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drawings/drawing9.xml" ContentType="application/vnd.openxmlformats-officedocument.drawing+xml"/>
  <Override PartName="/xl/drawings/drawing8.xml" ContentType="application/vnd.openxmlformats-officedocument.drawing+xml"/>
  <Override PartName="/xl/drawings/drawing10.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7.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worksheets/sheet1.xml" ContentType="application/vnd.openxmlformats-officedocument.spreadsheetml.worksheet+xml"/>
  <Override PartName="/xl/worksheets/sheet15.xml" ContentType="application/vnd.openxmlformats-officedocument.spreadsheetml.worksheet+xml"/>
  <Override PartName="/xl/worksheets/sheet20.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11.xml" ContentType="application/vnd.openxmlformats-officedocument.spreadsheetml.worksheet+xml"/>
  <Override PartName="/xl/worksheets/sheet19.xml" ContentType="application/vnd.openxmlformats-officedocument.spreadsheetml.worksheet+xml"/>
  <Override PartName="/xl/worksheets/sheet18.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worksheets/sheet16.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xl/worksheets/sheet14.xml" ContentType="application/vnd.openxmlformats-officedocument.spreadsheetml.worksheet+xml"/>
  <Override PartName="/xl/drawings/drawing1.xml" ContentType="application/vnd.openxmlformats-officedocument.drawing+xml"/>
  <Override PartName="/xl/worksheets/sheet9.xml" ContentType="application/vnd.openxmlformats-officedocument.spreadsheetml.worksheet+xml"/>
  <Override PartName="/xl/worksheets/sheet6.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10.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drawings/drawing2.xml" ContentType="application/vnd.openxmlformats-officedocument.drawing+xml"/>
  <Override PartName="/xl/comments4.xml" ContentType="application/vnd.openxmlformats-officedocument.spreadsheetml.comments+xml"/>
  <Override PartName="/xl/externalLinks/externalLink1.xml" ContentType="application/vnd.openxmlformats-officedocument.spreadsheetml.externalLink+xml"/>
  <Override PartName="/xl/externalLinks/externalLink7.xml" ContentType="application/vnd.openxmlformats-officedocument.spreadsheetml.externalLink+xml"/>
  <Override PartName="/xl/externalLinks/externalLink3.xml" ContentType="application/vnd.openxmlformats-officedocument.spreadsheetml.externalLink+xml"/>
  <Override PartName="/xl/comments2.xml" ContentType="application/vnd.openxmlformats-officedocument.spreadsheetml.comments+xml"/>
  <Override PartName="/xl/comments1.xml" ContentType="application/vnd.openxmlformats-officedocument.spreadsheetml.comments+xml"/>
  <Override PartName="/xl/externalLinks/externalLink13.xml" ContentType="application/vnd.openxmlformats-officedocument.spreadsheetml.externalLink+xml"/>
  <Override PartName="/xl/comments5.xml" ContentType="application/vnd.openxmlformats-officedocument.spreadsheetml.comments+xml"/>
  <Override PartName="/xl/externalLinks/externalLink8.xml" ContentType="application/vnd.openxmlformats-officedocument.spreadsheetml.externalLink+xml"/>
  <Override PartName="/xl/comments3.xml" ContentType="application/vnd.openxmlformats-officedocument.spreadsheetml.comments+xml"/>
  <Override PartName="/xl/externalLinks/externalLink6.xml" ContentType="application/vnd.openxmlformats-officedocument.spreadsheetml.externalLink+xml"/>
  <Override PartName="/xl/externalLinks/externalLink5.xml" ContentType="application/vnd.openxmlformats-officedocument.spreadsheetml.externalLink+xml"/>
  <Override PartName="/xl/externalLinks/externalLink4.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12.xml" ContentType="application/vnd.openxmlformats-officedocument.spreadsheetml.externalLink+xml"/>
  <Override PartName="/xl/externalLinks/externalLink2.xml" ContentType="application/vnd.openxmlformats-officedocument.spreadsheetml.externalLink+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P:\BRLi\Olivier\A00388_GAZA_AFD\4_Production\Livrable v1 28 juill 2018 - REV oct018\"/>
    </mc:Choice>
  </mc:AlternateContent>
  <bookViews>
    <workbookView xWindow="0" yWindow="0" windowWidth="10125" windowHeight="7665" tabRatio="897"/>
  </bookViews>
  <sheets>
    <sheet name="SYNTH" sheetId="24" r:id="rId1"/>
    <sheet name="ASSUMPTIONS" sheetId="14" r:id="rId2"/>
    <sheet name="CAPEX" sheetId="16" r:id="rId3"/>
    <sheet name="CAPEX (2)" sheetId="28" r:id="rId4"/>
    <sheet name="SCHEDULE" sheetId="17" r:id="rId5"/>
    <sheet name="P&amp;L" sheetId="11" r:id="rId6"/>
    <sheet name="P&amp;L (2)" sheetId="27" r:id="rId7"/>
    <sheet name="Baseline" sheetId="13" r:id="rId8"/>
    <sheet name="FINANCING" sheetId="15" r:id="rId9"/>
    <sheet name="SES" sheetId="18" r:id="rId10"/>
    <sheet name="aquifere Gaza" sheetId="20" r:id="rId11"/>
    <sheet name="CO2Israel" sheetId="19" r:id="rId12"/>
    <sheet name="FARM INVEST" sheetId="9" r:id="rId13"/>
    <sheet name="data" sheetId="12" r:id="rId14"/>
    <sheet name="Ha_du" sheetId="8" r:id="rId15"/>
    <sheet name="Areas" sheetId="4" r:id="rId16"/>
    <sheet name="CROPSdata" sheetId="1" r:id="rId17"/>
    <sheet name="Margins" sheetId="3" r:id="rId18"/>
    <sheet name="o&amp;m costs" sheetId="10" r:id="rId19"/>
    <sheet name="AFD LOAN" sheetId="23"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s>
  <definedNames>
    <definedName name="_etc1" localSheetId="19">#REF!</definedName>
    <definedName name="_etc1" localSheetId="3">#REF!</definedName>
    <definedName name="_etc1" localSheetId="6">#REF!</definedName>
    <definedName name="_etc1">#REF!</definedName>
    <definedName name="_etc10" localSheetId="19">#REF!</definedName>
    <definedName name="_etc10" localSheetId="3">#REF!</definedName>
    <definedName name="_etc10" localSheetId="6">#REF!</definedName>
    <definedName name="_etc10">#REF!</definedName>
    <definedName name="_etc11" localSheetId="19">#REF!</definedName>
    <definedName name="_etc11" localSheetId="3">#REF!</definedName>
    <definedName name="_etc11" localSheetId="6">#REF!</definedName>
    <definedName name="_etc11">#REF!</definedName>
    <definedName name="_etc12" localSheetId="19">#REF!</definedName>
    <definedName name="_etc12" localSheetId="3">#REF!</definedName>
    <definedName name="_etc12" localSheetId="6">#REF!</definedName>
    <definedName name="_etc12">#REF!</definedName>
    <definedName name="_etc13" localSheetId="19">#REF!</definedName>
    <definedName name="_etc13" localSheetId="3">#REF!</definedName>
    <definedName name="_etc13" localSheetId="6">#REF!</definedName>
    <definedName name="_etc13">#REF!</definedName>
    <definedName name="_etc14" localSheetId="19">#REF!</definedName>
    <definedName name="_etc14" localSheetId="3">#REF!</definedName>
    <definedName name="_etc14" localSheetId="6">#REF!</definedName>
    <definedName name="_etc14">#REF!</definedName>
    <definedName name="_etc15" localSheetId="19">#REF!</definedName>
    <definedName name="_etc15" localSheetId="3">#REF!</definedName>
    <definedName name="_etc15" localSheetId="6">#REF!</definedName>
    <definedName name="_etc15">#REF!</definedName>
    <definedName name="_etc16" localSheetId="19">#REF!</definedName>
    <definedName name="_etc16" localSheetId="3">#REF!</definedName>
    <definedName name="_etc16" localSheetId="6">#REF!</definedName>
    <definedName name="_etc16">#REF!</definedName>
    <definedName name="_etc17" localSheetId="19">#REF!</definedName>
    <definedName name="_etc17" localSheetId="3">#REF!</definedName>
    <definedName name="_etc17" localSheetId="6">#REF!</definedName>
    <definedName name="_etc17">#REF!</definedName>
    <definedName name="_etc18" localSheetId="19">#REF!</definedName>
    <definedName name="_etc18" localSheetId="3">#REF!</definedName>
    <definedName name="_etc18" localSheetId="6">#REF!</definedName>
    <definedName name="_etc18">#REF!</definedName>
    <definedName name="_etc2" localSheetId="19">#REF!</definedName>
    <definedName name="_etc2" localSheetId="3">#REF!</definedName>
    <definedName name="_etc2" localSheetId="6">#REF!</definedName>
    <definedName name="_etc2">#REF!</definedName>
    <definedName name="_etc3" localSheetId="19">#REF!</definedName>
    <definedName name="_etc3" localSheetId="3">#REF!</definedName>
    <definedName name="_etc3" localSheetId="6">#REF!</definedName>
    <definedName name="_etc3">#REF!</definedName>
    <definedName name="_etc4" localSheetId="19">#REF!</definedName>
    <definedName name="_etc4" localSheetId="3">#REF!</definedName>
    <definedName name="_etc4" localSheetId="6">#REF!</definedName>
    <definedName name="_etc4">#REF!</definedName>
    <definedName name="_etc5" localSheetId="19">#REF!</definedName>
    <definedName name="_etc5" localSheetId="3">#REF!</definedName>
    <definedName name="_etc5" localSheetId="6">#REF!</definedName>
    <definedName name="_etc5">#REF!</definedName>
    <definedName name="_etc6" localSheetId="19">#REF!</definedName>
    <definedName name="_etc6" localSheetId="3">#REF!</definedName>
    <definedName name="_etc6" localSheetId="6">#REF!</definedName>
    <definedName name="_etc6">#REF!</definedName>
    <definedName name="_etc7" localSheetId="19">#REF!</definedName>
    <definedName name="_etc7" localSheetId="3">#REF!</definedName>
    <definedName name="_etc7" localSheetId="6">#REF!</definedName>
    <definedName name="_etc7">#REF!</definedName>
    <definedName name="_etc8" localSheetId="19">#REF!</definedName>
    <definedName name="_etc8" localSheetId="3">#REF!</definedName>
    <definedName name="_etc8" localSheetId="6">#REF!</definedName>
    <definedName name="_etc8">#REF!</definedName>
    <definedName name="_etc9" localSheetId="19">#REF!</definedName>
    <definedName name="_etc9" localSheetId="3">#REF!</definedName>
    <definedName name="_etc9" localSheetId="6">#REF!</definedName>
    <definedName name="_etc9">#REF!</definedName>
    <definedName name="_R011_evo">'[1]P _ Hypothèses'!$C$27</definedName>
    <definedName name="_R013_evo">'[1]P _ Hypothèses'!$C$29</definedName>
    <definedName name="_R75_evo">'[1]P _ Hypothèses'!$C$28</definedName>
    <definedName name="_R76_evo">'[1]P _ Hypothèses'!$C$30</definedName>
    <definedName name="A" localSheetId="19">#REF!</definedName>
    <definedName name="A" localSheetId="3">#REF!</definedName>
    <definedName name="A" localSheetId="6">#REF!</definedName>
    <definedName name="A">#REF!</definedName>
    <definedName name="AC_evo">'[1]P _ Hypothèses'!$C$17</definedName>
    <definedName name="Année">'[2]H - Fiscalité1'!$A$3:$A$1352</definedName>
    <definedName name="AugmTarifs">'[3]Scenario Manager'!$N$8</definedName>
    <definedName name="B2002_" localSheetId="19">'[4]saisie cabp'!#REF!</definedName>
    <definedName name="B2002_" localSheetId="3">'[5]saisie cabp'!#REF!</definedName>
    <definedName name="B2002_" localSheetId="6">'[5]saisie cabp'!#REF!</definedName>
    <definedName name="B2002_">'[5]saisie cabp'!#REF!</definedName>
    <definedName name="B2003_" localSheetId="19">'[4]saisie cabp'!#REF!</definedName>
    <definedName name="B2003_" localSheetId="3">'[5]saisie cabp'!#REF!</definedName>
    <definedName name="B2003_" localSheetId="6">'[5]saisie cabp'!#REF!</definedName>
    <definedName name="B2003_">'[5]saisie cabp'!#REF!</definedName>
    <definedName name="B2004_" localSheetId="19">'[4]saisie cabp'!#REF!</definedName>
    <definedName name="B2004_" localSheetId="3">'[5]saisie cabp'!#REF!</definedName>
    <definedName name="B2004_" localSheetId="6">'[5]saisie cabp'!#REF!</definedName>
    <definedName name="B2004_">'[5]saisie cabp'!#REF!</definedName>
    <definedName name="B2005_" localSheetId="19">'[4]saisie cabp'!#REF!</definedName>
    <definedName name="B2005_" localSheetId="3">'[5]saisie cabp'!#REF!</definedName>
    <definedName name="B2005_" localSheetId="6">'[5]saisie cabp'!#REF!</definedName>
    <definedName name="B2005_">'[5]saisie cabp'!#REF!</definedName>
    <definedName name="B2006_" localSheetId="19">'[4]saisie cabp'!#REF!</definedName>
    <definedName name="B2006_" localSheetId="3">'[5]saisie cabp'!#REF!</definedName>
    <definedName name="B2006_" localSheetId="6">'[5]saisie cabp'!#REF!</definedName>
    <definedName name="B2006_">'[5]saisie cabp'!#REF!</definedName>
    <definedName name="B2007_" localSheetId="19">'[4]saisie cabp'!#REF!</definedName>
    <definedName name="B2007_" localSheetId="3">'[5]saisie cabp'!#REF!</definedName>
    <definedName name="B2007_" localSheetId="6">'[5]saisie cabp'!#REF!</definedName>
    <definedName name="B2007_">'[5]saisie cabp'!#REF!</definedName>
    <definedName name="B2008_" localSheetId="19">'[4]saisie cabp'!#REF!</definedName>
    <definedName name="B2008_" localSheetId="3">'[5]saisie cabp'!#REF!</definedName>
    <definedName name="B2008_" localSheetId="6">'[5]saisie cabp'!#REF!</definedName>
    <definedName name="B2008_">'[5]saisie cabp'!#REF!</definedName>
    <definedName name="B2009_" localSheetId="19">'[4]saisie cabp'!#REF!</definedName>
    <definedName name="B2009_" localSheetId="3">'[5]saisie cabp'!#REF!</definedName>
    <definedName name="B2009_" localSheetId="6">'[5]saisie cabp'!#REF!</definedName>
    <definedName name="B2009_">'[5]saisie cabp'!#REF!</definedName>
    <definedName name="B2010_" localSheetId="19">'[4]saisie cabp'!#REF!</definedName>
    <definedName name="B2010_" localSheetId="3">'[5]saisie cabp'!#REF!</definedName>
    <definedName name="B2010_" localSheetId="6">'[5]saisie cabp'!#REF!</definedName>
    <definedName name="B2010_">'[5]saisie cabp'!#REF!</definedName>
    <definedName name="B2011_" localSheetId="19">'[4]saisie cabp'!$J$3:$J$560</definedName>
    <definedName name="B2011_">'[5]saisie cabp'!$J$3:$J$560</definedName>
    <definedName name="BASE" localSheetId="19">[6]PERSONNEL!#REF!</definedName>
    <definedName name="BASE" localSheetId="3">[6]PERSONNEL!#REF!</definedName>
    <definedName name="BASE" localSheetId="6">[6]PERSONNEL!#REF!</definedName>
    <definedName name="BASE">[6]PERSONNEL!#REF!</definedName>
    <definedName name="BTFB">'[2]H - Fiscalité1'!$F$3:$F$1352</definedName>
    <definedName name="BTFNB">'[2]H - Fiscalité1'!$G$3:$G$1352</definedName>
    <definedName name="BTH">'[2]H - Fiscalité1'!$E$3:$E$1352</definedName>
    <definedName name="BTP">'[2]H - Fiscalité1'!$D$3:$D$1352</definedName>
    <definedName name="CA2008_" localSheetId="19">'[4]saisie cabp'!$Q$3:$Q$560</definedName>
    <definedName name="CA2008_">'[5]saisie cabp'!$Q$3:$Q$560</definedName>
    <definedName name="CA2009_" localSheetId="19">'[4]saisie cabp'!$R$3:$R$560</definedName>
    <definedName name="CA2009_">'[5]saisie cabp'!$R$3:$R$560</definedName>
    <definedName name="CA2010_" localSheetId="19">'[4]saisie cabp'!$S$3:$S$560</definedName>
    <definedName name="CA2010_">'[5]saisie cabp'!$S$3:$S$560</definedName>
    <definedName name="CA2011_" localSheetId="19">'[4]saisie cabp'!$T$3:$T$560</definedName>
    <definedName name="CA2011_">'[5]saisie cabp'!$T$3:$T$560</definedName>
    <definedName name="calc_choice_sfe">[7]SFE!$D$149</definedName>
    <definedName name="CB_Amount">[7]NTF!$D$138</definedName>
    <definedName name="CellRefSens">'[7]Scenario Manager'!$B$9</definedName>
    <definedName name="Check_SFE1">[7]SFE!$D$182</definedName>
    <definedName name="Check_SFE1_bus">[7]SFE!$D$181</definedName>
    <definedName name="Check_SFE2">[7]SFE!$D$185</definedName>
    <definedName name="Check_SFE2_bus">[7]SFE!$D$184</definedName>
    <definedName name="Check_Vers_Ren">[7]Capex!$D$363</definedName>
    <definedName name="CODE" localSheetId="19">'[4]saisie cabp'!$F$3:$F$560</definedName>
    <definedName name="CODE">'[5]saisie cabp'!$F$3:$F$560</definedName>
    <definedName name="CODECOMPTE" localSheetId="19">'[4]saisie cabp'!$I$3:$I$560</definedName>
    <definedName name="CODECOMPTE">'[5]saisie cabp'!$I$3:$I$560</definedName>
    <definedName name="Commune">[1]Accueil!$E$14</definedName>
    <definedName name="Comp_TF">'[1]P _ Hypothèses'!$C$9</definedName>
    <definedName name="Comp_TH">'[1]P _ Hypothèses'!$C$10</definedName>
    <definedName name="Comp_TP">'[1]P _ Hypothèses'!$C$8</definedName>
    <definedName name="ConcessionEndDate" localSheetId="19">#REF!</definedName>
    <definedName name="ConcessionEndDate" localSheetId="3">#REF!</definedName>
    <definedName name="ConcessionEndDate" localSheetId="6">#REF!</definedName>
    <definedName name="ConcessionEndDate">#REF!</definedName>
    <definedName name="ConstEndDate">[7]Hyp!$H$34</definedName>
    <definedName name="Construction_sensitivity">[7]Hyp!$O$463</definedName>
    <definedName name="ConstStartDate" localSheetId="19">#REF!</definedName>
    <definedName name="ConstStartDate" localSheetId="3">#REF!</definedName>
    <definedName name="ConstStartDate" localSheetId="6">#REF!</definedName>
    <definedName name="ConstStartDate">#REF!</definedName>
    <definedName name="ContractDate" localSheetId="19">#REF!</definedName>
    <definedName name="ContractDate" localSheetId="3">#REF!</definedName>
    <definedName name="ContractDate" localSheetId="6">#REF!</definedName>
    <definedName name="ContractDate">#REF!</definedName>
    <definedName name="couthab" localSheetId="19">#REF!</definedName>
    <definedName name="couthab" localSheetId="3">#REF!</definedName>
    <definedName name="couthab" localSheetId="6">#REF!</definedName>
    <definedName name="couthab">#REF!</definedName>
    <definedName name="coutram" localSheetId="19">#REF!</definedName>
    <definedName name="coutram" localSheetId="3">#REF!</definedName>
    <definedName name="coutram" localSheetId="6">#REF!</definedName>
    <definedName name="coutram">#REF!</definedName>
    <definedName name="CRA2002_" localSheetId="19">'[4]saisie cabp'!#REF!</definedName>
    <definedName name="CRA2002_" localSheetId="3">'[5]saisie cabp'!#REF!</definedName>
    <definedName name="CRA2002_" localSheetId="6">'[5]saisie cabp'!#REF!</definedName>
    <definedName name="CRA2002_">'[5]saisie cabp'!#REF!</definedName>
    <definedName name="CRA2003_" localSheetId="19">'[4]saisie cabp'!#REF!</definedName>
    <definedName name="CRA2003_" localSheetId="3">'[5]saisie cabp'!#REF!</definedName>
    <definedName name="CRA2003_" localSheetId="6">'[5]saisie cabp'!#REF!</definedName>
    <definedName name="CRA2003_">'[5]saisie cabp'!#REF!</definedName>
    <definedName name="CRA2004_" localSheetId="19">'[4]saisie cabp'!#REF!</definedName>
    <definedName name="CRA2004_" localSheetId="3">'[5]saisie cabp'!#REF!</definedName>
    <definedName name="CRA2004_" localSheetId="6">'[5]saisie cabp'!#REF!</definedName>
    <definedName name="CRA2004_">'[5]saisie cabp'!#REF!</definedName>
    <definedName name="CRA2005_" localSheetId="19">'[4]saisie cabp'!#REF!</definedName>
    <definedName name="CRA2005_" localSheetId="3">'[5]saisie cabp'!#REF!</definedName>
    <definedName name="CRA2005_" localSheetId="6">'[5]saisie cabp'!#REF!</definedName>
    <definedName name="CRA2005_">'[5]saisie cabp'!#REF!</definedName>
    <definedName name="CRA2006_" localSheetId="19">'[4]saisie cabp'!#REF!</definedName>
    <definedName name="CRA2006_" localSheetId="3">'[5]saisie cabp'!#REF!</definedName>
    <definedName name="CRA2006_" localSheetId="6">'[5]saisie cabp'!#REF!</definedName>
    <definedName name="CRA2006_">'[5]saisie cabp'!#REF!</definedName>
    <definedName name="CRA2007_" localSheetId="19">'[4]saisie cabp'!#REF!</definedName>
    <definedName name="CRA2007_" localSheetId="3">'[5]saisie cabp'!#REF!</definedName>
    <definedName name="CRA2007_" localSheetId="6">'[5]saisie cabp'!#REF!</definedName>
    <definedName name="CRA2007_">'[5]saisie cabp'!#REF!</definedName>
    <definedName name="CRA2008_" localSheetId="19">'[4]saisie cabp'!#REF!</definedName>
    <definedName name="CRA2008_" localSheetId="3">'[5]saisie cabp'!#REF!</definedName>
    <definedName name="CRA2008_" localSheetId="6">'[5]saisie cabp'!#REF!</definedName>
    <definedName name="CRA2008_">'[5]saisie cabp'!#REF!</definedName>
    <definedName name="CRA2009_" localSheetId="19">'[4]saisie cabp'!#REF!</definedName>
    <definedName name="CRA2009_" localSheetId="3">'[5]saisie cabp'!#REF!</definedName>
    <definedName name="CRA2009_" localSheetId="6">'[5]saisie cabp'!#REF!</definedName>
    <definedName name="CRA2009_">'[5]saisie cabp'!#REF!</definedName>
    <definedName name="CRA2010_" localSheetId="19">'[4]saisie cabp'!#REF!</definedName>
    <definedName name="CRA2010_" localSheetId="3">'[5]saisie cabp'!#REF!</definedName>
    <definedName name="CRA2010_" localSheetId="6">'[5]saisie cabp'!#REF!</definedName>
    <definedName name="CRA2010_">'[5]saisie cabp'!#REF!</definedName>
    <definedName name="CRA2011_" localSheetId="19">'[4]saisie cabp'!#REF!</definedName>
    <definedName name="CRA2011_" localSheetId="3">'[5]saisie cabp'!#REF!</definedName>
    <definedName name="CRA2011_" localSheetId="6">'[5]saisie cabp'!#REF!</definedName>
    <definedName name="CRA2011_">'[5]saisie cabp'!#REF!</definedName>
    <definedName name="D011_evo">'[1]P _ Hypothèses'!$C$49</definedName>
    <definedName name="D012_evo">'[1]P _ Hypothèses'!$C$50</definedName>
    <definedName name="D657_evo">'[1]P _ Hypothèses'!$C$51</definedName>
    <definedName name="DDR">'[1]P _ Hypothèses'!$C$43</definedName>
    <definedName name="delta_conv">[8]Synthèse!$W$9</definedName>
    <definedName name="Deltaconv">[7]Hyp!$Q$9</definedName>
    <definedName name="Dep_induit">'[1]P _ Hypothèses'!$C$66</definedName>
    <definedName name="Depenses1">'[1]I - Budget'!$M$340</definedName>
    <definedName name="Depenses2">'[1]I - Budget'!$N$340</definedName>
    <definedName name="Depenses3">'[1]I - Budget'!$O$340</definedName>
    <definedName name="Depenses4">'[1]I - Budget'!$P$340</definedName>
    <definedName name="Depenses5">'[1]I - Budget'!$Q$340</definedName>
    <definedName name="DepensesINV0">'[2]I - Budget'!$H$258:$L$260</definedName>
    <definedName name="DepensesINV1">'[2]TS - Général'!$E$75:$I$77</definedName>
    <definedName name="DepensesINV1_8" localSheetId="19">'[1]TS _ Rétro'!#REF!</definedName>
    <definedName name="DepensesINV1_8" localSheetId="3">'[1]TS _ Rétro'!#REF!</definedName>
    <definedName name="DepensesINV1_8" localSheetId="6">'[1]TS _ Rétro'!#REF!</definedName>
    <definedName name="DepensesINV1_8">'[1]TS _ Rétro'!#REF!</definedName>
    <definedName name="DepensesINV2">'[2]TS - Général'!$E$87:$I$89</definedName>
    <definedName name="DepensesINV2_8" localSheetId="19">'[1]TS _ Rétro'!#REF!</definedName>
    <definedName name="DepensesINV2_8" localSheetId="3">'[1]TS _ Rétro'!#REF!</definedName>
    <definedName name="DepensesINV2_8" localSheetId="6">'[1]TS _ Rétro'!#REF!</definedName>
    <definedName name="DepensesINV2_8">'[1]TS _ Rétro'!#REF!</definedName>
    <definedName name="DepensesINV3">'[2]TS - Général'!$E$99:$I$101</definedName>
    <definedName name="DepensesINV3_8" localSheetId="19">'[1]TS _ Rétro'!#REF!</definedName>
    <definedName name="DepensesINV3_8" localSheetId="3">'[1]TS _ Rétro'!#REF!</definedName>
    <definedName name="DepensesINV3_8" localSheetId="6">'[1]TS _ Rétro'!#REF!</definedName>
    <definedName name="DepensesINV3_8">'[1]TS _ Rétro'!#REF!</definedName>
    <definedName name="DepotGER" localSheetId="19">[7]NTF!#REF!</definedName>
    <definedName name="DepotGER" localSheetId="3">[7]NTF!#REF!</definedName>
    <definedName name="DepotGER" localSheetId="6">[7]NTF!#REF!</definedName>
    <definedName name="DepotGER">[7]NTF!#REF!</definedName>
    <definedName name="DepotGERActif" localSheetId="19">[7]NTF!#REF!</definedName>
    <definedName name="DepotGERActif" localSheetId="3">[7]NTF!#REF!</definedName>
    <definedName name="DepotGERActif" localSheetId="6">[7]NTF!#REF!</definedName>
    <definedName name="DepotGERActif">[7]NTF!#REF!</definedName>
    <definedName name="dette" localSheetId="19">[4]saisiedette!$A$2:$U$31</definedName>
    <definedName name="dette">[5]saisiedette!$A$2:$U$41</definedName>
    <definedName name="DGD">'[1]P _ Hypothèses'!$C$42</definedName>
    <definedName name="DGF_forfaitaire">'[1]P _ Hypothèses'!$C$32</definedName>
    <definedName name="DMTO_evo">'[1]P _ Hypothèses'!$C$14</definedName>
    <definedName name="DNP">'[1]P _ Hypothèses'!$C$35</definedName>
    <definedName name="DONNEES" localSheetId="19">[7]NTF!#REF!</definedName>
    <definedName name="DONNEES" localSheetId="3">[7]NTF!#REF!</definedName>
    <definedName name="DONNEES" localSheetId="6">[7]NTF!#REF!</definedName>
    <definedName name="DONNEES">[7]NTF!#REF!</definedName>
    <definedName name="Dotation_compensation" localSheetId="19">'[1]P _ Hypothèses'!#REF!</definedName>
    <definedName name="Dotation_compensation" localSheetId="3">'[1]P _ Hypothèses'!#REF!</definedName>
    <definedName name="Dotation_compensation" localSheetId="6">'[1]P _ Hypothèses'!#REF!</definedName>
    <definedName name="Dotation_compensation">'[1]P _ Hypothèses'!#REF!</definedName>
    <definedName name="Dotation_interco" localSheetId="19">'[1]P _ Hypothèses'!#REF!</definedName>
    <definedName name="Dotation_interco" localSheetId="3">'[1]P _ Hypothèses'!#REF!</definedName>
    <definedName name="Dotation_interco" localSheetId="6">'[1]P _ Hypothèses'!#REF!</definedName>
    <definedName name="Dotation_interco">'[1]P _ Hypothèses'!#REF!</definedName>
    <definedName name="Dotation_perequation" localSheetId="19">'[1]P _ Hypothèses'!#REF!</definedName>
    <definedName name="Dotation_perequation" localSheetId="3">'[1]P _ Hypothèses'!#REF!</definedName>
    <definedName name="Dotation_perequation" localSheetId="6">'[1]P _ Hypothèses'!#REF!</definedName>
    <definedName name="Dotation_perequation">'[1]P _ Hypothèses'!#REF!</definedName>
    <definedName name="Dotations_communes">'[1]P _ Hypothèses'!$C$37</definedName>
    <definedName name="DSC_evo">'[1]P _ Hypothèses'!$C$18</definedName>
    <definedName name="DSI">'[1]P _ Hypothèses'!$C$36</definedName>
    <definedName name="DSR">'[1]P _ Hypothèses'!$C$34</definedName>
    <definedName name="DSU">'[1]P _ Hypothèses'!$C$33</definedName>
    <definedName name="Duree_emp">'[1]P _ Hypothèses'!$C$58</definedName>
    <definedName name="Durée1" localSheetId="19">#REF!</definedName>
    <definedName name="Durée1" localSheetId="3">#REF!</definedName>
    <definedName name="Durée1" localSheetId="6">#REF!</definedName>
    <definedName name="Durée1">#REF!</definedName>
    <definedName name="Durée10" localSheetId="19">#REF!</definedName>
    <definedName name="Durée10" localSheetId="3">#REF!</definedName>
    <definedName name="Durée10" localSheetId="6">#REF!</definedName>
    <definedName name="Durée10">#REF!</definedName>
    <definedName name="Durée11" localSheetId="19">#REF!</definedName>
    <definedName name="Durée11" localSheetId="3">#REF!</definedName>
    <definedName name="Durée11" localSheetId="6">#REF!</definedName>
    <definedName name="Durée11">#REF!</definedName>
    <definedName name="Durée12" localSheetId="19">#REF!</definedName>
    <definedName name="Durée12" localSheetId="3">#REF!</definedName>
    <definedName name="Durée12" localSheetId="6">#REF!</definedName>
    <definedName name="Durée12">#REF!</definedName>
    <definedName name="Durée13" localSheetId="19">#REF!</definedName>
    <definedName name="Durée13" localSheetId="3">#REF!</definedName>
    <definedName name="Durée13" localSheetId="6">#REF!</definedName>
    <definedName name="Durée13">#REF!</definedName>
    <definedName name="Durée14" localSheetId="19">#REF!</definedName>
    <definedName name="Durée14" localSheetId="3">#REF!</definedName>
    <definedName name="Durée14" localSheetId="6">#REF!</definedName>
    <definedName name="Durée14">#REF!</definedName>
    <definedName name="Durée15" localSheetId="19">#REF!</definedName>
    <definedName name="Durée15" localSheetId="3">#REF!</definedName>
    <definedName name="Durée15" localSheetId="6">#REF!</definedName>
    <definedName name="Durée15">#REF!</definedName>
    <definedName name="Durée16" localSheetId="19">#REF!</definedName>
    <definedName name="Durée16" localSheetId="3">#REF!</definedName>
    <definedName name="Durée16" localSheetId="6">#REF!</definedName>
    <definedName name="Durée16">#REF!</definedName>
    <definedName name="Durée17" localSheetId="19">#REF!</definedName>
    <definedName name="Durée17" localSheetId="3">#REF!</definedName>
    <definedName name="Durée17" localSheetId="6">#REF!</definedName>
    <definedName name="Durée17">#REF!</definedName>
    <definedName name="Durée18" localSheetId="19">#REF!</definedName>
    <definedName name="Durée18" localSheetId="3">#REF!</definedName>
    <definedName name="Durée18" localSheetId="6">#REF!</definedName>
    <definedName name="Durée18">#REF!</definedName>
    <definedName name="Durée19" localSheetId="19">#REF!</definedName>
    <definedName name="Durée19" localSheetId="3">#REF!</definedName>
    <definedName name="Durée19" localSheetId="6">#REF!</definedName>
    <definedName name="Durée19">#REF!</definedName>
    <definedName name="Durée2" localSheetId="19">#REF!</definedName>
    <definedName name="Durée2" localSheetId="3">#REF!</definedName>
    <definedName name="Durée2" localSheetId="6">#REF!</definedName>
    <definedName name="Durée2">#REF!</definedName>
    <definedName name="Durée20" localSheetId="19">#REF!</definedName>
    <definedName name="Durée20" localSheetId="3">#REF!</definedName>
    <definedName name="Durée20" localSheetId="6">#REF!</definedName>
    <definedName name="Durée20">#REF!</definedName>
    <definedName name="Durée21" localSheetId="19">#REF!</definedName>
    <definedName name="Durée21" localSheetId="3">#REF!</definedName>
    <definedName name="Durée21" localSheetId="6">#REF!</definedName>
    <definedName name="Durée21">#REF!</definedName>
    <definedName name="Durée22" localSheetId="19">#REF!</definedName>
    <definedName name="Durée22" localSheetId="3">#REF!</definedName>
    <definedName name="Durée22" localSheetId="6">#REF!</definedName>
    <definedName name="Durée22">#REF!</definedName>
    <definedName name="Durée23" localSheetId="19">#REF!</definedName>
    <definedName name="Durée23" localSheetId="3">#REF!</definedName>
    <definedName name="Durée23" localSheetId="6">#REF!</definedName>
    <definedName name="Durée23">#REF!</definedName>
    <definedName name="Durée24" localSheetId="19">#REF!</definedName>
    <definedName name="Durée24" localSheetId="3">#REF!</definedName>
    <definedName name="Durée24" localSheetId="6">#REF!</definedName>
    <definedName name="Durée24">#REF!</definedName>
    <definedName name="Durée25" localSheetId="19">#REF!</definedName>
    <definedName name="Durée25" localSheetId="3">#REF!</definedName>
    <definedName name="Durée25" localSheetId="6">#REF!</definedName>
    <definedName name="Durée25">#REF!</definedName>
    <definedName name="Durée26" localSheetId="19">#REF!</definedName>
    <definedName name="Durée26" localSheetId="3">#REF!</definedName>
    <definedName name="Durée26" localSheetId="6">#REF!</definedName>
    <definedName name="Durée26">#REF!</definedName>
    <definedName name="Durée3" localSheetId="19">#REF!</definedName>
    <definedName name="Durée3" localSheetId="3">#REF!</definedName>
    <definedName name="Durée3" localSheetId="6">#REF!</definedName>
    <definedName name="Durée3">#REF!</definedName>
    <definedName name="Durée4" localSheetId="19">#REF!</definedName>
    <definedName name="Durée4" localSheetId="3">#REF!</definedName>
    <definedName name="Durée4" localSheetId="6">#REF!</definedName>
    <definedName name="Durée4">#REF!</definedName>
    <definedName name="Durée5" localSheetId="19">#REF!</definedName>
    <definedName name="Durée5" localSheetId="3">#REF!</definedName>
    <definedName name="Durée5" localSheetId="6">#REF!</definedName>
    <definedName name="Durée5">#REF!</definedName>
    <definedName name="Durée6" localSheetId="19">#REF!</definedName>
    <definedName name="Durée6" localSheetId="3">#REF!</definedName>
    <definedName name="Durée6" localSheetId="6">#REF!</definedName>
    <definedName name="Durée6">#REF!</definedName>
    <definedName name="Durée7" localSheetId="19">#REF!</definedName>
    <definedName name="Durée7" localSheetId="3">#REF!</definedName>
    <definedName name="Durée7" localSheetId="6">#REF!</definedName>
    <definedName name="Durée7">#REF!</definedName>
    <definedName name="Durée8" localSheetId="19">#REF!</definedName>
    <definedName name="Durée8" localSheetId="3">#REF!</definedName>
    <definedName name="Durée8" localSheetId="6">#REF!</definedName>
    <definedName name="Durée8">#REF!</definedName>
    <definedName name="Durée9" localSheetId="19">#REF!</definedName>
    <definedName name="Durée9" localSheetId="3">#REF!</definedName>
    <definedName name="Durée9" localSheetId="6">#REF!</definedName>
    <definedName name="Durée9">#REF!</definedName>
    <definedName name="Elasticité" localSheetId="19">#REF!</definedName>
    <definedName name="Elasticité" localSheetId="3">#REF!</definedName>
    <definedName name="Elasticité" localSheetId="6">#REF!</definedName>
    <definedName name="Elasticité">#REF!</definedName>
    <definedName name="Emplois">[7]NTF!$D$42</definedName>
    <definedName name="Equity_part">[7]Hyp!$H$292</definedName>
    <definedName name="Equitybridge_dispo">[7]Hyp!$H$296</definedName>
    <definedName name="Estimation_SFE2_tri">[7]SFE!$D$94</definedName>
    <definedName name="Excel_BuiltIn__FilterDatabase_19">'[1]H _ Fiscalité2'!$A$2:$F$32</definedName>
    <definedName name="FCTVA">'[1]P _ Hypothèses'!$C$63</definedName>
    <definedName name="FDPTP">'[1]P _ Hypothèses'!$C$40</definedName>
    <definedName name="FDR_mini">'[1]P _ Hypothèses'!$C$55</definedName>
    <definedName name="FinClose">[7]Hyp!$H$23</definedName>
    <definedName name="FinClose_EB">[7]Hyp!$H$22</definedName>
    <definedName name="Fisca_indirecte">'[1]P _ Hypothèses'!$C$15</definedName>
    <definedName name="FLUX">[9]SAISIE!$H$3:$H$505</definedName>
    <definedName name="FNPTP">'[1]P _ Hypothèses'!$C$39</definedName>
    <definedName name="FSRIF">'[1]P _ Hypothèses'!$C$41</definedName>
    <definedName name="I">'[10]saisie cabp'!$I$3:$I$554</definedName>
    <definedName name="Indicateurs0">'[2]TS - Général'!$C$41:$I$44</definedName>
    <definedName name="Indicateurs0_8">'[1]TS _ Rétro'!$H$41:$I$44</definedName>
    <definedName name="Indicateurs1">'[2]TS - Général'!$C$78:$I$81</definedName>
    <definedName name="Indicateurs1_8">'[1]TS _ Rétro'!$H$78:$I$81</definedName>
    <definedName name="Indicateurs2">'[2]TS - Général'!$C$90:$I$93</definedName>
    <definedName name="Indicateurs2_8">'[1]TS _ Rétro'!$H$90:$I$93</definedName>
    <definedName name="Indicateurs3">'[2]TS - Général'!$C$102:$I$105</definedName>
    <definedName name="Indicateurs3_8">'[1]TS _ Rétro'!$H$102:$I$105</definedName>
    <definedName name="IndiceConstruction" localSheetId="19">#REF!</definedName>
    <definedName name="IndiceConstruction" localSheetId="3">#REF!</definedName>
    <definedName name="IndiceConstruction" localSheetId="6">#REF!</definedName>
    <definedName name="IndiceConstruction">#REF!</definedName>
    <definedName name="IndiceExploitation">[7]Capex!$F$45:$DO$45</definedName>
    <definedName name="IndiceExploitationAnnuel">[7]Flag!$F$117:$AY$117</definedName>
    <definedName name="IndiceInflation" localSheetId="19">#REF!</definedName>
    <definedName name="IndiceInflation" localSheetId="3">#REF!</definedName>
    <definedName name="IndiceInflation" localSheetId="6">#REF!</definedName>
    <definedName name="IndiceInflation">#REF!</definedName>
    <definedName name="IndiceInflationAnnuel">[3]Flag!$F$102:$AY$102</definedName>
    <definedName name="IndiceRecettesAnnuel">[7]Recettes!$F$20:$AY$20</definedName>
    <definedName name="IndiceRenouvellement">[7]Capex!$F$42:$DO$42</definedName>
    <definedName name="IndiceSFE1">[7]SFE!$F$68:$AY$68</definedName>
    <definedName name="IntRateSensitivity">[7]Hyp!$O$471</definedName>
    <definedName name="jours" localSheetId="19">[4]saisiedette!$A$249:$C$614</definedName>
    <definedName name="jours">[5]saisiedette!$A$247:$C$612</definedName>
    <definedName name="Langue" localSheetId="19">#REF!</definedName>
    <definedName name="Langue" localSheetId="3">#REF!</definedName>
    <definedName name="Langue" localSheetId="6">#REF!</definedName>
    <definedName name="Langue">#REF!</definedName>
    <definedName name="liste1" localSheetId="19">[4]listes!$A$3:$A$78</definedName>
    <definedName name="liste1">[5]listes!$A$3:$A$78</definedName>
    <definedName name="Liste10" localSheetId="19">#REF!</definedName>
    <definedName name="Liste10" localSheetId="3">#REF!</definedName>
    <definedName name="Liste10" localSheetId="6">#REF!</definedName>
    <definedName name="Liste10">#REF!</definedName>
    <definedName name="Liste11" localSheetId="19">#REF!</definedName>
    <definedName name="Liste11" localSheetId="3">#REF!</definedName>
    <definedName name="Liste11" localSheetId="6">#REF!</definedName>
    <definedName name="Liste11">#REF!</definedName>
    <definedName name="Liste12" localSheetId="19">#REF!</definedName>
    <definedName name="Liste12" localSheetId="3">#REF!</definedName>
    <definedName name="Liste12" localSheetId="6">#REF!</definedName>
    <definedName name="Liste12">#REF!</definedName>
    <definedName name="Liste13" localSheetId="19">#REF!</definedName>
    <definedName name="Liste13" localSheetId="3">#REF!</definedName>
    <definedName name="Liste13" localSheetId="6">#REF!</definedName>
    <definedName name="Liste13">#REF!</definedName>
    <definedName name="Liste15" localSheetId="19">#REF!</definedName>
    <definedName name="Liste15" localSheetId="3">#REF!</definedName>
    <definedName name="Liste15" localSheetId="6">#REF!</definedName>
    <definedName name="Liste15">#REF!</definedName>
    <definedName name="Liste16" localSheetId="19">#REF!</definedName>
    <definedName name="Liste16" localSheetId="3">#REF!</definedName>
    <definedName name="Liste16" localSheetId="6">#REF!</definedName>
    <definedName name="Liste16">#REF!</definedName>
    <definedName name="Liste2" localSheetId="19">#REF!</definedName>
    <definedName name="Liste2" localSheetId="3">#REF!</definedName>
    <definedName name="Liste2" localSheetId="6">#REF!</definedName>
    <definedName name="Liste2">#REF!</definedName>
    <definedName name="Liste3" localSheetId="19">#REF!</definedName>
    <definedName name="Liste3" localSheetId="3">#REF!</definedName>
    <definedName name="Liste3" localSheetId="6">#REF!</definedName>
    <definedName name="Liste3">#REF!</definedName>
    <definedName name="Liste4" localSheetId="19">#REF!</definedName>
    <definedName name="Liste4" localSheetId="3">#REF!</definedName>
    <definedName name="Liste4" localSheetId="6">#REF!</definedName>
    <definedName name="Liste4">#REF!</definedName>
    <definedName name="Liste5" localSheetId="19">#REF!</definedName>
    <definedName name="Liste5" localSheetId="3">#REF!</definedName>
    <definedName name="Liste5" localSheetId="6">#REF!</definedName>
    <definedName name="Liste5">#REF!</definedName>
    <definedName name="Liste6" localSheetId="19">#REF!</definedName>
    <definedName name="Liste6" localSheetId="3">#REF!</definedName>
    <definedName name="Liste6" localSheetId="6">#REF!</definedName>
    <definedName name="Liste6">#REF!</definedName>
    <definedName name="Liste7" localSheetId="19">#REF!</definedName>
    <definedName name="Liste7" localSheetId="3">#REF!</definedName>
    <definedName name="Liste7" localSheetId="6">#REF!</definedName>
    <definedName name="Liste7">#REF!</definedName>
    <definedName name="Liste8" localSheetId="19">#REF!</definedName>
    <definedName name="Liste8" localSheetId="3">#REF!</definedName>
    <definedName name="Liste8" localSheetId="6">#REF!</definedName>
    <definedName name="Liste8">#REF!</definedName>
    <definedName name="Liste9" localSheetId="19">#REF!</definedName>
    <definedName name="Liste9" localSheetId="3">#REF!</definedName>
    <definedName name="Liste9" localSheetId="6">#REF!</definedName>
    <definedName name="Liste9">#REF!</definedName>
    <definedName name="LLCR_Mezzanine_Copy">[7]CF!$F$263:$AY$263</definedName>
    <definedName name="LLCR_Mezzanine_Paste">[7]CF!$F$264:$AY$264</definedName>
    <definedName name="LockupPicCopy">[7]SFE!$F$50:$AX$50</definedName>
    <definedName name="LockupPicPaste">[7]SFE!$F$51:$AX$51</definedName>
    <definedName name="MezzanineAmount_Copy">[7]Dette!$D$650</definedName>
    <definedName name="MezzanineAmount_Paste">[7]Dette!$D$651</definedName>
    <definedName name="MoisMeSTram">[7]Amort!$D$16</definedName>
    <definedName name="Montant1" localSheetId="19">#REF!</definedName>
    <definedName name="Montant1" localSheetId="3">#REF!</definedName>
    <definedName name="Montant1" localSheetId="6">#REF!</definedName>
    <definedName name="Montant1">#REF!</definedName>
    <definedName name="Montant10" localSheetId="19">#REF!</definedName>
    <definedName name="Montant10" localSheetId="3">#REF!</definedName>
    <definedName name="Montant10" localSheetId="6">#REF!</definedName>
    <definedName name="Montant10">#REF!</definedName>
    <definedName name="Montant11" localSheetId="19">#REF!</definedName>
    <definedName name="Montant11" localSheetId="3">#REF!</definedName>
    <definedName name="Montant11" localSheetId="6">#REF!</definedName>
    <definedName name="Montant11">#REF!</definedName>
    <definedName name="Montant12" localSheetId="19">#REF!</definedName>
    <definedName name="Montant12" localSheetId="3">#REF!</definedName>
    <definedName name="Montant12" localSheetId="6">#REF!</definedName>
    <definedName name="Montant12">#REF!</definedName>
    <definedName name="Montant13" localSheetId="19">#REF!</definedName>
    <definedName name="Montant13" localSheetId="3">#REF!</definedName>
    <definedName name="Montant13" localSheetId="6">#REF!</definedName>
    <definedName name="Montant13">#REF!</definedName>
    <definedName name="Montant14" localSheetId="19">#REF!</definedName>
    <definedName name="Montant14" localSheetId="3">#REF!</definedName>
    <definedName name="Montant14" localSheetId="6">#REF!</definedName>
    <definedName name="Montant14">#REF!</definedName>
    <definedName name="Montant15" localSheetId="19">#REF!</definedName>
    <definedName name="Montant15" localSheetId="3">#REF!</definedName>
    <definedName name="Montant15" localSheetId="6">#REF!</definedName>
    <definedName name="Montant15">#REF!</definedName>
    <definedName name="Montant16" localSheetId="19">#REF!</definedName>
    <definedName name="Montant16" localSheetId="3">#REF!</definedName>
    <definedName name="Montant16" localSheetId="6">#REF!</definedName>
    <definedName name="Montant16">#REF!</definedName>
    <definedName name="Montant17" localSheetId="19">#REF!</definedName>
    <definedName name="Montant17" localSheetId="3">#REF!</definedName>
    <definedName name="Montant17" localSheetId="6">#REF!</definedName>
    <definedName name="Montant17">#REF!</definedName>
    <definedName name="Montant18" localSheetId="19">#REF!</definedName>
    <definedName name="Montant18" localSheetId="3">#REF!</definedName>
    <definedName name="Montant18" localSheetId="6">#REF!</definedName>
    <definedName name="Montant18">#REF!</definedName>
    <definedName name="Montant19" localSheetId="19">#REF!</definedName>
    <definedName name="Montant19" localSheetId="3">#REF!</definedName>
    <definedName name="Montant19" localSheetId="6">#REF!</definedName>
    <definedName name="Montant19">#REF!</definedName>
    <definedName name="Montant2" localSheetId="19">#REF!</definedName>
    <definedName name="Montant2" localSheetId="3">#REF!</definedName>
    <definedName name="Montant2" localSheetId="6">#REF!</definedName>
    <definedName name="Montant2">#REF!</definedName>
    <definedName name="Montant20" localSheetId="19">#REF!</definedName>
    <definedName name="Montant20" localSheetId="3">#REF!</definedName>
    <definedName name="Montant20" localSheetId="6">#REF!</definedName>
    <definedName name="Montant20">#REF!</definedName>
    <definedName name="Montant21" localSheetId="19">#REF!</definedName>
    <definedName name="Montant21" localSheetId="3">#REF!</definedName>
    <definedName name="Montant21" localSheetId="6">#REF!</definedName>
    <definedName name="Montant21">#REF!</definedName>
    <definedName name="Montant22" localSheetId="19">#REF!</definedName>
    <definedName name="Montant22" localSheetId="3">#REF!</definedName>
    <definedName name="Montant22" localSheetId="6">#REF!</definedName>
    <definedName name="Montant22">#REF!</definedName>
    <definedName name="Montant23" localSheetId="19">#REF!</definedName>
    <definedName name="Montant23" localSheetId="3">#REF!</definedName>
    <definedName name="Montant23" localSheetId="6">#REF!</definedName>
    <definedName name="Montant23">#REF!</definedName>
    <definedName name="Montant24" localSheetId="19">#REF!</definedName>
    <definedName name="Montant24" localSheetId="3">#REF!</definedName>
    <definedName name="Montant24" localSheetId="6">#REF!</definedName>
    <definedName name="Montant24">#REF!</definedName>
    <definedName name="Montant25" localSheetId="19">#REF!</definedName>
    <definedName name="Montant25" localSheetId="3">#REF!</definedName>
    <definedName name="Montant25" localSheetId="6">#REF!</definedName>
    <definedName name="Montant25">#REF!</definedName>
    <definedName name="Montant26" localSheetId="19">#REF!</definedName>
    <definedName name="Montant26" localSheetId="3">#REF!</definedName>
    <definedName name="Montant26" localSheetId="6">#REF!</definedName>
    <definedName name="Montant26">#REF!</definedName>
    <definedName name="Montant3" localSheetId="19">#REF!</definedName>
    <definedName name="Montant3" localSheetId="3">#REF!</definedName>
    <definedName name="Montant3" localSheetId="6">#REF!</definedName>
    <definedName name="Montant3">#REF!</definedName>
    <definedName name="Montant4" localSheetId="19">#REF!</definedName>
    <definedName name="Montant4" localSheetId="3">#REF!</definedName>
    <definedName name="Montant4" localSheetId="6">#REF!</definedName>
    <definedName name="Montant4">#REF!</definedName>
    <definedName name="Montant5" localSheetId="19">#REF!</definedName>
    <definedName name="Montant5" localSheetId="3">#REF!</definedName>
    <definedName name="Montant5" localSheetId="6">#REF!</definedName>
    <definedName name="Montant5">#REF!</definedName>
    <definedName name="Montant6" localSheetId="19">#REF!</definedName>
    <definedName name="Montant6" localSheetId="3">#REF!</definedName>
    <definedName name="Montant6" localSheetId="6">#REF!</definedName>
    <definedName name="Montant6">#REF!</definedName>
    <definedName name="Montant7" localSheetId="19">#REF!</definedName>
    <definedName name="Montant7" localSheetId="3">#REF!</definedName>
    <definedName name="Montant7" localSheetId="6">#REF!</definedName>
    <definedName name="Montant7">#REF!</definedName>
    <definedName name="Montant8" localSheetId="19">#REF!</definedName>
    <definedName name="Montant8" localSheetId="3">#REF!</definedName>
    <definedName name="Montant8" localSheetId="6">#REF!</definedName>
    <definedName name="Montant8">#REF!</definedName>
    <definedName name="Montant9" localSheetId="19">#REF!</definedName>
    <definedName name="Montant9" localSheetId="3">#REF!</definedName>
    <definedName name="Montant9" localSheetId="6">#REF!</definedName>
    <definedName name="Montant9">#REF!</definedName>
    <definedName name="NombreScen">'[7]Scenario Manager'!$A$8</definedName>
    <definedName name="NTF_Bus_paste">[7]NTF!$F$104:$DR$104</definedName>
    <definedName name="Numéro1" localSheetId="19">#REF!</definedName>
    <definedName name="Numéro1" localSheetId="3">#REF!</definedName>
    <definedName name="Numéro1" localSheetId="6">#REF!</definedName>
    <definedName name="Numéro1">#REF!</definedName>
    <definedName name="numero10" localSheetId="19">#REF!</definedName>
    <definedName name="numero10" localSheetId="3">#REF!</definedName>
    <definedName name="numero10" localSheetId="6">#REF!</definedName>
    <definedName name="numero10">#REF!</definedName>
    <definedName name="numero11" localSheetId="19">#REF!</definedName>
    <definedName name="numero11" localSheetId="3">#REF!</definedName>
    <definedName name="numero11" localSheetId="6">#REF!</definedName>
    <definedName name="numero11">#REF!</definedName>
    <definedName name="Numéro2" localSheetId="19">#REF!</definedName>
    <definedName name="Numéro2" localSheetId="3">#REF!</definedName>
    <definedName name="Numéro2" localSheetId="6">#REF!</definedName>
    <definedName name="Numéro2">#REF!</definedName>
    <definedName name="Numero3" localSheetId="19">#REF!</definedName>
    <definedName name="Numero3" localSheetId="3">#REF!</definedName>
    <definedName name="Numero3" localSheetId="6">#REF!</definedName>
    <definedName name="Numero3">#REF!</definedName>
    <definedName name="numero4" localSheetId="19">#REF!</definedName>
    <definedName name="numero4" localSheetId="3">#REF!</definedName>
    <definedName name="numero4" localSheetId="6">#REF!</definedName>
    <definedName name="numero4">#REF!</definedName>
    <definedName name="numero5" localSheetId="19">#REF!</definedName>
    <definedName name="numero5" localSheetId="3">#REF!</definedName>
    <definedName name="numero5" localSheetId="6">#REF!</definedName>
    <definedName name="numero5">#REF!</definedName>
    <definedName name="numero6" localSheetId="19">#REF!</definedName>
    <definedName name="numero6" localSheetId="3">#REF!</definedName>
    <definedName name="numero6" localSheetId="6">#REF!</definedName>
    <definedName name="numero6">#REF!</definedName>
    <definedName name="numero7" localSheetId="19">#REF!</definedName>
    <definedName name="numero7" localSheetId="3">#REF!</definedName>
    <definedName name="numero7" localSheetId="6">#REF!</definedName>
    <definedName name="numero7">#REF!</definedName>
    <definedName name="numero8" localSheetId="19">#REF!</definedName>
    <definedName name="numero8" localSheetId="3">#REF!</definedName>
    <definedName name="numero8" localSheetId="6">#REF!</definedName>
    <definedName name="numero8">#REF!</definedName>
    <definedName name="numero9" localSheetId="19">#REF!</definedName>
    <definedName name="numero9" localSheetId="3">#REF!</definedName>
    <definedName name="numero9" localSheetId="6">#REF!</definedName>
    <definedName name="numero9">#REF!</definedName>
    <definedName name="O">'[10]saisie cabp'!$T$3:$T$554</definedName>
    <definedName name="operation_flag">[7]Flag!$F$49:$DC$49</definedName>
    <definedName name="OpexSensitivity">[7]Hyp!$O$466</definedName>
    <definedName name="OpStartDate" localSheetId="19">#REF!</definedName>
    <definedName name="OpStartDate" localSheetId="3">#REF!</definedName>
    <definedName name="OpStartDate" localSheetId="6">#REF!</definedName>
    <definedName name="OpStartDate">#REF!</definedName>
    <definedName name="OpStartDateBus" localSheetId="19">#REF!</definedName>
    <definedName name="OpStartDateBus" localSheetId="3">#REF!</definedName>
    <definedName name="OpStartDateBus" localSheetId="6">#REF!</definedName>
    <definedName name="OpStartDateBus">#REF!</definedName>
    <definedName name="Origine1" localSheetId="19">#REF!</definedName>
    <definedName name="Origine1" localSheetId="3">#REF!</definedName>
    <definedName name="Origine1" localSheetId="6">#REF!</definedName>
    <definedName name="Origine1">#REF!</definedName>
    <definedName name="Origine10" localSheetId="19">#REF!</definedName>
    <definedName name="Origine10" localSheetId="3">#REF!</definedName>
    <definedName name="Origine10" localSheetId="6">#REF!</definedName>
    <definedName name="Origine10">#REF!</definedName>
    <definedName name="Origine11" localSheetId="19">#REF!</definedName>
    <definedName name="Origine11" localSheetId="3">#REF!</definedName>
    <definedName name="Origine11" localSheetId="6">#REF!</definedName>
    <definedName name="Origine11">#REF!</definedName>
    <definedName name="Origine12" localSheetId="19">#REF!</definedName>
    <definedName name="Origine12" localSheetId="3">#REF!</definedName>
    <definedName name="Origine12" localSheetId="6">#REF!</definedName>
    <definedName name="Origine12">#REF!</definedName>
    <definedName name="Origine13" localSheetId="19">#REF!</definedName>
    <definedName name="Origine13" localSheetId="3">#REF!</definedName>
    <definedName name="Origine13" localSheetId="6">#REF!</definedName>
    <definedName name="Origine13">#REF!</definedName>
    <definedName name="Origine14" localSheetId="19">#REF!</definedName>
    <definedName name="Origine14" localSheetId="3">#REF!</definedName>
    <definedName name="Origine14" localSheetId="6">#REF!</definedName>
    <definedName name="Origine14">#REF!</definedName>
    <definedName name="Origine15" localSheetId="19">#REF!</definedName>
    <definedName name="Origine15" localSheetId="3">#REF!</definedName>
    <definedName name="Origine15" localSheetId="6">#REF!</definedName>
    <definedName name="Origine15">#REF!</definedName>
    <definedName name="Origine16" localSheetId="19">#REF!</definedName>
    <definedName name="Origine16" localSheetId="3">#REF!</definedName>
    <definedName name="Origine16" localSheetId="6">#REF!</definedName>
    <definedName name="Origine16">#REF!</definedName>
    <definedName name="Origine17" localSheetId="19">#REF!</definedName>
    <definedName name="Origine17" localSheetId="3">#REF!</definedName>
    <definedName name="Origine17" localSheetId="6">#REF!</definedName>
    <definedName name="Origine17">#REF!</definedName>
    <definedName name="Origine18" localSheetId="19">#REF!</definedName>
    <definedName name="Origine18" localSheetId="3">#REF!</definedName>
    <definedName name="Origine18" localSheetId="6">#REF!</definedName>
    <definedName name="Origine18">#REF!</definedName>
    <definedName name="Origine19" localSheetId="19">#REF!</definedName>
    <definedName name="Origine19" localSheetId="3">#REF!</definedName>
    <definedName name="Origine19" localSheetId="6">#REF!</definedName>
    <definedName name="Origine19">#REF!</definedName>
    <definedName name="Origine2" localSheetId="19">#REF!</definedName>
    <definedName name="Origine2" localSheetId="3">#REF!</definedName>
    <definedName name="Origine2" localSheetId="6">#REF!</definedName>
    <definedName name="Origine2">#REF!</definedName>
    <definedName name="Origine20" localSheetId="19">#REF!</definedName>
    <definedName name="Origine20" localSheetId="3">#REF!</definedName>
    <definedName name="Origine20" localSheetId="6">#REF!</definedName>
    <definedName name="Origine20">#REF!</definedName>
    <definedName name="Origine21" localSheetId="19">#REF!</definedName>
    <definedName name="Origine21" localSheetId="3">#REF!</definedName>
    <definedName name="Origine21" localSheetId="6">#REF!</definedName>
    <definedName name="Origine21">#REF!</definedName>
    <definedName name="Origine22" localSheetId="19">#REF!</definedName>
    <definedName name="Origine22" localSheetId="3">#REF!</definedName>
    <definedName name="Origine22" localSheetId="6">#REF!</definedName>
    <definedName name="Origine22">#REF!</definedName>
    <definedName name="Origine23" localSheetId="19">#REF!</definedName>
    <definedName name="Origine23" localSheetId="3">#REF!</definedName>
    <definedName name="Origine23" localSheetId="6">#REF!</definedName>
    <definedName name="Origine23">#REF!</definedName>
    <definedName name="Origine24" localSheetId="19">#REF!</definedName>
    <definedName name="Origine24" localSheetId="3">#REF!</definedName>
    <definedName name="Origine24" localSheetId="6">#REF!</definedName>
    <definedName name="Origine24">#REF!</definedName>
    <definedName name="Origine25" localSheetId="19">#REF!</definedName>
    <definedName name="Origine25" localSheetId="3">#REF!</definedName>
    <definedName name="Origine25" localSheetId="6">#REF!</definedName>
    <definedName name="Origine25">#REF!</definedName>
    <definedName name="Origine26" localSheetId="19">#REF!</definedName>
    <definedName name="Origine26" localSheetId="3">#REF!</definedName>
    <definedName name="Origine26" localSheetId="6">#REF!</definedName>
    <definedName name="Origine26">#REF!</definedName>
    <definedName name="Origine3" localSheetId="19">#REF!</definedName>
    <definedName name="Origine3" localSheetId="3">#REF!</definedName>
    <definedName name="Origine3" localSheetId="6">#REF!</definedName>
    <definedName name="Origine3">#REF!</definedName>
    <definedName name="Origine4" localSheetId="19">#REF!</definedName>
    <definedName name="Origine4" localSheetId="3">#REF!</definedName>
    <definedName name="Origine4" localSheetId="6">#REF!</definedName>
    <definedName name="Origine4">#REF!</definedName>
    <definedName name="Origine5" localSheetId="19">#REF!</definedName>
    <definedName name="Origine5" localSheetId="3">#REF!</definedName>
    <definedName name="Origine5" localSheetId="6">#REF!</definedName>
    <definedName name="Origine5">#REF!</definedName>
    <definedName name="Origine6" localSheetId="19">#REF!</definedName>
    <definedName name="Origine6" localSheetId="3">#REF!</definedName>
    <definedName name="Origine6" localSheetId="6">#REF!</definedName>
    <definedName name="Origine6">#REF!</definedName>
    <definedName name="Origine7" localSheetId="19">#REF!</definedName>
    <definedName name="Origine7" localSheetId="3">#REF!</definedName>
    <definedName name="Origine7" localSheetId="6">#REF!</definedName>
    <definedName name="Origine7">#REF!</definedName>
    <definedName name="Origine8" localSheetId="19">#REF!</definedName>
    <definedName name="Origine8" localSheetId="3">#REF!</definedName>
    <definedName name="Origine8" localSheetId="6">#REF!</definedName>
    <definedName name="Origine8">#REF!</definedName>
    <definedName name="Origine9" localSheetId="19">#REF!</definedName>
    <definedName name="Origine9" localSheetId="3">#REF!</definedName>
    <definedName name="Origine9" localSheetId="6">#REF!</definedName>
    <definedName name="Origine9">#REF!</definedName>
    <definedName name="P4Taxes">'[2]H - Fiscalité1'!$R$3:$R$1352</definedName>
    <definedName name="paiement1" localSheetId="19">#REF!</definedName>
    <definedName name="paiement1" localSheetId="3">#REF!</definedName>
    <definedName name="paiement1" localSheetId="6">#REF!</definedName>
    <definedName name="paiement1">#REF!</definedName>
    <definedName name="paiement10" localSheetId="19">#REF!</definedName>
    <definedName name="paiement10" localSheetId="3">#REF!</definedName>
    <definedName name="paiement10" localSheetId="6">#REF!</definedName>
    <definedName name="paiement10">#REF!</definedName>
    <definedName name="paiement11" localSheetId="19">#REF!</definedName>
    <definedName name="paiement11" localSheetId="3">#REF!</definedName>
    <definedName name="paiement11" localSheetId="6">#REF!</definedName>
    <definedName name="paiement11">#REF!</definedName>
    <definedName name="paiement12" localSheetId="19">#REF!</definedName>
    <definedName name="paiement12" localSheetId="3">#REF!</definedName>
    <definedName name="paiement12" localSheetId="6">#REF!</definedName>
    <definedName name="paiement12">#REF!</definedName>
    <definedName name="paiement13" localSheetId="19">#REF!</definedName>
    <definedName name="paiement13" localSheetId="3">#REF!</definedName>
    <definedName name="paiement13" localSheetId="6">#REF!</definedName>
    <definedName name="paiement13">#REF!</definedName>
    <definedName name="paiement14" localSheetId="19">#REF!</definedName>
    <definedName name="paiement14" localSheetId="3">#REF!</definedName>
    <definedName name="paiement14" localSheetId="6">#REF!</definedName>
    <definedName name="paiement14">#REF!</definedName>
    <definedName name="paiement15" localSheetId="19">#REF!</definedName>
    <definedName name="paiement15" localSheetId="3">#REF!</definedName>
    <definedName name="paiement15" localSheetId="6">#REF!</definedName>
    <definedName name="paiement15">#REF!</definedName>
    <definedName name="paiement16" localSheetId="19">#REF!</definedName>
    <definedName name="paiement16" localSheetId="3">#REF!</definedName>
    <definedName name="paiement16" localSheetId="6">#REF!</definedName>
    <definedName name="paiement16">#REF!</definedName>
    <definedName name="paiement17" localSheetId="19">#REF!</definedName>
    <definedName name="paiement17" localSheetId="3">#REF!</definedName>
    <definedName name="paiement17" localSheetId="6">#REF!</definedName>
    <definedName name="paiement17">#REF!</definedName>
    <definedName name="paiement18" localSheetId="19">#REF!</definedName>
    <definedName name="paiement18" localSheetId="3">#REF!</definedName>
    <definedName name="paiement18" localSheetId="6">#REF!</definedName>
    <definedName name="paiement18">#REF!</definedName>
    <definedName name="paiement19" localSheetId="19">#REF!</definedName>
    <definedName name="paiement19" localSheetId="3">#REF!</definedName>
    <definedName name="paiement19" localSheetId="6">#REF!</definedName>
    <definedName name="paiement19">#REF!</definedName>
    <definedName name="paiement2" localSheetId="19">#REF!</definedName>
    <definedName name="paiement2" localSheetId="3">#REF!</definedName>
    <definedName name="paiement2" localSheetId="6">#REF!</definedName>
    <definedName name="paiement2">#REF!</definedName>
    <definedName name="paiement20" localSheetId="19">#REF!</definedName>
    <definedName name="paiement20" localSheetId="3">#REF!</definedName>
    <definedName name="paiement20" localSheetId="6">#REF!</definedName>
    <definedName name="paiement20">#REF!</definedName>
    <definedName name="paiement21" localSheetId="19">#REF!</definedName>
    <definedName name="paiement21" localSheetId="3">#REF!</definedName>
    <definedName name="paiement21" localSheetId="6">#REF!</definedName>
    <definedName name="paiement21">#REF!</definedName>
    <definedName name="paiement22" localSheetId="19">#REF!</definedName>
    <definedName name="paiement22" localSheetId="3">#REF!</definedName>
    <definedName name="paiement22" localSheetId="6">#REF!</definedName>
    <definedName name="paiement22">#REF!</definedName>
    <definedName name="paiement23" localSheetId="19">#REF!</definedName>
    <definedName name="paiement23" localSheetId="3">#REF!</definedName>
    <definedName name="paiement23" localSheetId="6">#REF!</definedName>
    <definedName name="paiement23">#REF!</definedName>
    <definedName name="paiement24" localSheetId="19">#REF!</definedName>
    <definedName name="paiement24" localSheetId="3">#REF!</definedName>
    <definedName name="paiement24" localSheetId="6">#REF!</definedName>
    <definedName name="paiement24">#REF!</definedName>
    <definedName name="paiement25" localSheetId="19">#REF!</definedName>
    <definedName name="paiement25" localSheetId="3">#REF!</definedName>
    <definedName name="paiement25" localSheetId="6">#REF!</definedName>
    <definedName name="paiement25">#REF!</definedName>
    <definedName name="paiement26" localSheetId="19">#REF!</definedName>
    <definedName name="paiement26" localSheetId="3">#REF!</definedName>
    <definedName name="paiement26" localSheetId="6">#REF!</definedName>
    <definedName name="paiement26">#REF!</definedName>
    <definedName name="paiement3" localSheetId="19">#REF!</definedName>
    <definedName name="paiement3" localSheetId="3">#REF!</definedName>
    <definedName name="paiement3" localSheetId="6">#REF!</definedName>
    <definedName name="paiement3">#REF!</definedName>
    <definedName name="paiement4" localSheetId="19">#REF!</definedName>
    <definedName name="paiement4" localSheetId="3">#REF!</definedName>
    <definedName name="paiement4" localSheetId="6">#REF!</definedName>
    <definedName name="paiement4">#REF!</definedName>
    <definedName name="paiement5" localSheetId="19">#REF!</definedName>
    <definedName name="paiement5" localSheetId="3">#REF!</definedName>
    <definedName name="paiement5" localSheetId="6">#REF!</definedName>
    <definedName name="paiement5">#REF!</definedName>
    <definedName name="paiement6" localSheetId="19">#REF!</definedName>
    <definedName name="paiement6" localSheetId="3">#REF!</definedName>
    <definedName name="paiement6" localSheetId="6">#REF!</definedName>
    <definedName name="paiement6">#REF!</definedName>
    <definedName name="paiement7" localSheetId="19">#REF!</definedName>
    <definedName name="paiement7" localSheetId="3">#REF!</definedName>
    <definedName name="paiement7" localSheetId="6">#REF!</definedName>
    <definedName name="paiement7">#REF!</definedName>
    <definedName name="paiement8" localSheetId="19">#REF!</definedName>
    <definedName name="paiement8" localSheetId="3">#REF!</definedName>
    <definedName name="paiement8" localSheetId="6">#REF!</definedName>
    <definedName name="paiement8">#REF!</definedName>
    <definedName name="paiement9" localSheetId="19">#REF!</definedName>
    <definedName name="paiement9" localSheetId="3">#REF!</definedName>
    <definedName name="paiement9" localSheetId="6">#REF!</definedName>
    <definedName name="paiement9">#REF!</definedName>
    <definedName name="Participations">'[1]P _ Hypothèses'!$C$44</definedName>
    <definedName name="Pas_SFE2" localSheetId="19">[7]SFE!#REF!</definedName>
    <definedName name="Pas_SFE2" localSheetId="3">[7]SFE!#REF!</definedName>
    <definedName name="Pas_SFE2" localSheetId="6">[7]SFE!#REF!</definedName>
    <definedName name="Pas_SFE2">[7]SFE!#REF!</definedName>
    <definedName name="PC_FCTVA">'[1]P _ Hypothèses'!$C$62</definedName>
    <definedName name="PenaltySFE1Sensitivity">[7]Hyp!$O$468</definedName>
    <definedName name="period">[7]Hyp!$H$10</definedName>
    <definedName name="pop">[1]Accueil!$K$16</definedName>
    <definedName name="popDGF">[1]Accueil!$K$16</definedName>
    <definedName name="popINSEE">[1]Accueil!$K$14</definedName>
    <definedName name="prod_moy_tp_06">'[1]H _ Fiscalité1'!$M$210</definedName>
    <definedName name="Profil_flag" localSheetId="19">#REF!</definedName>
    <definedName name="Profil_flag" localSheetId="3">#REF!</definedName>
    <definedName name="Profil_flag" localSheetId="6">#REF!</definedName>
    <definedName name="Profil_flag">#REF!</definedName>
    <definedName name="PTEOM">'[2]H - Fiscalité1'!$Q$3:$Q$1352</definedName>
    <definedName name="PTFB">'[2]H - Fiscalité1'!$O$3:$O$1352</definedName>
    <definedName name="PTFNB">'[2]H - Fiscalité1'!$P$3:$P$1352</definedName>
    <definedName name="PTH">'[2]H - Fiscalité1'!$N$3:$N$1352</definedName>
    <definedName name="PTP">'[2]H - Fiscalité1'!$M$3:$M$1352</definedName>
    <definedName name="PVA_moyen">'[1]P _ Hypothèses'!$C$21</definedName>
    <definedName name="RAR2002_" localSheetId="19">'[4]saisie cabp'!#REF!</definedName>
    <definedName name="RAR2002_" localSheetId="3">'[5]saisie cabp'!#REF!</definedName>
    <definedName name="RAR2002_" localSheetId="6">'[5]saisie cabp'!#REF!</definedName>
    <definedName name="RAR2002_">'[5]saisie cabp'!#REF!</definedName>
    <definedName name="RAR2003_" localSheetId="19">'[4]saisie cabp'!#REF!</definedName>
    <definedName name="RAR2003_" localSheetId="3">'[5]saisie cabp'!#REF!</definedName>
    <definedName name="RAR2003_" localSheetId="6">'[5]saisie cabp'!#REF!</definedName>
    <definedName name="RAR2003_">'[5]saisie cabp'!#REF!</definedName>
    <definedName name="RAR2004_" localSheetId="19">'[4]saisie cabp'!#REF!</definedName>
    <definedName name="RAR2004_" localSheetId="3">'[5]saisie cabp'!#REF!</definedName>
    <definedName name="RAR2004_" localSheetId="6">'[5]saisie cabp'!#REF!</definedName>
    <definedName name="RAR2004_">'[5]saisie cabp'!#REF!</definedName>
    <definedName name="RAR2005_" localSheetId="19">'[4]saisie cabp'!#REF!</definedName>
    <definedName name="RAR2005_" localSheetId="3">'[5]saisie cabp'!#REF!</definedName>
    <definedName name="RAR2005_" localSheetId="6">'[5]saisie cabp'!#REF!</definedName>
    <definedName name="RAR2005_">'[5]saisie cabp'!#REF!</definedName>
    <definedName name="RAR2006_" localSheetId="19">'[4]saisie cabp'!#REF!</definedName>
    <definedName name="RAR2006_" localSheetId="3">'[5]saisie cabp'!#REF!</definedName>
    <definedName name="RAR2006_" localSheetId="6">'[5]saisie cabp'!#REF!</definedName>
    <definedName name="RAR2006_">'[5]saisie cabp'!#REF!</definedName>
    <definedName name="RAR2007_" localSheetId="19">'[4]saisie cabp'!#REF!</definedName>
    <definedName name="RAR2007_" localSheetId="3">'[5]saisie cabp'!#REF!</definedName>
    <definedName name="RAR2007_" localSheetId="6">'[5]saisie cabp'!#REF!</definedName>
    <definedName name="RAR2007_">'[5]saisie cabp'!#REF!</definedName>
    <definedName name="RAR2008_" localSheetId="19">'[4]saisie cabp'!$U$3:$U$589</definedName>
    <definedName name="RAR2008_">'[5]saisie cabp'!$U$3:$U$589</definedName>
    <definedName name="RAR2009_" localSheetId="19">'[4]saisie cabp'!$V$3:$V$589</definedName>
    <definedName name="RAR2009_">'[5]saisie cabp'!$V$3:$V$589</definedName>
    <definedName name="RAR2010_" localSheetId="19">'[4]saisie cabp'!$W$3:$W$589</definedName>
    <definedName name="RAR2010_">'[5]saisie cabp'!$W$3:$W$589</definedName>
    <definedName name="RAR2011_" localSheetId="19">'[4]saisie cabp'!$X$3:$X$589</definedName>
    <definedName name="RAR2011_">'[5]saisie cabp'!$X$3:$X$589</definedName>
    <definedName name="RégionEPCI">'[2]H - Fiscalité1'!$B$3:$B$1352</definedName>
    <definedName name="Renew_sensi">[7]Hyp!$O$465</definedName>
    <definedName name="RevenueSensitivity">[7]Hyp!$O$467</definedName>
    <definedName name="Reversement_evo">'[1]P _ Hypothèses'!$C$19</definedName>
    <definedName name="rr">'[11]saisie cabp'!$F$3:$F$564</definedName>
    <definedName name="SectionB2" localSheetId="8">FINANCING!$B$3</definedName>
    <definedName name="SFE1_lissee_Check">[7]SFE!$D$183</definedName>
    <definedName name="SFE1_lissee_Switch">[7]SFE!$D$18</definedName>
    <definedName name="SFE1_Paste">[7]SFE!$D$49</definedName>
    <definedName name="SFE2_Paste">[7]SFE!$F$139:$AY$139</definedName>
    <definedName name="SFE2_Pourcentage">[7]SFE!$D$151</definedName>
    <definedName name="SFE2_tri_Switch" localSheetId="19">[7]SFE!#REF!</definedName>
    <definedName name="SFE2_tri_Switch" localSheetId="3">[7]SFE!#REF!</definedName>
    <definedName name="SFE2_tri_Switch" localSheetId="6">[7]SFE!#REF!</definedName>
    <definedName name="SFE2_tri_Switch">[7]SFE!#REF!</definedName>
    <definedName name="Signe" localSheetId="19">[7]SFE!#REF!</definedName>
    <definedName name="Signe" localSheetId="3">[7]SFE!#REF!</definedName>
    <definedName name="Signe" localSheetId="6">[7]SFE!#REF!</definedName>
    <definedName name="Signe">[7]SFE!#REF!</definedName>
    <definedName name="Strate">'[2]H - Fiscalité1'!$C$3:$C$1352</definedName>
    <definedName name="SubBridge_Paste">[7]NTF!$D$91</definedName>
    <definedName name="Subv_inv">'[1]P _ Hypothèses'!$C$64</definedName>
    <definedName name="switch_revision">[7]Hyp!$O$475</definedName>
    <definedName name="SwitchCC">[7]Amort!$D$1030</definedName>
    <definedName name="TargetIRR" localSheetId="19">[7]SFE!#REF!</definedName>
    <definedName name="TargetIRR" localSheetId="3">[7]SFE!#REF!</definedName>
    <definedName name="TargetIRR" localSheetId="6">[7]SFE!#REF!</definedName>
    <definedName name="TargetIRR">[7]SFE!#REF!</definedName>
    <definedName name="Taux_emp">'[1]P _ Hypothèses'!$C$57</definedName>
    <definedName name="Taux1" localSheetId="19">#REF!</definedName>
    <definedName name="Taux1" localSheetId="3">#REF!</definedName>
    <definedName name="Taux1" localSheetId="6">#REF!</definedName>
    <definedName name="Taux1">#REF!</definedName>
    <definedName name="Taux10" localSheetId="19">#REF!</definedName>
    <definedName name="Taux10" localSheetId="3">#REF!</definedName>
    <definedName name="Taux10" localSheetId="6">#REF!</definedName>
    <definedName name="Taux10">#REF!</definedName>
    <definedName name="Taux11" localSheetId="19">#REF!</definedName>
    <definedName name="Taux11" localSheetId="3">#REF!</definedName>
    <definedName name="Taux11" localSheetId="6">#REF!</definedName>
    <definedName name="Taux11">#REF!</definedName>
    <definedName name="Taux12" localSheetId="19">#REF!</definedName>
    <definedName name="Taux12" localSheetId="3">#REF!</definedName>
    <definedName name="Taux12" localSheetId="6">#REF!</definedName>
    <definedName name="Taux12">#REF!</definedName>
    <definedName name="Taux13" localSheetId="19">#REF!</definedName>
    <definedName name="Taux13" localSheetId="3">#REF!</definedName>
    <definedName name="Taux13" localSheetId="6">#REF!</definedName>
    <definedName name="Taux13">#REF!</definedName>
    <definedName name="Taux14" localSheetId="19">#REF!</definedName>
    <definedName name="Taux14" localSheetId="3">#REF!</definedName>
    <definedName name="Taux14" localSheetId="6">#REF!</definedName>
    <definedName name="Taux14">#REF!</definedName>
    <definedName name="Taux15" localSheetId="19">#REF!</definedName>
    <definedName name="Taux15" localSheetId="3">#REF!</definedName>
    <definedName name="Taux15" localSheetId="6">#REF!</definedName>
    <definedName name="Taux15">#REF!</definedName>
    <definedName name="Taux16" localSheetId="19">#REF!</definedName>
    <definedName name="Taux16" localSheetId="3">#REF!</definedName>
    <definedName name="Taux16" localSheetId="6">#REF!</definedName>
    <definedName name="Taux16">#REF!</definedName>
    <definedName name="Taux17" localSheetId="19">#REF!</definedName>
    <definedName name="Taux17" localSheetId="3">#REF!</definedName>
    <definedName name="Taux17" localSheetId="6">#REF!</definedName>
    <definedName name="Taux17">#REF!</definedName>
    <definedName name="Taux18" localSheetId="19">#REF!</definedName>
    <definedName name="Taux18" localSheetId="3">#REF!</definedName>
    <definedName name="Taux18" localSheetId="6">#REF!</definedName>
    <definedName name="Taux18">#REF!</definedName>
    <definedName name="Taux19" localSheetId="19">#REF!</definedName>
    <definedName name="Taux19" localSheetId="3">#REF!</definedName>
    <definedName name="Taux19" localSheetId="6">#REF!</definedName>
    <definedName name="Taux19">#REF!</definedName>
    <definedName name="Taux2" localSheetId="19">#REF!</definedName>
    <definedName name="Taux2" localSheetId="3">#REF!</definedName>
    <definedName name="Taux2" localSheetId="6">#REF!</definedName>
    <definedName name="Taux2">#REF!</definedName>
    <definedName name="Taux20" localSheetId="19">#REF!</definedName>
    <definedName name="Taux20" localSheetId="3">#REF!</definedName>
    <definedName name="Taux20" localSheetId="6">#REF!</definedName>
    <definedName name="Taux20">#REF!</definedName>
    <definedName name="Taux21" localSheetId="19">#REF!</definedName>
    <definedName name="Taux21" localSheetId="3">#REF!</definedName>
    <definedName name="Taux21" localSheetId="6">#REF!</definedName>
    <definedName name="Taux21">#REF!</definedName>
    <definedName name="Taux22" localSheetId="19">#REF!</definedName>
    <definedName name="Taux22" localSheetId="3">#REF!</definedName>
    <definedName name="Taux22" localSheetId="6">#REF!</definedName>
    <definedName name="Taux22">#REF!</definedName>
    <definedName name="Taux23" localSheetId="19">#REF!</definedName>
    <definedName name="Taux23" localSheetId="3">#REF!</definedName>
    <definedName name="Taux23" localSheetId="6">#REF!</definedName>
    <definedName name="Taux23">#REF!</definedName>
    <definedName name="Taux24" localSheetId="19">#REF!</definedName>
    <definedName name="Taux24" localSheetId="3">#REF!</definedName>
    <definedName name="Taux24" localSheetId="6">#REF!</definedName>
    <definedName name="Taux24">#REF!</definedName>
    <definedName name="Taux25" localSheetId="19">#REF!</definedName>
    <definedName name="Taux25" localSheetId="3">#REF!</definedName>
    <definedName name="Taux25" localSheetId="6">#REF!</definedName>
    <definedName name="Taux25">#REF!</definedName>
    <definedName name="Taux26" localSheetId="19">#REF!</definedName>
    <definedName name="Taux26" localSheetId="3">#REF!</definedName>
    <definedName name="Taux26" localSheetId="6">#REF!</definedName>
    <definedName name="Taux26">#REF!</definedName>
    <definedName name="Taux3" localSheetId="19">#REF!</definedName>
    <definedName name="Taux3" localSheetId="3">#REF!</definedName>
    <definedName name="Taux3" localSheetId="6">#REF!</definedName>
    <definedName name="Taux3">#REF!</definedName>
    <definedName name="Taux4" localSheetId="19">#REF!</definedName>
    <definedName name="Taux4" localSheetId="3">#REF!</definedName>
    <definedName name="Taux4" localSheetId="6">#REF!</definedName>
    <definedName name="Taux4">#REF!</definedName>
    <definedName name="Taux5" localSheetId="19">#REF!</definedName>
    <definedName name="Taux5" localSheetId="3">#REF!</definedName>
    <definedName name="Taux5" localSheetId="6">#REF!</definedName>
    <definedName name="Taux5">#REF!</definedName>
    <definedName name="Taux6" localSheetId="19">#REF!</definedName>
    <definedName name="Taux6" localSheetId="3">#REF!</definedName>
    <definedName name="Taux6" localSheetId="6">#REF!</definedName>
    <definedName name="Taux6">#REF!</definedName>
    <definedName name="Taux7" localSheetId="19">#REF!</definedName>
    <definedName name="Taux7" localSheetId="3">#REF!</definedName>
    <definedName name="Taux7" localSheetId="6">#REF!</definedName>
    <definedName name="Taux7">#REF!</definedName>
    <definedName name="Taux8" localSheetId="19">#REF!</definedName>
    <definedName name="Taux8" localSheetId="3">#REF!</definedName>
    <definedName name="Taux8" localSheetId="6">#REF!</definedName>
    <definedName name="Taux8">#REF!</definedName>
    <definedName name="Taux9" localSheetId="19">#REF!</definedName>
    <definedName name="Taux9" localSheetId="3">#REF!</definedName>
    <definedName name="Taux9" localSheetId="6">#REF!</definedName>
    <definedName name="Taux9">#REF!</definedName>
    <definedName name="TEOM_evo">'[1]P _ Hypothèses'!$C$12</definedName>
    <definedName name="Tepci">[2]Indicateurs!$C$78:$H$92</definedName>
    <definedName name="Test_IS" localSheetId="19">[7]Taxes!#REF!</definedName>
    <definedName name="Test_IS" localSheetId="3">[7]Taxes!#REF!</definedName>
    <definedName name="Test_IS" localSheetId="6">[7]Taxes!#REF!</definedName>
    <definedName name="Test_IS">[7]Taxes!#REF!</definedName>
    <definedName name="Test_Test">[7]NTF!$C$43</definedName>
    <definedName name="TFIXE1" localSheetId="19">[4]DETTE!$A$1:$W$6</definedName>
    <definedName name="TFIXE1">[5]DETTE!$A$1:$W$6</definedName>
    <definedName name="TFIXE10" localSheetId="19">[4]DETTE!$A$55:$X$60</definedName>
    <definedName name="TFIXE10">[5]DETTE!$A$55:$X$60</definedName>
    <definedName name="TFIXE11" localSheetId="19">[4]DETTE!$A$61:$AH$66</definedName>
    <definedName name="TFIXE11">[12]DETTE!$A$61:$AH$66</definedName>
    <definedName name="TFIXE12" localSheetId="19">[4]DETTE!$A$67:$W$72</definedName>
    <definedName name="TFIXE12">[12]DETTE!$A$67:$W$72</definedName>
    <definedName name="TFIXE13" localSheetId="19">[4]DETTE!$A$73:$W$78</definedName>
    <definedName name="TFIXE13">[12]DETTE!$A$73:$W$78</definedName>
    <definedName name="TFIXE14" localSheetId="19">[4]DETTE!$A$79:$W$84</definedName>
    <definedName name="TFIXE14">[5]DETTE!$A$79:$W$84</definedName>
    <definedName name="TFIXE15" localSheetId="19">[4]DETTE!$A$85:$W$90</definedName>
    <definedName name="TFIXE15">[5]DETTE!$A$85:$W$90</definedName>
    <definedName name="TFIXE16" localSheetId="19">[4]DETTE!$A$91:$W$96</definedName>
    <definedName name="TFIXE16">[5]DETTE!$A$91:$W$96</definedName>
    <definedName name="TFIXE17" localSheetId="19">[4]DETTE!$A$97:$W$102</definedName>
    <definedName name="TFIXE17">[5]DETTE!$A$97:$W$102</definedName>
    <definedName name="TFIXE18" localSheetId="19">[4]DETTE!$A$103:$W$108</definedName>
    <definedName name="TFIXE18">[5]DETTE!$A$103:$W$108</definedName>
    <definedName name="TFIXE19" localSheetId="19">[4]DETTE!$A$109:$W$114</definedName>
    <definedName name="TFIXE19">[5]DETTE!$A$109:$W$114</definedName>
    <definedName name="TFIXE2" localSheetId="19">[4]DETTE!$A$7:$W$12</definedName>
    <definedName name="TFIXE2">[5]DETTE!$A$7:$W$12</definedName>
    <definedName name="TFIXE20" localSheetId="19">[4]DETTE!$A$115:$W$120</definedName>
    <definedName name="TFIXE20">[5]DETTE!$A$115:$W$120</definedName>
    <definedName name="TFIXE21" localSheetId="19">[4]DETTE!$A$121:$W$126</definedName>
    <definedName name="TFIXE21">[5]DETTE!$A$121:$W$126</definedName>
    <definedName name="TFIXE22">[5]DETTE!$A$127:$W$132</definedName>
    <definedName name="TFIXE23">[5]DETTE!$A$133:$W$138</definedName>
    <definedName name="TFIXE24">[5]DETTE!$A$139:$W$144</definedName>
    <definedName name="TFIXE25">[5]DETTE!$A$145:$W$150</definedName>
    <definedName name="TFIXE26">[5]DETTE!$A$151:$W$156</definedName>
    <definedName name="TFIXE27">[5]DETTE!$A$157:$W$162</definedName>
    <definedName name="TFIXE28">[5]DETTE!$A$163:$W$168</definedName>
    <definedName name="TFIXE29">[5]DETTE!$A$169:$W$174</definedName>
    <definedName name="TFIXE3" localSheetId="19">[4]DETTE!$A$13:$W$18</definedName>
    <definedName name="TFIXE3">[5]DETTE!$A$13:$W$18</definedName>
    <definedName name="TFIXE30">[5]DETTE!$A$175:$W$180</definedName>
    <definedName name="TFIXE31" localSheetId="19">[4]DETTE!#REF!</definedName>
    <definedName name="TFIXE31">[5]DETTE!$A$181:$AF$186</definedName>
    <definedName name="TFIXE32" localSheetId="19">[4]DETTE!#REF!</definedName>
    <definedName name="TFIXE32">[5]DETTE!$A$187:$AF$192</definedName>
    <definedName name="TFIXE33" localSheetId="19">[4]DETTE!#REF!</definedName>
    <definedName name="TFIXE33">[5]DETTE!$A$193:$AF$198</definedName>
    <definedName name="TFIXE34" localSheetId="19">[4]DETTE!#REF!</definedName>
    <definedName name="TFIXE34">[5]DETTE!$A$199:$AF$204</definedName>
    <definedName name="TFIXE35" localSheetId="19">[4]DETTE!#REF!</definedName>
    <definedName name="TFIXE35">[5]DETTE!$A$205:$AF$210</definedName>
    <definedName name="TFIXE36" localSheetId="19">[4]DETTE!#REF!</definedName>
    <definedName name="TFIXE36">[5]DETTE!$A$211:$AF$216</definedName>
    <definedName name="TFIXE37" localSheetId="19">[4]DETTE!#REF!</definedName>
    <definedName name="TFIXE37">[5]DETTE!$A$217:$AF$222</definedName>
    <definedName name="TFIXE38" localSheetId="19">[4]DETTE!#REF!</definedName>
    <definedName name="TFIXE38">[5]DETTE!$A$223:$AF$228</definedName>
    <definedName name="TFIXE39" localSheetId="19">[4]DETTE!#REF!</definedName>
    <definedName name="TFIXE39">[5]DETTE!$A$229:$AF$234</definedName>
    <definedName name="TFIXE4" localSheetId="19">[4]DETTE!$A$19:$W$24</definedName>
    <definedName name="TFIXE4">[5]DETTE!$A$19:$W$24</definedName>
    <definedName name="TFIXE40" localSheetId="19">[4]DETTE!#REF!</definedName>
    <definedName name="TFIXE40" localSheetId="3">[5]DETTE!#REF!</definedName>
    <definedName name="TFIXE40" localSheetId="6">[5]DETTE!#REF!</definedName>
    <definedName name="TFIXE40">[5]DETTE!#REF!</definedName>
    <definedName name="TFIXE41" localSheetId="19">[4]DETTE!#REF!</definedName>
    <definedName name="TFIXE41" localSheetId="3">[5]DETTE!#REF!</definedName>
    <definedName name="TFIXE41" localSheetId="6">[5]DETTE!#REF!</definedName>
    <definedName name="TFIXE41">[5]DETTE!#REF!</definedName>
    <definedName name="TFIXE42" localSheetId="19">[4]DETTE!#REF!</definedName>
    <definedName name="TFIXE42" localSheetId="3">[5]DETTE!#REF!</definedName>
    <definedName name="TFIXE42" localSheetId="6">[5]DETTE!#REF!</definedName>
    <definedName name="TFIXE42">[5]DETTE!#REF!</definedName>
    <definedName name="TFIXE43" localSheetId="19">[4]DETTE!#REF!</definedName>
    <definedName name="TFIXE43" localSheetId="3">[5]DETTE!#REF!</definedName>
    <definedName name="TFIXE43" localSheetId="6">[5]DETTE!#REF!</definedName>
    <definedName name="TFIXE43">[5]DETTE!#REF!</definedName>
    <definedName name="TFIXE44" localSheetId="19">[4]DETTE!#REF!</definedName>
    <definedName name="TFIXE44" localSheetId="3">[5]DETTE!#REF!</definedName>
    <definedName name="TFIXE44" localSheetId="6">[5]DETTE!#REF!</definedName>
    <definedName name="TFIXE44">[5]DETTE!#REF!</definedName>
    <definedName name="TFIXE45" localSheetId="19">[4]DETTE!#REF!</definedName>
    <definedName name="TFIXE45" localSheetId="3">[5]DETTE!#REF!</definedName>
    <definedName name="TFIXE45" localSheetId="6">[5]DETTE!#REF!</definedName>
    <definedName name="TFIXE45">[5]DETTE!#REF!</definedName>
    <definedName name="TFIXE46" localSheetId="19">[4]DETTE!#REF!</definedName>
    <definedName name="TFIXE46" localSheetId="3">[5]DETTE!#REF!</definedName>
    <definedName name="TFIXE46" localSheetId="6">[5]DETTE!#REF!</definedName>
    <definedName name="TFIXE46">[5]DETTE!#REF!</definedName>
    <definedName name="TFIXE47" localSheetId="19">[4]DETTE!#REF!</definedName>
    <definedName name="TFIXE47" localSheetId="3">[5]DETTE!#REF!</definedName>
    <definedName name="TFIXE47" localSheetId="6">[5]DETTE!#REF!</definedName>
    <definedName name="TFIXE47">[5]DETTE!#REF!</definedName>
    <definedName name="TFIXE48" localSheetId="19">[4]DETTE!#REF!</definedName>
    <definedName name="TFIXE48" localSheetId="3">[5]DETTE!#REF!</definedName>
    <definedName name="TFIXE48" localSheetId="6">[5]DETTE!#REF!</definedName>
    <definedName name="TFIXE48">[5]DETTE!#REF!</definedName>
    <definedName name="TFIXE49" localSheetId="19">[4]DETTE!#REF!</definedName>
    <definedName name="TFIXE49" localSheetId="3">[5]DETTE!#REF!</definedName>
    <definedName name="TFIXE49" localSheetId="6">[5]DETTE!#REF!</definedName>
    <definedName name="TFIXE49">[5]DETTE!#REF!</definedName>
    <definedName name="TFIXE5" localSheetId="19">[4]DETTE!$A$25:$W$30</definedName>
    <definedName name="TFIXE5">[5]DETTE!$A$25:$W$30</definedName>
    <definedName name="TFIXE50" localSheetId="19">[4]DETTE!#REF!</definedName>
    <definedName name="TFIXE50" localSheetId="3">[5]DETTE!#REF!</definedName>
    <definedName name="TFIXE50" localSheetId="6">[5]DETTE!#REF!</definedName>
    <definedName name="TFIXE50">[5]DETTE!#REF!</definedName>
    <definedName name="TFIXE6" localSheetId="19">[4]DETTE!$A$31:$W$36</definedName>
    <definedName name="TFIXE6">[5]DETTE!$A$31:$W$36</definedName>
    <definedName name="TFIXE7" localSheetId="19">[4]DETTE!$A$37:$N$42</definedName>
    <definedName name="TFIXE7">[5]DETTE!$A$37:$V$42</definedName>
    <definedName name="TFIXE8" localSheetId="19">[4]DETTE!$A$43:$W$48</definedName>
    <definedName name="TFIXE8">[5]DETTE!$A$43:$W$48</definedName>
    <definedName name="TFIXE9" localSheetId="19">[4]DETTE!$A$49:$AC$54</definedName>
    <definedName name="TFIXE9">[5]DETTE!$A$49:$AC$54</definedName>
    <definedName name="Tfrance">[2]Indicateurs!$C$59:$H$73</definedName>
    <definedName name="TMP">[7]Amort!$D$1022</definedName>
    <definedName name="TMP_paste">[7]Amort!$D$1023</definedName>
    <definedName name="Tot_IS_copy" localSheetId="19">[7]Taxes!#REF!</definedName>
    <definedName name="Tot_IS_copy" localSheetId="3">[7]Taxes!#REF!</definedName>
    <definedName name="Tot_IS_copy" localSheetId="6">[7]Taxes!#REF!</definedName>
    <definedName name="Tot_IS_copy">[7]Taxes!#REF!</definedName>
    <definedName name="Tot_IS_paste" localSheetId="19">[7]Taxes!#REF!</definedName>
    <definedName name="Tot_IS_paste" localSheetId="3">[7]Taxes!#REF!</definedName>
    <definedName name="Tot_IS_paste" localSheetId="6">[7]Taxes!#REF!</definedName>
    <definedName name="Tot_IS_paste">[7]Taxes!#REF!</definedName>
    <definedName name="TOTDAT2010_" localSheetId="19">[4]saisiepat!$M$3:$M$317</definedName>
    <definedName name="TOTDAT2010_">[5]saisiepat!$M$3:$M$317</definedName>
    <definedName name="TOTDAT2011_" localSheetId="19">[4]saisiepat!$AS$3:$AS$317</definedName>
    <definedName name="TOTDAT2011_">[5]saisiepat!$AS$3:$AS$317</definedName>
    <definedName name="TOTDAT2012_" localSheetId="19">[4]saisiepat!$AT$3:$AT$317</definedName>
    <definedName name="TOTDAT2012_">[5]saisiepat!$AT$3:$AT$317</definedName>
    <definedName name="TOTDAT2013_" localSheetId="19">[4]saisiepat!$AU$3:$AU$317</definedName>
    <definedName name="TOTDAT2013_">[5]saisiepat!$AU$3:$AU$317</definedName>
    <definedName name="TOTDAT2014_" localSheetId="19">[4]saisiepat!$AV$3:$AV$317</definedName>
    <definedName name="TOTDAT2014_">[5]saisiepat!$AV$3:$AV$317</definedName>
    <definedName name="TOTDAT2015_" localSheetId="19">[4]saisiepat!$AW$3:$AW$317</definedName>
    <definedName name="TOTDAT2015_">[5]saisiepat!$AW$3:$AW$317</definedName>
    <definedName name="TOTDAT2016_" localSheetId="19">[4]saisiepat!$AX$3:$AX$317</definedName>
    <definedName name="TOTDAT2016_">[5]saisiepat!$AX$3:$AX$317</definedName>
    <definedName name="TOTDAT2017_" localSheetId="19">[4]saisiepat!$AY$3:$AY$317</definedName>
    <definedName name="TOTDAT2017_">[5]saisiepat!$AY$3:$AY$317</definedName>
    <definedName name="TOTDAT2018_" localSheetId="19">[4]saisiepat!$AZ$3:$AZ$317</definedName>
    <definedName name="TOTDAT2018_">[5]saisiepat!$AZ$3:$AZ$317</definedName>
    <definedName name="TOTDAT2019_" localSheetId="19">[4]saisiepat!$BA$3:$BA$317</definedName>
    <definedName name="TOTDAT2019_">[5]saisiepat!$BA$3:$BA$317</definedName>
    <definedName name="TOTDAT2020_" localSheetId="19">[4]saisiepat!$BB$3:$BB$317</definedName>
    <definedName name="TOTDAT2020_">[5]saisiepat!$BB$3:$BB$317</definedName>
    <definedName name="TrA_Amount">[3]NTF!$D$63</definedName>
    <definedName name="TrA_Max_Amount">[7]SFE!$D$219</definedName>
    <definedName name="Trafic_Actif">[7]Hyp!$B$490</definedName>
    <definedName name="TrB_Amount">[7]NTF!$D$66</definedName>
    <definedName name="Trégion">[2]Indicateurs!$C$40:$H$54</definedName>
    <definedName name="Tstrate">[2]Indicateurs!$C$21:$H$35</definedName>
    <definedName name="TTEOM">'[2]H - Fiscalité1'!$L$3:$L$1352</definedName>
    <definedName name="TTFB">'[2]H - Fiscalité1'!$J$3:$J$1352</definedName>
    <definedName name="TTFNB">'[2]H - Fiscalité1'!$K$3:$K$1352</definedName>
    <definedName name="TTH">'[2]H - Fiscalité1'!$I$3:$I$1352</definedName>
    <definedName name="TTP">'[2]H - Fiscalité1'!$H$3:$H$1352</definedName>
    <definedName name="TTXFIXE77" localSheetId="19">[4]DETTE!#REF!</definedName>
    <definedName name="TTXFIXE77" localSheetId="3">[12]DETTE!#REF!</definedName>
    <definedName name="TTXFIXE77" localSheetId="6">[12]DETTE!#REF!</definedName>
    <definedName name="TTXFIXE77">[12]DETTE!#REF!</definedName>
    <definedName name="TXFIXE51" localSheetId="19">[4]DETTE!#REF!</definedName>
    <definedName name="TXFIXE51" localSheetId="3">[12]DETTE!#REF!</definedName>
    <definedName name="TXFIXE51" localSheetId="6">[12]DETTE!#REF!</definedName>
    <definedName name="TXFIXE51">[12]DETTE!#REF!</definedName>
    <definedName name="TXFIXE52" localSheetId="19">[4]DETTE!#REF!</definedName>
    <definedName name="TXFIXE52" localSheetId="3">[12]DETTE!#REF!</definedName>
    <definedName name="TXFIXE52" localSheetId="6">[12]DETTE!#REF!</definedName>
    <definedName name="TXFIXE52">[12]DETTE!#REF!</definedName>
    <definedName name="TXFIXE53" localSheetId="19">[4]DETTE!#REF!</definedName>
    <definedName name="TXFIXE53" localSheetId="3">[12]DETTE!#REF!</definedName>
    <definedName name="TXFIXE53" localSheetId="6">[12]DETTE!#REF!</definedName>
    <definedName name="TXFIXE53">[12]DETTE!#REF!</definedName>
    <definedName name="TXFIXE54" localSheetId="19">[4]DETTE!#REF!</definedName>
    <definedName name="TXFIXE54" localSheetId="3">[12]DETTE!#REF!</definedName>
    <definedName name="TXFIXE54" localSheetId="6">[12]DETTE!#REF!</definedName>
    <definedName name="TXFIXE54">[12]DETTE!#REF!</definedName>
    <definedName name="TXFIXE55" localSheetId="19">[4]DETTE!#REF!</definedName>
    <definedName name="TXFIXE55" localSheetId="3">[12]DETTE!#REF!</definedName>
    <definedName name="TXFIXE55" localSheetId="6">[12]DETTE!#REF!</definedName>
    <definedName name="TXFIXE55">[12]DETTE!#REF!</definedName>
    <definedName name="TXFIXE56" localSheetId="19">[4]DETTE!#REF!</definedName>
    <definedName name="TXFIXE56" localSheetId="3">[12]DETTE!#REF!</definedName>
    <definedName name="TXFIXE56" localSheetId="6">[12]DETTE!#REF!</definedName>
    <definedName name="TXFIXE56">[12]DETTE!#REF!</definedName>
    <definedName name="TXFIXE57" localSheetId="19">[4]DETTE!#REF!</definedName>
    <definedName name="TXFIXE57" localSheetId="3">[12]DETTE!#REF!</definedName>
    <definedName name="TXFIXE57" localSheetId="6">[12]DETTE!#REF!</definedName>
    <definedName name="TXFIXE57">[12]DETTE!#REF!</definedName>
    <definedName name="TXFIXE58" localSheetId="19">[4]DETTE!#REF!</definedName>
    <definedName name="TXFIXE58" localSheetId="3">[12]DETTE!#REF!</definedName>
    <definedName name="TXFIXE58" localSheetId="6">[12]DETTE!#REF!</definedName>
    <definedName name="TXFIXE58">[12]DETTE!#REF!</definedName>
    <definedName name="TXFIXE59" localSheetId="19">[4]DETTE!#REF!</definedName>
    <definedName name="TXFIXE59" localSheetId="3">[12]DETTE!#REF!</definedName>
    <definedName name="TXFIXE59" localSheetId="6">[12]DETTE!#REF!</definedName>
    <definedName name="TXFIXE59">[12]DETTE!#REF!</definedName>
    <definedName name="TXFIXE60" localSheetId="19">[4]DETTE!#REF!</definedName>
    <definedName name="TXFIXE60" localSheetId="3">[12]DETTE!#REF!</definedName>
    <definedName name="TXFIXE60" localSheetId="6">[12]DETTE!#REF!</definedName>
    <definedName name="TXFIXE60">[12]DETTE!#REF!</definedName>
    <definedName name="TXFIXE61" localSheetId="19">[4]DETTE!#REF!</definedName>
    <definedName name="TXFIXE61" localSheetId="3">[12]DETTE!#REF!</definedName>
    <definedName name="TXFIXE61" localSheetId="6">[12]DETTE!#REF!</definedName>
    <definedName name="TXFIXE61">[12]DETTE!#REF!</definedName>
    <definedName name="TXFIXE62" localSheetId="19">[4]DETTE!#REF!</definedName>
    <definedName name="TXFIXE62" localSheetId="3">[12]DETTE!#REF!</definedName>
    <definedName name="TXFIXE62" localSheetId="6">[12]DETTE!#REF!</definedName>
    <definedName name="TXFIXE62">[12]DETTE!#REF!</definedName>
    <definedName name="TXFIXE63" localSheetId="19">[4]DETTE!#REF!</definedName>
    <definedName name="TXFIXE63" localSheetId="3">[12]DETTE!#REF!</definedName>
    <definedName name="TXFIXE63" localSheetId="6">[12]DETTE!#REF!</definedName>
    <definedName name="TXFIXE63">[12]DETTE!#REF!</definedName>
    <definedName name="TXFIXE64" localSheetId="19">[4]DETTE!#REF!</definedName>
    <definedName name="TXFIXE64" localSheetId="3">[12]DETTE!#REF!</definedName>
    <definedName name="TXFIXE64" localSheetId="6">[12]DETTE!#REF!</definedName>
    <definedName name="TXFIXE64">[12]DETTE!#REF!</definedName>
    <definedName name="TXFIXE65" localSheetId="19">[4]DETTE!#REF!</definedName>
    <definedName name="TXFIXE65" localSheetId="3">[12]DETTE!#REF!</definedName>
    <definedName name="TXFIXE65" localSheetId="6">[12]DETTE!#REF!</definedName>
    <definedName name="TXFIXE65">[12]DETTE!#REF!</definedName>
    <definedName name="TXFIXE66" localSheetId="19">[4]DETTE!#REF!</definedName>
    <definedName name="TXFIXE66" localSheetId="3">[12]DETTE!#REF!</definedName>
    <definedName name="TXFIXE66" localSheetId="6">[12]DETTE!#REF!</definedName>
    <definedName name="TXFIXE66">[12]DETTE!#REF!</definedName>
    <definedName name="TXFIXE67" localSheetId="19">[4]DETTE!#REF!</definedName>
    <definedName name="TXFIXE67" localSheetId="3">[12]DETTE!#REF!</definedName>
    <definedName name="TXFIXE67" localSheetId="6">[12]DETTE!#REF!</definedName>
    <definedName name="TXFIXE67">[12]DETTE!#REF!</definedName>
    <definedName name="TXFIXE68" localSheetId="19">[4]DETTE!#REF!</definedName>
    <definedName name="TXFIXE68" localSheetId="3">[12]DETTE!#REF!</definedName>
    <definedName name="TXFIXE68" localSheetId="6">[12]DETTE!#REF!</definedName>
    <definedName name="TXFIXE68">[12]DETTE!#REF!</definedName>
    <definedName name="TXFIXE69" localSheetId="19">[4]DETTE!#REF!</definedName>
    <definedName name="TXFIXE69" localSheetId="3">[12]DETTE!#REF!</definedName>
    <definedName name="TXFIXE69" localSheetId="6">[12]DETTE!#REF!</definedName>
    <definedName name="TXFIXE69">[12]DETTE!#REF!</definedName>
    <definedName name="TXFIXE70" localSheetId="19">[4]DETTE!#REF!</definedName>
    <definedName name="TXFIXE70" localSheetId="3">[12]DETTE!#REF!</definedName>
    <definedName name="TXFIXE70" localSheetId="6">[12]DETTE!#REF!</definedName>
    <definedName name="TXFIXE70">[12]DETTE!#REF!</definedName>
    <definedName name="TXFIXE71" localSheetId="19">[4]DETTE!#REF!</definedName>
    <definedName name="TXFIXE71" localSheetId="3">[12]DETTE!#REF!</definedName>
    <definedName name="TXFIXE71" localSheetId="6">[12]DETTE!#REF!</definedName>
    <definedName name="TXFIXE71">[12]DETTE!#REF!</definedName>
    <definedName name="TXFIXE72" localSheetId="19">[4]DETTE!#REF!</definedName>
    <definedName name="TXFIXE72" localSheetId="3">[12]DETTE!#REF!</definedName>
    <definedName name="TXFIXE72" localSheetId="6">[12]DETTE!#REF!</definedName>
    <definedName name="TXFIXE72">[12]DETTE!#REF!</definedName>
    <definedName name="TXFIXE73" localSheetId="19">[4]DETTE!#REF!</definedName>
    <definedName name="TXFIXE73" localSheetId="3">[12]DETTE!#REF!</definedName>
    <definedName name="TXFIXE73" localSheetId="6">[12]DETTE!#REF!</definedName>
    <definedName name="TXFIXE73">[12]DETTE!#REF!</definedName>
    <definedName name="TXFIXE74" localSheetId="19">[4]DETTE!#REF!</definedName>
    <definedName name="TXFIXE74" localSheetId="3">[12]DETTE!#REF!</definedName>
    <definedName name="TXFIXE74" localSheetId="6">[12]DETTE!#REF!</definedName>
    <definedName name="TXFIXE74">[12]DETTE!#REF!</definedName>
    <definedName name="TXFIXE75" localSheetId="19">[4]DETTE!#REF!</definedName>
    <definedName name="TXFIXE75" localSheetId="3">[12]DETTE!#REF!</definedName>
    <definedName name="TXFIXE75" localSheetId="6">[12]DETTE!#REF!</definedName>
    <definedName name="TXFIXE75">[12]DETTE!#REF!</definedName>
    <definedName name="TXFIXE76" localSheetId="19">[4]DETTE!#REF!</definedName>
    <definedName name="TXFIXE76" localSheetId="3">[12]DETTE!#REF!</definedName>
    <definedName name="TXFIXE76" localSheetId="6">[12]DETTE!#REF!</definedName>
    <definedName name="TXFIXE76">[12]DETTE!#REF!</definedName>
    <definedName name="TXFIXE77" localSheetId="19">[4]DETTE!#REF!</definedName>
    <definedName name="TXFIXE77" localSheetId="3">[12]DETTE!#REF!</definedName>
    <definedName name="TXFIXE77" localSheetId="6">[12]DETTE!#REF!</definedName>
    <definedName name="TXFIXE77">[12]DETTE!#REF!</definedName>
    <definedName name="TXFIXE78" localSheetId="19">[4]DETTE!#REF!</definedName>
    <definedName name="TXFIXE78" localSheetId="3">[12]DETTE!#REF!</definedName>
    <definedName name="TXFIXE78" localSheetId="6">[12]DETTE!#REF!</definedName>
    <definedName name="TXFIXE78">[12]DETTE!#REF!</definedName>
    <definedName name="TXFIXE79" localSheetId="19">[4]DETTE!#REF!</definedName>
    <definedName name="TXFIXE79" localSheetId="3">[12]DETTE!#REF!</definedName>
    <definedName name="TXFIXE79" localSheetId="6">[12]DETTE!#REF!</definedName>
    <definedName name="TXFIXE79">[12]DETTE!#REF!</definedName>
    <definedName name="TXFIXE80" localSheetId="19">[4]DETTE!#REF!</definedName>
    <definedName name="TXFIXE80" localSheetId="3">[12]DETTE!#REF!</definedName>
    <definedName name="TXFIXE80" localSheetId="6">[12]DETTE!#REF!</definedName>
    <definedName name="TXFIXE80">[12]DETTE!#REF!</definedName>
    <definedName name="Valeurcible1">'[1]TS - Prospe'!$I$43</definedName>
    <definedName name="Valeurcible1_8" localSheetId="19">'[1]TS _ Rétro'!#REF!</definedName>
    <definedName name="Valeurcible1_8" localSheetId="3">'[1]TS _ Rétro'!#REF!</definedName>
    <definedName name="Valeurcible1_8" localSheetId="6">'[1]TS _ Rétro'!#REF!</definedName>
    <definedName name="Valeurcible1_8">'[1]TS _ Rétro'!#REF!</definedName>
    <definedName name="VAT_rent">[7]Hyp!$O$419</definedName>
    <definedName name="VB_" localSheetId="19">[4]saisiepat!$H$3:$H$317</definedName>
    <definedName name="VB_">[5]saisiepat!$H$3:$H$317</definedName>
    <definedName name="VCdépensesINV0">'[2]VC - Général'!$E$26:$I$26</definedName>
    <definedName name="VT_evo">'[1]P _ Hypothèses'!$C$13</definedName>
    <definedName name="x" localSheetId="19">#REF!</definedName>
    <definedName name="x" localSheetId="3">#REF!</definedName>
    <definedName name="x" localSheetId="6">#REF!</definedName>
    <definedName name="x">#REF!</definedName>
    <definedName name="Y" localSheetId="19">[13]DETTE!#REF!</definedName>
    <definedName name="Y" localSheetId="3">[13]DETTE!#REF!</definedName>
    <definedName name="Y" localSheetId="6">[13]DETTE!#REF!</definedName>
    <definedName name="Y">[13]DETTE!#REF!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30" i="24" l="1"/>
  <c r="N29" i="24"/>
  <c r="N28" i="24"/>
  <c r="N25" i="24"/>
  <c r="C100" i="11"/>
  <c r="C101" i="11"/>
  <c r="C104" i="27"/>
  <c r="C103" i="27"/>
  <c r="AL98" i="27"/>
  <c r="AL102" i="27" s="1"/>
  <c r="AJ98" i="27"/>
  <c r="AJ102" i="27" s="1"/>
  <c r="AH98" i="27"/>
  <c r="AH102" i="27" s="1"/>
  <c r="AF98" i="27"/>
  <c r="AF102" i="27" s="1"/>
  <c r="AD98" i="27"/>
  <c r="AD102" i="27" s="1"/>
  <c r="AB98" i="27"/>
  <c r="AB102" i="27" s="1"/>
  <c r="Z98" i="27"/>
  <c r="Z102" i="27" s="1"/>
  <c r="X98" i="27"/>
  <c r="X102" i="27" s="1"/>
  <c r="V98" i="27"/>
  <c r="V102" i="27" s="1"/>
  <c r="T98" i="27"/>
  <c r="T102" i="27" s="1"/>
  <c r="R98" i="27"/>
  <c r="R102" i="27" s="1"/>
  <c r="P98" i="27"/>
  <c r="P102" i="27" s="1"/>
  <c r="N98" i="27"/>
  <c r="N102" i="27" s="1"/>
  <c r="L98" i="27"/>
  <c r="L102" i="27" s="1"/>
  <c r="J98" i="27"/>
  <c r="J102" i="27" s="1"/>
  <c r="AL97" i="27"/>
  <c r="AK97" i="27"/>
  <c r="AK98" i="27" s="1"/>
  <c r="AK102" i="27" s="1"/>
  <c r="AJ97" i="27"/>
  <c r="AI97" i="27"/>
  <c r="AI98" i="27" s="1"/>
  <c r="AI102" i="27" s="1"/>
  <c r="AH97" i="27"/>
  <c r="AG97" i="27"/>
  <c r="AG98" i="27" s="1"/>
  <c r="AG102" i="27" s="1"/>
  <c r="AF97" i="27"/>
  <c r="AE97" i="27"/>
  <c r="AE98" i="27" s="1"/>
  <c r="AE102" i="27" s="1"/>
  <c r="AD97" i="27"/>
  <c r="AC97" i="27"/>
  <c r="AC98" i="27" s="1"/>
  <c r="AC102" i="27" s="1"/>
  <c r="AB97" i="27"/>
  <c r="AA97" i="27"/>
  <c r="AA98" i="27" s="1"/>
  <c r="AA102" i="27" s="1"/>
  <c r="Z97" i="27"/>
  <c r="Y97" i="27"/>
  <c r="Y98" i="27" s="1"/>
  <c r="Y102" i="27" s="1"/>
  <c r="X97" i="27"/>
  <c r="W97" i="27"/>
  <c r="W98" i="27" s="1"/>
  <c r="W102" i="27" s="1"/>
  <c r="V97" i="27"/>
  <c r="U97" i="27"/>
  <c r="U98" i="27" s="1"/>
  <c r="U102" i="27" s="1"/>
  <c r="T97" i="27"/>
  <c r="S97" i="27"/>
  <c r="S98" i="27" s="1"/>
  <c r="S102" i="27" s="1"/>
  <c r="R97" i="27"/>
  <c r="Q97" i="27"/>
  <c r="Q98" i="27" s="1"/>
  <c r="Q102" i="27" s="1"/>
  <c r="P97" i="27"/>
  <c r="O97" i="27"/>
  <c r="O98" i="27" s="1"/>
  <c r="O102" i="27" s="1"/>
  <c r="N97" i="27"/>
  <c r="M97" i="27"/>
  <c r="M98" i="27" s="1"/>
  <c r="M102" i="27" s="1"/>
  <c r="L97" i="27"/>
  <c r="K97" i="27"/>
  <c r="K98" i="27" s="1"/>
  <c r="K102" i="27" s="1"/>
  <c r="J97" i="27"/>
  <c r="I102" i="27"/>
  <c r="I99" i="11"/>
  <c r="I96" i="11"/>
  <c r="I97" i="27"/>
  <c r="I95" i="11"/>
  <c r="I98" i="27"/>
  <c r="AL92" i="27"/>
  <c r="AK92" i="27"/>
  <c r="AJ92" i="27"/>
  <c r="AI92" i="27"/>
  <c r="AH92" i="27"/>
  <c r="AG92" i="27"/>
  <c r="AF92" i="27"/>
  <c r="AE92" i="27"/>
  <c r="AD92" i="27"/>
  <c r="AC92" i="27"/>
  <c r="AB92" i="27"/>
  <c r="AA92" i="27"/>
  <c r="Z92" i="27"/>
  <c r="Y92" i="27"/>
  <c r="X92" i="27"/>
  <c r="W92" i="27"/>
  <c r="V92" i="27"/>
  <c r="U92" i="27"/>
  <c r="T92" i="27"/>
  <c r="S92" i="27"/>
  <c r="R92" i="27"/>
  <c r="Q92" i="27"/>
  <c r="P92" i="27"/>
  <c r="O92" i="27"/>
  <c r="N92" i="27"/>
  <c r="M92" i="27"/>
  <c r="L92" i="27"/>
  <c r="K92" i="27"/>
  <c r="J92" i="27"/>
  <c r="I92" i="27"/>
  <c r="AL88" i="27"/>
  <c r="AK88" i="27"/>
  <c r="AJ88" i="27"/>
  <c r="AI88" i="27"/>
  <c r="AH88" i="27"/>
  <c r="AG88" i="27"/>
  <c r="AF88" i="27"/>
  <c r="AE88" i="27"/>
  <c r="AD88" i="27"/>
  <c r="AC88" i="27"/>
  <c r="AB88" i="27"/>
  <c r="AA88" i="27"/>
  <c r="Z88" i="27"/>
  <c r="Y88" i="27"/>
  <c r="X88" i="27"/>
  <c r="W88" i="27"/>
  <c r="V88" i="27"/>
  <c r="U88" i="27"/>
  <c r="T88" i="27"/>
  <c r="S88" i="27"/>
  <c r="R88" i="27"/>
  <c r="Q88" i="27"/>
  <c r="P88" i="27"/>
  <c r="O88" i="27"/>
  <c r="N88" i="27"/>
  <c r="M88" i="27"/>
  <c r="L88" i="27"/>
  <c r="K88" i="27"/>
  <c r="J88" i="27"/>
  <c r="I88" i="27"/>
  <c r="I88" i="11"/>
  <c r="I83" i="27"/>
  <c r="AL83" i="27"/>
  <c r="AK83" i="27"/>
  <c r="AJ83" i="27"/>
  <c r="AI83" i="27"/>
  <c r="AH83" i="27"/>
  <c r="AG83" i="27"/>
  <c r="AF83" i="27"/>
  <c r="AE83" i="27"/>
  <c r="AD83" i="27"/>
  <c r="AC83" i="27"/>
  <c r="AC87" i="27" s="1"/>
  <c r="AB83" i="27"/>
  <c r="AA83" i="27"/>
  <c r="Z83" i="27"/>
  <c r="Y83" i="27"/>
  <c r="X83" i="27"/>
  <c r="W83" i="27"/>
  <c r="V83" i="27"/>
  <c r="U83" i="27"/>
  <c r="T83" i="27"/>
  <c r="S83" i="27"/>
  <c r="R83" i="27"/>
  <c r="Q83" i="27"/>
  <c r="P83" i="27"/>
  <c r="O83" i="27"/>
  <c r="N83" i="27"/>
  <c r="M83" i="27"/>
  <c r="L83" i="27"/>
  <c r="K83" i="27"/>
  <c r="K87" i="27" s="1"/>
  <c r="J83" i="27"/>
  <c r="AL83" i="11"/>
  <c r="AK83" i="11"/>
  <c r="AJ83" i="11"/>
  <c r="AI83" i="11"/>
  <c r="AH83" i="11"/>
  <c r="AG83" i="11"/>
  <c r="AF83" i="11"/>
  <c r="AE83" i="11"/>
  <c r="AD83" i="11"/>
  <c r="AC83" i="11"/>
  <c r="AB83" i="11"/>
  <c r="AA83" i="11"/>
  <c r="Z83" i="11"/>
  <c r="Y83" i="11"/>
  <c r="X83" i="11"/>
  <c r="W83" i="11"/>
  <c r="V83" i="11"/>
  <c r="U83" i="11"/>
  <c r="T83" i="11"/>
  <c r="S83" i="11"/>
  <c r="R83" i="11"/>
  <c r="Q83" i="11"/>
  <c r="P83" i="11"/>
  <c r="O83" i="11"/>
  <c r="N83" i="11"/>
  <c r="M83" i="11"/>
  <c r="L83" i="11"/>
  <c r="K83" i="11"/>
  <c r="J83" i="11"/>
  <c r="I83" i="11"/>
  <c r="J87" i="27"/>
  <c r="L87" i="27"/>
  <c r="M87" i="27"/>
  <c r="N87" i="27"/>
  <c r="O87" i="27"/>
  <c r="P87" i="27"/>
  <c r="Q87" i="27"/>
  <c r="R87" i="27"/>
  <c r="S87" i="27"/>
  <c r="T87" i="27"/>
  <c r="U87" i="27"/>
  <c r="V87" i="27"/>
  <c r="W87" i="27"/>
  <c r="X87" i="27"/>
  <c r="Y87" i="27"/>
  <c r="Z87" i="27"/>
  <c r="AA87" i="27"/>
  <c r="AB87" i="27"/>
  <c r="AD87" i="27"/>
  <c r="AE87" i="27"/>
  <c r="AF87" i="27"/>
  <c r="AG87" i="27"/>
  <c r="AH87" i="27"/>
  <c r="AI87" i="27"/>
  <c r="AJ87" i="27"/>
  <c r="AK87" i="27"/>
  <c r="AL87" i="27"/>
  <c r="I87" i="27"/>
  <c r="I87" i="11"/>
  <c r="D85" i="27"/>
  <c r="I85" i="27" s="1"/>
  <c r="I86" i="27" s="1"/>
  <c r="I85" i="11"/>
  <c r="C76" i="11"/>
  <c r="AT102" i="27"/>
  <c r="AS102" i="27"/>
  <c r="AR102" i="27"/>
  <c r="AQ102" i="27"/>
  <c r="AP102" i="27"/>
  <c r="AO102" i="27"/>
  <c r="AN102" i="27"/>
  <c r="AM102" i="27"/>
  <c r="K90" i="27"/>
  <c r="L90" i="27" s="1"/>
  <c r="M90" i="27" s="1"/>
  <c r="N90" i="27" s="1"/>
  <c r="O90" i="27" s="1"/>
  <c r="P90" i="27" s="1"/>
  <c r="Q90" i="27" s="1"/>
  <c r="R90" i="27" s="1"/>
  <c r="S90" i="27" s="1"/>
  <c r="T90" i="27" s="1"/>
  <c r="U90" i="27" s="1"/>
  <c r="V90" i="27" s="1"/>
  <c r="W90" i="27" s="1"/>
  <c r="X90" i="27" s="1"/>
  <c r="Y90" i="27" s="1"/>
  <c r="Z90" i="27" s="1"/>
  <c r="AA90" i="27" s="1"/>
  <c r="AB90" i="27" s="1"/>
  <c r="AC90" i="27" s="1"/>
  <c r="AD90" i="27" s="1"/>
  <c r="AE90" i="27" s="1"/>
  <c r="AF90" i="27" s="1"/>
  <c r="AG90" i="27" s="1"/>
  <c r="AH90" i="27" s="1"/>
  <c r="AI90" i="27" s="1"/>
  <c r="AJ90" i="27" s="1"/>
  <c r="AK90" i="27" s="1"/>
  <c r="AL90" i="27" s="1"/>
  <c r="J90" i="27"/>
  <c r="I90" i="27"/>
  <c r="I91" i="27"/>
  <c r="AV87" i="27"/>
  <c r="AU87" i="27"/>
  <c r="AT87" i="27"/>
  <c r="AS87" i="27"/>
  <c r="AR87" i="27"/>
  <c r="AQ87" i="27"/>
  <c r="AP87" i="27"/>
  <c r="AO87" i="27"/>
  <c r="AN87" i="27"/>
  <c r="AM87" i="27"/>
  <c r="B82" i="11"/>
  <c r="I82" i="11" s="1"/>
  <c r="C44" i="14"/>
  <c r="C43" i="14"/>
  <c r="B44" i="14"/>
  <c r="A43" i="14"/>
  <c r="B43" i="14"/>
  <c r="J82" i="11" l="1"/>
  <c r="I90" i="11"/>
  <c r="J88" i="11" l="1"/>
  <c r="J90" i="11" s="1"/>
  <c r="K82" i="11"/>
  <c r="K91" i="27"/>
  <c r="L91" i="27" s="1"/>
  <c r="M91" i="27" s="1"/>
  <c r="N91" i="27" s="1"/>
  <c r="O91" i="27" s="1"/>
  <c r="P91" i="27" s="1"/>
  <c r="Q91" i="27" s="1"/>
  <c r="R91" i="27" s="1"/>
  <c r="S91" i="27" s="1"/>
  <c r="T91" i="27" s="1"/>
  <c r="U91" i="27" s="1"/>
  <c r="V91" i="27" s="1"/>
  <c r="W91" i="27" s="1"/>
  <c r="X91" i="27" s="1"/>
  <c r="Y91" i="27" s="1"/>
  <c r="Z91" i="27" s="1"/>
  <c r="AA91" i="27" s="1"/>
  <c r="AB91" i="27" s="1"/>
  <c r="AC91" i="27" s="1"/>
  <c r="AD91" i="27" s="1"/>
  <c r="AE91" i="27" s="1"/>
  <c r="AF91" i="27" s="1"/>
  <c r="AG91" i="27" s="1"/>
  <c r="AH91" i="27" s="1"/>
  <c r="AI91" i="27" s="1"/>
  <c r="AJ91" i="27" s="1"/>
  <c r="AK91" i="27" s="1"/>
  <c r="AL91" i="27" s="1"/>
  <c r="J91" i="27"/>
  <c r="I14" i="27"/>
  <c r="J73" i="27"/>
  <c r="K73" i="27"/>
  <c r="L73" i="27"/>
  <c r="M73" i="27"/>
  <c r="N73" i="27"/>
  <c r="O73" i="27"/>
  <c r="P73" i="27"/>
  <c r="Q73" i="27"/>
  <c r="R73" i="27"/>
  <c r="S73" i="27"/>
  <c r="T73" i="27"/>
  <c r="U73" i="27"/>
  <c r="V73" i="27"/>
  <c r="W73" i="27"/>
  <c r="X73" i="27"/>
  <c r="Y73" i="27"/>
  <c r="Z73" i="27"/>
  <c r="AA73" i="27"/>
  <c r="AB73" i="27"/>
  <c r="AC73" i="27"/>
  <c r="AD73" i="27"/>
  <c r="I73" i="27"/>
  <c r="B31" i="28"/>
  <c r="B30" i="28"/>
  <c r="B28" i="28"/>
  <c r="B24" i="28"/>
  <c r="B23" i="28"/>
  <c r="B21" i="28"/>
  <c r="B20" i="28"/>
  <c r="B18" i="28"/>
  <c r="B17" i="28"/>
  <c r="B16" i="28"/>
  <c r="B12" i="28"/>
  <c r="B11" i="28"/>
  <c r="B10" i="28"/>
  <c r="B3" i="28"/>
  <c r="B4" i="28"/>
  <c r="F6" i="28"/>
  <c r="F4" i="28" s="1"/>
  <c r="F5" i="28"/>
  <c r="B35" i="28"/>
  <c r="F30" i="28"/>
  <c r="H30" i="28" s="1"/>
  <c r="H29" i="28"/>
  <c r="I29" i="28" s="1"/>
  <c r="J29" i="28" s="1"/>
  <c r="K29" i="28" s="1"/>
  <c r="F29" i="28"/>
  <c r="M29" i="28" s="1"/>
  <c r="L29" i="28" s="1"/>
  <c r="O29" i="28" s="1"/>
  <c r="P29" i="28" s="1"/>
  <c r="Q29" i="28" s="1"/>
  <c r="R29" i="28" s="1"/>
  <c r="S29" i="28" s="1"/>
  <c r="T29" i="28" s="1"/>
  <c r="U29" i="28" s="1"/>
  <c r="V29" i="28" s="1"/>
  <c r="W29" i="28" s="1"/>
  <c r="X29" i="28" s="1"/>
  <c r="Y29" i="28" s="1"/>
  <c r="Z29" i="28" s="1"/>
  <c r="AA29" i="28" s="1"/>
  <c r="AB29" i="28" s="1"/>
  <c r="I28" i="28"/>
  <c r="J28" i="28" s="1"/>
  <c r="K28" i="28" s="1"/>
  <c r="H28" i="28"/>
  <c r="F28" i="28"/>
  <c r="M28" i="28" s="1"/>
  <c r="L28" i="28" s="1"/>
  <c r="O28" i="28" s="1"/>
  <c r="F27" i="28"/>
  <c r="H27" i="28" s="1"/>
  <c r="I25" i="28"/>
  <c r="F25" i="28"/>
  <c r="L25" i="28" s="1"/>
  <c r="L23" i="28" s="1"/>
  <c r="F24" i="28"/>
  <c r="I24" i="28" s="1"/>
  <c r="G23" i="28"/>
  <c r="F22" i="28"/>
  <c r="I22" i="28" s="1"/>
  <c r="J22" i="28" s="1"/>
  <c r="K22" i="28" s="1"/>
  <c r="K20" i="28" s="1"/>
  <c r="F21" i="28"/>
  <c r="I21" i="28" s="1"/>
  <c r="G20" i="28"/>
  <c r="F19" i="28"/>
  <c r="L19" i="28" s="1"/>
  <c r="F18" i="28"/>
  <c r="L18" i="28" s="1"/>
  <c r="G17" i="28"/>
  <c r="G16" i="28"/>
  <c r="F15" i="28"/>
  <c r="I15" i="28" s="1"/>
  <c r="J15" i="28" s="1"/>
  <c r="K15" i="28" s="1"/>
  <c r="L15" i="28" s="1"/>
  <c r="F14" i="28"/>
  <c r="I14" i="28" s="1"/>
  <c r="G13" i="28"/>
  <c r="F12" i="28"/>
  <c r="F11" i="28" s="1"/>
  <c r="G11" i="28"/>
  <c r="G10" i="28" s="1"/>
  <c r="M9" i="28"/>
  <c r="N9" i="28" s="1"/>
  <c r="F8" i="28"/>
  <c r="H8" i="28" s="1"/>
  <c r="L7" i="28"/>
  <c r="K7" i="28"/>
  <c r="G7" i="28"/>
  <c r="J6" i="28"/>
  <c r="J4" i="28" s="1"/>
  <c r="H5" i="28"/>
  <c r="G5" i="28"/>
  <c r="L4" i="28"/>
  <c r="K4" i="28"/>
  <c r="K3" i="28" s="1"/>
  <c r="L3" i="28"/>
  <c r="E1" i="28"/>
  <c r="D1" i="28"/>
  <c r="L82" i="11" l="1"/>
  <c r="K88" i="11"/>
  <c r="K90" i="11" s="1"/>
  <c r="F26" i="28"/>
  <c r="F23" i="28"/>
  <c r="H22" i="28"/>
  <c r="H21" i="28"/>
  <c r="F20" i="28"/>
  <c r="L17" i="28"/>
  <c r="F17" i="28"/>
  <c r="F13" i="28"/>
  <c r="F10" i="28" s="1"/>
  <c r="I8" i="28"/>
  <c r="I7" i="28" s="1"/>
  <c r="H6" i="28"/>
  <c r="M6" i="28" s="1"/>
  <c r="N6" i="28" s="1"/>
  <c r="I6" i="28"/>
  <c r="I4" i="28" s="1"/>
  <c r="I3" i="28" s="1"/>
  <c r="J21" i="28"/>
  <c r="J20" i="28" s="1"/>
  <c r="I20" i="28"/>
  <c r="G4" i="28"/>
  <c r="M5" i="28"/>
  <c r="N5" i="28" s="1"/>
  <c r="M21" i="28"/>
  <c r="N21" i="28" s="1"/>
  <c r="J14" i="28"/>
  <c r="I13" i="28"/>
  <c r="M24" i="28"/>
  <c r="N24" i="28" s="1"/>
  <c r="I23" i="28"/>
  <c r="H26" i="28"/>
  <c r="I27" i="28"/>
  <c r="P28" i="28"/>
  <c r="O31" i="28"/>
  <c r="O32" i="28" s="1"/>
  <c r="M30" i="28"/>
  <c r="H7" i="28"/>
  <c r="H20" i="28"/>
  <c r="F7" i="28"/>
  <c r="F3" i="28" s="1"/>
  <c r="J8" i="28"/>
  <c r="J7" i="28" s="1"/>
  <c r="J3" i="28" s="1"/>
  <c r="H12" i="28"/>
  <c r="L12" i="28"/>
  <c r="L11" i="28" s="1"/>
  <c r="L14" i="28"/>
  <c r="L13" i="28" s="1"/>
  <c r="H15" i="28"/>
  <c r="J25" i="28"/>
  <c r="N28" i="28"/>
  <c r="L22" i="28"/>
  <c r="L20" i="28" s="1"/>
  <c r="H18" i="28"/>
  <c r="H19" i="28"/>
  <c r="H25" i="28"/>
  <c r="I30" i="28"/>
  <c r="J30" i="28" s="1"/>
  <c r="K30" i="28" s="1"/>
  <c r="L30" i="28" s="1"/>
  <c r="L151" i="12"/>
  <c r="I31" i="9"/>
  <c r="J31" i="9"/>
  <c r="K31" i="9"/>
  <c r="H31" i="9"/>
  <c r="C22" i="14"/>
  <c r="J70" i="27"/>
  <c r="I70" i="27"/>
  <c r="I95" i="27"/>
  <c r="I96" i="27" s="1"/>
  <c r="C94" i="27"/>
  <c r="J93" i="27"/>
  <c r="K93" i="27" s="1"/>
  <c r="L93" i="27" s="1"/>
  <c r="M93" i="27" s="1"/>
  <c r="N93" i="27" s="1"/>
  <c r="O93" i="27" s="1"/>
  <c r="P93" i="27" s="1"/>
  <c r="Q93" i="27" s="1"/>
  <c r="R93" i="27" s="1"/>
  <c r="S93" i="27" s="1"/>
  <c r="T93" i="27" s="1"/>
  <c r="U93" i="27" s="1"/>
  <c r="V93" i="27" s="1"/>
  <c r="W93" i="27" s="1"/>
  <c r="X93" i="27" s="1"/>
  <c r="Y93" i="27" s="1"/>
  <c r="Z93" i="27" s="1"/>
  <c r="AA93" i="27" s="1"/>
  <c r="AB93" i="27" s="1"/>
  <c r="AC93" i="27" s="1"/>
  <c r="AD93" i="27" s="1"/>
  <c r="AE93" i="27" s="1"/>
  <c r="AF93" i="27" s="1"/>
  <c r="AG93" i="27" s="1"/>
  <c r="AH93" i="27" s="1"/>
  <c r="AI93" i="27" s="1"/>
  <c r="AJ93" i="27" s="1"/>
  <c r="AK93" i="27" s="1"/>
  <c r="AL93" i="27" s="1"/>
  <c r="B84" i="27"/>
  <c r="I84" i="27" s="1"/>
  <c r="B82" i="27"/>
  <c r="I82" i="27" s="1"/>
  <c r="AL69" i="27"/>
  <c r="AK69" i="27"/>
  <c r="AJ69" i="27"/>
  <c r="AI69" i="27"/>
  <c r="AH69" i="27"/>
  <c r="AG69" i="27"/>
  <c r="AF69" i="27"/>
  <c r="AE69" i="27"/>
  <c r="AD69" i="27"/>
  <c r="AC69" i="27"/>
  <c r="AB69" i="27"/>
  <c r="AA69" i="27"/>
  <c r="Z69" i="27"/>
  <c r="Y69" i="27"/>
  <c r="X69" i="27"/>
  <c r="W69" i="27"/>
  <c r="V69" i="27"/>
  <c r="U69" i="27"/>
  <c r="T69" i="27"/>
  <c r="S69" i="27"/>
  <c r="R69" i="27"/>
  <c r="Q69" i="27"/>
  <c r="P69" i="27"/>
  <c r="O69" i="27"/>
  <c r="N69" i="27"/>
  <c r="M69" i="27"/>
  <c r="L69" i="27"/>
  <c r="K69" i="27"/>
  <c r="AL68" i="27"/>
  <c r="AK68" i="27"/>
  <c r="AJ68" i="27"/>
  <c r="AI68" i="27"/>
  <c r="AH68" i="27"/>
  <c r="AG68" i="27"/>
  <c r="AF68" i="27"/>
  <c r="AE68" i="27"/>
  <c r="AD68" i="27"/>
  <c r="AC68" i="27"/>
  <c r="AB68" i="27"/>
  <c r="AA68" i="27"/>
  <c r="Z68" i="27"/>
  <c r="Y68" i="27"/>
  <c r="X68" i="27"/>
  <c r="W68" i="27"/>
  <c r="V68" i="27"/>
  <c r="U68" i="27"/>
  <c r="T68" i="27"/>
  <c r="S68" i="27"/>
  <c r="R68" i="27"/>
  <c r="Q68" i="27"/>
  <c r="P68" i="27"/>
  <c r="O68" i="27"/>
  <c r="N68" i="27"/>
  <c r="M68" i="27"/>
  <c r="L68" i="27"/>
  <c r="K68" i="27"/>
  <c r="AL67" i="27"/>
  <c r="AK67" i="27"/>
  <c r="AJ67" i="27"/>
  <c r="AI67" i="27"/>
  <c r="AH67" i="27"/>
  <c r="AG67" i="27"/>
  <c r="AF67" i="27"/>
  <c r="AE67" i="27"/>
  <c r="AD67" i="27"/>
  <c r="AC67" i="27"/>
  <c r="AB67" i="27"/>
  <c r="AA67" i="27"/>
  <c r="Z67" i="27"/>
  <c r="Y67" i="27"/>
  <c r="X67" i="27"/>
  <c r="W67" i="27"/>
  <c r="V67" i="27"/>
  <c r="U67" i="27"/>
  <c r="T67" i="27"/>
  <c r="S67" i="27"/>
  <c r="R67" i="27"/>
  <c r="Q67" i="27"/>
  <c r="P67" i="27"/>
  <c r="O67" i="27"/>
  <c r="N67" i="27"/>
  <c r="M67" i="27"/>
  <c r="L67" i="27"/>
  <c r="K67" i="27"/>
  <c r="AL66" i="27"/>
  <c r="AK66" i="27"/>
  <c r="AJ66" i="27"/>
  <c r="AI66" i="27"/>
  <c r="AH66" i="27"/>
  <c r="AG66" i="27"/>
  <c r="AF66" i="27"/>
  <c r="AE66" i="27"/>
  <c r="AD66" i="27"/>
  <c r="AC66" i="27"/>
  <c r="AB66" i="27"/>
  <c r="AA66" i="27"/>
  <c r="Z66" i="27"/>
  <c r="Y66" i="27"/>
  <c r="X66" i="27"/>
  <c r="W66" i="27"/>
  <c r="V66" i="27"/>
  <c r="U66" i="27"/>
  <c r="T66" i="27"/>
  <c r="S66" i="27"/>
  <c r="R66" i="27"/>
  <c r="Q66" i="27"/>
  <c r="P66" i="27"/>
  <c r="O66" i="27"/>
  <c r="N66" i="27"/>
  <c r="M66" i="27"/>
  <c r="L66" i="27"/>
  <c r="K66" i="27"/>
  <c r="AL65" i="27"/>
  <c r="AK65" i="27"/>
  <c r="AJ65" i="27"/>
  <c r="AI65" i="27"/>
  <c r="AH65" i="27"/>
  <c r="AG65" i="27"/>
  <c r="AF65" i="27"/>
  <c r="AE65" i="27"/>
  <c r="AD65" i="27"/>
  <c r="AC65" i="27"/>
  <c r="AB65" i="27"/>
  <c r="AA65" i="27"/>
  <c r="Z65" i="27"/>
  <c r="Y65" i="27"/>
  <c r="X65" i="27"/>
  <c r="W65" i="27"/>
  <c r="V65" i="27"/>
  <c r="U65" i="27"/>
  <c r="T65" i="27"/>
  <c r="S65" i="27"/>
  <c r="R65" i="27"/>
  <c r="Q65" i="27"/>
  <c r="P65" i="27"/>
  <c r="O65" i="27"/>
  <c r="N65" i="27"/>
  <c r="M65" i="27"/>
  <c r="L65" i="27"/>
  <c r="K65" i="27"/>
  <c r="AL64" i="27"/>
  <c r="AK64" i="27"/>
  <c r="AJ64" i="27"/>
  <c r="AI64" i="27"/>
  <c r="AH64" i="27"/>
  <c r="AG64" i="27"/>
  <c r="AF64" i="27"/>
  <c r="AE64" i="27"/>
  <c r="AD64" i="27"/>
  <c r="AC64" i="27"/>
  <c r="AB64" i="27"/>
  <c r="AA64" i="27"/>
  <c r="Z64" i="27"/>
  <c r="Y64" i="27"/>
  <c r="X64" i="27"/>
  <c r="W64" i="27"/>
  <c r="V64" i="27"/>
  <c r="U64" i="27"/>
  <c r="T64" i="27"/>
  <c r="S64" i="27"/>
  <c r="R64" i="27"/>
  <c r="Q64" i="27"/>
  <c r="P64" i="27"/>
  <c r="O64" i="27"/>
  <c r="N64" i="27"/>
  <c r="M64" i="27"/>
  <c r="L64" i="27"/>
  <c r="K64" i="27"/>
  <c r="AL63" i="27"/>
  <c r="AK63" i="27"/>
  <c r="AJ63" i="27"/>
  <c r="AI63" i="27"/>
  <c r="AH63" i="27"/>
  <c r="AG63" i="27"/>
  <c r="AF63" i="27"/>
  <c r="AE63" i="27"/>
  <c r="AD63" i="27"/>
  <c r="AC63" i="27"/>
  <c r="AB63" i="27"/>
  <c r="AA63" i="27"/>
  <c r="Z63" i="27"/>
  <c r="Y63" i="27"/>
  <c r="X63" i="27"/>
  <c r="W63" i="27"/>
  <c r="V63" i="27"/>
  <c r="U63" i="27"/>
  <c r="T63" i="27"/>
  <c r="S63" i="27"/>
  <c r="R63" i="27"/>
  <c r="Q63" i="27"/>
  <c r="P63" i="27"/>
  <c r="O63" i="27"/>
  <c r="N63" i="27"/>
  <c r="M63" i="27"/>
  <c r="L63" i="27"/>
  <c r="K63" i="27"/>
  <c r="AL62" i="27"/>
  <c r="AK62" i="27"/>
  <c r="AJ62" i="27"/>
  <c r="AI62" i="27"/>
  <c r="AH62" i="27"/>
  <c r="AG62" i="27"/>
  <c r="AF62" i="27"/>
  <c r="AE62" i="27"/>
  <c r="AD62" i="27"/>
  <c r="AC62" i="27"/>
  <c r="AB62" i="27"/>
  <c r="AA62" i="27"/>
  <c r="Z62" i="27"/>
  <c r="Y62" i="27"/>
  <c r="X62" i="27"/>
  <c r="W62" i="27"/>
  <c r="V62" i="27"/>
  <c r="U62" i="27"/>
  <c r="T62" i="27"/>
  <c r="S62" i="27"/>
  <c r="R62" i="27"/>
  <c r="Q62" i="27"/>
  <c r="P62" i="27"/>
  <c r="O62" i="27"/>
  <c r="N62" i="27"/>
  <c r="M62" i="27"/>
  <c r="L62" i="27"/>
  <c r="K62" i="27"/>
  <c r="AL61" i="27"/>
  <c r="AK61" i="27"/>
  <c r="AJ61" i="27"/>
  <c r="AI61" i="27"/>
  <c r="AH61" i="27"/>
  <c r="AG61" i="27"/>
  <c r="AF61" i="27"/>
  <c r="AE61" i="27"/>
  <c r="AD61" i="27"/>
  <c r="AC61" i="27"/>
  <c r="AB61" i="27"/>
  <c r="AA61" i="27"/>
  <c r="Z61" i="27"/>
  <c r="Y61" i="27"/>
  <c r="X61" i="27"/>
  <c r="W61" i="27"/>
  <c r="V61" i="27"/>
  <c r="U61" i="27"/>
  <c r="T61" i="27"/>
  <c r="S61" i="27"/>
  <c r="R61" i="27"/>
  <c r="Q61" i="27"/>
  <c r="P61" i="27"/>
  <c r="O61" i="27"/>
  <c r="N61" i="27"/>
  <c r="M61" i="27"/>
  <c r="L61" i="27"/>
  <c r="K61" i="27"/>
  <c r="AL60" i="27"/>
  <c r="AL70" i="27" s="1"/>
  <c r="AK60" i="27"/>
  <c r="AK70" i="27" s="1"/>
  <c r="AJ60" i="27"/>
  <c r="AJ70" i="27" s="1"/>
  <c r="AI60" i="27"/>
  <c r="AI70" i="27" s="1"/>
  <c r="AH60" i="27"/>
  <c r="AH70" i="27" s="1"/>
  <c r="AG60" i="27"/>
  <c r="AG70" i="27" s="1"/>
  <c r="AF60" i="27"/>
  <c r="AF70" i="27" s="1"/>
  <c r="AE60" i="27"/>
  <c r="AE70" i="27" s="1"/>
  <c r="AD60" i="27"/>
  <c r="AD70" i="27" s="1"/>
  <c r="AC60" i="27"/>
  <c r="AC70" i="27" s="1"/>
  <c r="AB60" i="27"/>
  <c r="AB70" i="27" s="1"/>
  <c r="AA60" i="27"/>
  <c r="AA70" i="27" s="1"/>
  <c r="Z60" i="27"/>
  <c r="Z70" i="27" s="1"/>
  <c r="Y60" i="27"/>
  <c r="Y70" i="27" s="1"/>
  <c r="X60" i="27"/>
  <c r="X70" i="27" s="1"/>
  <c r="W60" i="27"/>
  <c r="W70" i="27" s="1"/>
  <c r="V60" i="27"/>
  <c r="V70" i="27" s="1"/>
  <c r="U60" i="27"/>
  <c r="U70" i="27" s="1"/>
  <c r="T60" i="27"/>
  <c r="T70" i="27" s="1"/>
  <c r="S60" i="27"/>
  <c r="S70" i="27" s="1"/>
  <c r="R60" i="27"/>
  <c r="R70" i="27" s="1"/>
  <c r="Q60" i="27"/>
  <c r="Q70" i="27" s="1"/>
  <c r="P60" i="27"/>
  <c r="P70" i="27" s="1"/>
  <c r="O60" i="27"/>
  <c r="O70" i="27" s="1"/>
  <c r="N60" i="27"/>
  <c r="N70" i="27" s="1"/>
  <c r="M60" i="27"/>
  <c r="M70" i="27" s="1"/>
  <c r="L60" i="27"/>
  <c r="L70" i="27" s="1"/>
  <c r="K60" i="27"/>
  <c r="K70" i="27" s="1"/>
  <c r="G53" i="27"/>
  <c r="H53" i="27" s="1"/>
  <c r="F53" i="27"/>
  <c r="G52" i="27"/>
  <c r="H52" i="27" s="1"/>
  <c r="F52" i="27"/>
  <c r="G51" i="27"/>
  <c r="H51" i="27" s="1"/>
  <c r="F51" i="27"/>
  <c r="G50" i="27"/>
  <c r="H50" i="27" s="1"/>
  <c r="F50" i="27"/>
  <c r="G49" i="27"/>
  <c r="H49" i="27" s="1"/>
  <c r="F49" i="27"/>
  <c r="G48" i="27"/>
  <c r="H48" i="27" s="1"/>
  <c r="F48" i="27"/>
  <c r="G47" i="27"/>
  <c r="H47" i="27" s="1"/>
  <c r="F47" i="27"/>
  <c r="G46" i="27"/>
  <c r="H46" i="27" s="1"/>
  <c r="F46" i="27"/>
  <c r="G45" i="27"/>
  <c r="H45" i="27" s="1"/>
  <c r="F45" i="27"/>
  <c r="G44" i="27"/>
  <c r="H44" i="27" s="1"/>
  <c r="F44" i="27"/>
  <c r="BY30" i="27"/>
  <c r="AX30" i="27"/>
  <c r="Z30" i="27" s="1"/>
  <c r="Z42" i="27" s="1"/>
  <c r="X30" i="27"/>
  <c r="X42" i="27" s="1"/>
  <c r="S30" i="27"/>
  <c r="S42" i="27" s="1"/>
  <c r="Q30" i="27"/>
  <c r="Q42" i="27" s="1"/>
  <c r="M30" i="27"/>
  <c r="M42" i="27" s="1"/>
  <c r="L30" i="27"/>
  <c r="L42" i="27" s="1"/>
  <c r="K30" i="27"/>
  <c r="K42" i="27" s="1"/>
  <c r="I30" i="27"/>
  <c r="I42" i="27" s="1"/>
  <c r="BY29" i="27"/>
  <c r="BZ29" i="27" s="1"/>
  <c r="CA29" i="27" s="1"/>
  <c r="CB29" i="27" s="1"/>
  <c r="CC29" i="27" s="1"/>
  <c r="AX29" i="27"/>
  <c r="Y29" i="27" s="1"/>
  <c r="S29" i="27"/>
  <c r="O29" i="27"/>
  <c r="I29" i="27"/>
  <c r="BY28" i="27"/>
  <c r="AX28" i="27"/>
  <c r="AA28" i="27" s="1"/>
  <c r="AA40" i="27" s="1"/>
  <c r="X28" i="27"/>
  <c r="X40" i="27" s="1"/>
  <c r="X51" i="27" s="1"/>
  <c r="Q28" i="27"/>
  <c r="Q40" i="27" s="1"/>
  <c r="M28" i="27"/>
  <c r="M40" i="27" s="1"/>
  <c r="M51" i="27" s="1"/>
  <c r="I28" i="27"/>
  <c r="I40" i="27" s="1"/>
  <c r="BY27" i="27"/>
  <c r="BZ27" i="27" s="1"/>
  <c r="CA27" i="27" s="1"/>
  <c r="AX27" i="27"/>
  <c r="AA27" i="27" s="1"/>
  <c r="AA39" i="27" s="1"/>
  <c r="AA50" i="27" s="1"/>
  <c r="BY26" i="27"/>
  <c r="AX26" i="27"/>
  <c r="AA26" i="27" s="1"/>
  <c r="AA38" i="27" s="1"/>
  <c r="AB26" i="27"/>
  <c r="AB38" i="27" s="1"/>
  <c r="X26" i="27"/>
  <c r="X38" i="27" s="1"/>
  <c r="W26" i="27"/>
  <c r="W38" i="27" s="1"/>
  <c r="U26" i="27"/>
  <c r="U38" i="27" s="1"/>
  <c r="T26" i="27"/>
  <c r="T38" i="27" s="1"/>
  <c r="S26" i="27"/>
  <c r="S38" i="27" s="1"/>
  <c r="R26" i="27"/>
  <c r="R38" i="27" s="1"/>
  <c r="Q26" i="27"/>
  <c r="Q38" i="27" s="1"/>
  <c r="P26" i="27"/>
  <c r="P38" i="27" s="1"/>
  <c r="O26" i="27"/>
  <c r="O38" i="27" s="1"/>
  <c r="N26" i="27"/>
  <c r="N38" i="27" s="1"/>
  <c r="M26" i="27"/>
  <c r="M38" i="27" s="1"/>
  <c r="L26" i="27"/>
  <c r="L38" i="27" s="1"/>
  <c r="K26" i="27"/>
  <c r="K38" i="27" s="1"/>
  <c r="J26" i="27"/>
  <c r="J38" i="27" s="1"/>
  <c r="I26" i="27"/>
  <c r="BY25" i="27"/>
  <c r="BZ25" i="27" s="1"/>
  <c r="CA25" i="27" s="1"/>
  <c r="CB25" i="27" s="1"/>
  <c r="CC25" i="27" s="1"/>
  <c r="CD25" i="27" s="1"/>
  <c r="CE25" i="27" s="1"/>
  <c r="CF25" i="27" s="1"/>
  <c r="CG25" i="27" s="1"/>
  <c r="CH25" i="27" s="1"/>
  <c r="AX25" i="27"/>
  <c r="W25" i="27" s="1"/>
  <c r="W37" i="27" s="1"/>
  <c r="W48" i="27" s="1"/>
  <c r="O25" i="27"/>
  <c r="O37" i="27" s="1"/>
  <c r="O48" i="27" s="1"/>
  <c r="BY24" i="27"/>
  <c r="BZ24" i="27" s="1"/>
  <c r="CA24" i="27" s="1"/>
  <c r="AX24" i="27"/>
  <c r="AA24" i="27"/>
  <c r="AA36" i="27" s="1"/>
  <c r="W24" i="27"/>
  <c r="W36" i="27" s="1"/>
  <c r="S24" i="27"/>
  <c r="S36" i="27" s="1"/>
  <c r="O24" i="27"/>
  <c r="O36" i="27" s="1"/>
  <c r="K24" i="27"/>
  <c r="K36" i="27" s="1"/>
  <c r="BY23" i="27"/>
  <c r="BZ23" i="27" s="1"/>
  <c r="CA23" i="27" s="1"/>
  <c r="AX23" i="27"/>
  <c r="X23" i="27" s="1"/>
  <c r="T23" i="27"/>
  <c r="K23" i="27"/>
  <c r="BY22" i="27"/>
  <c r="BZ22" i="27" s="1"/>
  <c r="CA22" i="27" s="1"/>
  <c r="AX22" i="27"/>
  <c r="AB22" i="27" s="1"/>
  <c r="Z22" i="27"/>
  <c r="Y22" i="27"/>
  <c r="V22" i="27"/>
  <c r="U22" i="27"/>
  <c r="R22" i="27"/>
  <c r="Q22" i="27"/>
  <c r="N22" i="27"/>
  <c r="M22" i="27"/>
  <c r="J22" i="27"/>
  <c r="I22" i="27"/>
  <c r="CA21" i="27"/>
  <c r="CB21" i="27" s="1"/>
  <c r="BZ21" i="27"/>
  <c r="BY21" i="27"/>
  <c r="AX21" i="27"/>
  <c r="AD21" i="27"/>
  <c r="AC21" i="27"/>
  <c r="AB21" i="27"/>
  <c r="AA21" i="27"/>
  <c r="Z21" i="27"/>
  <c r="Y21" i="27"/>
  <c r="X21" i="27"/>
  <c r="W21" i="27"/>
  <c r="V21" i="27"/>
  <c r="U21" i="27"/>
  <c r="T21" i="27"/>
  <c r="S21" i="27"/>
  <c r="R21" i="27"/>
  <c r="Q21" i="27"/>
  <c r="P21" i="27"/>
  <c r="O21" i="27"/>
  <c r="N21" i="27"/>
  <c r="M21" i="27"/>
  <c r="L21" i="27"/>
  <c r="K21" i="27"/>
  <c r="J21" i="27"/>
  <c r="I21" i="27"/>
  <c r="I38" i="27"/>
  <c r="B4" i="27"/>
  <c r="Y26" i="27" l="1"/>
  <c r="Y38" i="27" s="1"/>
  <c r="K27" i="27"/>
  <c r="K39" i="27" s="1"/>
  <c r="P28" i="27"/>
  <c r="P40" i="27" s="1"/>
  <c r="P51" i="27" s="1"/>
  <c r="AB28" i="27"/>
  <c r="AB40" i="27" s="1"/>
  <c r="AB51" i="27" s="1"/>
  <c r="K29" i="27"/>
  <c r="W29" i="27"/>
  <c r="S27" i="27"/>
  <c r="S39" i="27" s="1"/>
  <c r="S50" i="27" s="1"/>
  <c r="I51" i="27"/>
  <c r="Q51" i="27"/>
  <c r="AA51" i="27"/>
  <c r="K47" i="27"/>
  <c r="AA47" i="27"/>
  <c r="AC27" i="27"/>
  <c r="AC39" i="27" s="1"/>
  <c r="L28" i="27"/>
  <c r="L40" i="27" s="1"/>
  <c r="L51" i="27" s="1"/>
  <c r="T28" i="27"/>
  <c r="T40" i="27" s="1"/>
  <c r="T51" i="27" s="1"/>
  <c r="Q29" i="27"/>
  <c r="AG29" i="27"/>
  <c r="S23" i="27"/>
  <c r="AB23" i="27"/>
  <c r="V26" i="27"/>
  <c r="V38" i="27" s="1"/>
  <c r="V49" i="27" s="1"/>
  <c r="Z26" i="27"/>
  <c r="Z38" i="27" s="1"/>
  <c r="U28" i="27"/>
  <c r="U40" i="27" s="1"/>
  <c r="U51" i="27" s="1"/>
  <c r="AA29" i="27"/>
  <c r="P30" i="27"/>
  <c r="P42" i="27" s="1"/>
  <c r="P53" i="27" s="1"/>
  <c r="U30" i="27"/>
  <c r="U42" i="27" s="1"/>
  <c r="AA30" i="27"/>
  <c r="AA42" i="27" s="1"/>
  <c r="W30" i="27"/>
  <c r="W42" i="27" s="1"/>
  <c r="AB30" i="27"/>
  <c r="AB42" i="27" s="1"/>
  <c r="AC22" i="27"/>
  <c r="L23" i="27"/>
  <c r="W23" i="27"/>
  <c r="O23" i="27"/>
  <c r="AA23" i="27"/>
  <c r="O30" i="27"/>
  <c r="O42" i="27" s="1"/>
  <c r="T30" i="27"/>
  <c r="T42" i="27" s="1"/>
  <c r="Y30" i="27"/>
  <c r="Y42" i="27" s="1"/>
  <c r="Y53" i="27" s="1"/>
  <c r="M82" i="11"/>
  <c r="L88" i="11"/>
  <c r="L90" i="11" s="1"/>
  <c r="M20" i="28"/>
  <c r="N20" i="28" s="1"/>
  <c r="F16" i="28"/>
  <c r="M7" i="28"/>
  <c r="N7" i="28" s="1"/>
  <c r="M8" i="28"/>
  <c r="N8" i="28" s="1"/>
  <c r="H4" i="28"/>
  <c r="H23" i="28"/>
  <c r="I19" i="28"/>
  <c r="J19" i="28" s="1"/>
  <c r="K19" i="28" s="1"/>
  <c r="L10" i="28"/>
  <c r="I26" i="28"/>
  <c r="J27" i="28"/>
  <c r="H3" i="28"/>
  <c r="H17" i="28"/>
  <c r="I18" i="28"/>
  <c r="K25" i="28"/>
  <c r="K23" i="28" s="1"/>
  <c r="J23" i="28"/>
  <c r="I12" i="28"/>
  <c r="H11" i="28"/>
  <c r="M15" i="28"/>
  <c r="N15" i="28" s="1"/>
  <c r="H13" i="28"/>
  <c r="M22" i="28"/>
  <c r="N22" i="28" s="1"/>
  <c r="P31" i="28"/>
  <c r="P32" i="28" s="1"/>
  <c r="Q28" i="28"/>
  <c r="K14" i="28"/>
  <c r="J13" i="28"/>
  <c r="G3" i="28"/>
  <c r="M4" i="28"/>
  <c r="N4" i="28" s="1"/>
  <c r="C27" i="14"/>
  <c r="J94" i="27"/>
  <c r="K94" i="27" s="1"/>
  <c r="L94" i="27" s="1"/>
  <c r="M94" i="27" s="1"/>
  <c r="N94" i="27" s="1"/>
  <c r="O94" i="27" s="1"/>
  <c r="P94" i="27" s="1"/>
  <c r="Q94" i="27" s="1"/>
  <c r="AE27" i="27"/>
  <c r="AE39" i="27" s="1"/>
  <c r="AE50" i="27" s="1"/>
  <c r="CB27" i="27"/>
  <c r="CC27" i="27" s="1"/>
  <c r="CD27" i="27" s="1"/>
  <c r="CE27" i="27" s="1"/>
  <c r="AI27" i="27" s="1"/>
  <c r="AI39" i="27" s="1"/>
  <c r="AI50" i="27" s="1"/>
  <c r="T49" i="27"/>
  <c r="M53" i="27"/>
  <c r="Z53" i="27"/>
  <c r="U49" i="27"/>
  <c r="Y49" i="27"/>
  <c r="I53" i="27"/>
  <c r="I34" i="27"/>
  <c r="I45" i="27" s="1"/>
  <c r="J49" i="27"/>
  <c r="R49" i="27"/>
  <c r="AC50" i="27"/>
  <c r="K53" i="27"/>
  <c r="S53" i="27"/>
  <c r="AA53" i="27"/>
  <c r="M49" i="27"/>
  <c r="I49" i="27"/>
  <c r="O49" i="27"/>
  <c r="W49" i="27"/>
  <c r="AA49" i="27"/>
  <c r="U27" i="27"/>
  <c r="U39" i="27" s="1"/>
  <c r="U50" i="27" s="1"/>
  <c r="X53" i="27"/>
  <c r="Q49" i="27"/>
  <c r="K22" i="27"/>
  <c r="K34" i="27" s="1"/>
  <c r="K45" i="27" s="1"/>
  <c r="O22" i="27"/>
  <c r="S22" i="27"/>
  <c r="W22" i="27"/>
  <c r="AA22" i="27"/>
  <c r="AA34" i="27" s="1"/>
  <c r="AA45" i="27" s="1"/>
  <c r="S47" i="27"/>
  <c r="AG25" i="27"/>
  <c r="AG37" i="27" s="1"/>
  <c r="AG48" i="27" s="1"/>
  <c r="L49" i="27"/>
  <c r="P49" i="27"/>
  <c r="X49" i="27"/>
  <c r="AB49" i="27"/>
  <c r="M27" i="27"/>
  <c r="M39" i="27" s="1"/>
  <c r="M50" i="27" s="1"/>
  <c r="W27" i="27"/>
  <c r="W39" i="27" s="1"/>
  <c r="W50" i="27" s="1"/>
  <c r="J28" i="27"/>
  <c r="J40" i="27" s="1"/>
  <c r="J51" i="27" s="1"/>
  <c r="N28" i="27"/>
  <c r="N40" i="27" s="1"/>
  <c r="N51" i="27" s="1"/>
  <c r="R28" i="27"/>
  <c r="R40" i="27" s="1"/>
  <c r="R51" i="27" s="1"/>
  <c r="V28" i="27"/>
  <c r="V40" i="27" s="1"/>
  <c r="V51" i="27" s="1"/>
  <c r="Z28" i="27"/>
  <c r="Z40" i="27" s="1"/>
  <c r="Z51" i="27" s="1"/>
  <c r="N49" i="27"/>
  <c r="Z49" i="27"/>
  <c r="O53" i="27"/>
  <c r="W53" i="27"/>
  <c r="Q53" i="27"/>
  <c r="AA33" i="27"/>
  <c r="AA44" i="27" s="1"/>
  <c r="O47" i="27"/>
  <c r="K49" i="27"/>
  <c r="S49" i="27"/>
  <c r="K50" i="27"/>
  <c r="Y28" i="27"/>
  <c r="Y40" i="27" s="1"/>
  <c r="Y51" i="27" s="1"/>
  <c r="L53" i="27"/>
  <c r="T53" i="27"/>
  <c r="AB53" i="27"/>
  <c r="U53" i="27"/>
  <c r="W33" i="27"/>
  <c r="W44" i="27" s="1"/>
  <c r="L22" i="27"/>
  <c r="P22" i="27"/>
  <c r="Q34" i="27" s="1"/>
  <c r="Q45" i="27" s="1"/>
  <c r="T22" i="27"/>
  <c r="T34" i="27" s="1"/>
  <c r="T45" i="27" s="1"/>
  <c r="X22" i="27"/>
  <c r="Y34" i="27" s="1"/>
  <c r="Y45" i="27" s="1"/>
  <c r="P23" i="27"/>
  <c r="W47" i="27"/>
  <c r="J25" i="27"/>
  <c r="J37" i="27" s="1"/>
  <c r="J48" i="27" s="1"/>
  <c r="O27" i="27"/>
  <c r="O39" i="27" s="1"/>
  <c r="O50" i="27" s="1"/>
  <c r="K28" i="27"/>
  <c r="K40" i="27" s="1"/>
  <c r="K51" i="27" s="1"/>
  <c r="O28" i="27"/>
  <c r="O40" i="27" s="1"/>
  <c r="O51" i="27" s="1"/>
  <c r="S28" i="27"/>
  <c r="S40" i="27" s="1"/>
  <c r="S51" i="27" s="1"/>
  <c r="W28" i="27"/>
  <c r="W40" i="27" s="1"/>
  <c r="W51" i="27" s="1"/>
  <c r="J30" i="27"/>
  <c r="J42" i="27" s="1"/>
  <c r="J53" i="27" s="1"/>
  <c r="N30" i="27"/>
  <c r="N42" i="27" s="1"/>
  <c r="N53" i="27" s="1"/>
  <c r="R30" i="27"/>
  <c r="R42" i="27" s="1"/>
  <c r="R53" i="27" s="1"/>
  <c r="V30" i="27"/>
  <c r="V42" i="27" s="1"/>
  <c r="V53" i="27" s="1"/>
  <c r="CB24" i="27"/>
  <c r="CC24" i="27" s="1"/>
  <c r="CD24" i="27" s="1"/>
  <c r="CE24" i="27" s="1"/>
  <c r="AE24" i="27"/>
  <c r="AE36" i="27" s="1"/>
  <c r="AE47" i="27" s="1"/>
  <c r="CC21" i="27"/>
  <c r="AF21" i="27"/>
  <c r="CB22" i="27"/>
  <c r="AE22" i="27"/>
  <c r="CB23" i="27"/>
  <c r="AE23" i="27"/>
  <c r="AE25" i="27"/>
  <c r="AE37" i="27" s="1"/>
  <c r="AE48" i="27" s="1"/>
  <c r="AE21" i="27"/>
  <c r="AD22" i="27"/>
  <c r="I23" i="27"/>
  <c r="M23" i="27"/>
  <c r="Q23" i="27"/>
  <c r="U23" i="27"/>
  <c r="Y23" i="27"/>
  <c r="I35" i="27" s="1"/>
  <c r="I46" i="27" s="1"/>
  <c r="AC23" i="27"/>
  <c r="L24" i="27"/>
  <c r="L36" i="27" s="1"/>
  <c r="L47" i="27" s="1"/>
  <c r="P24" i="27"/>
  <c r="P36" i="27" s="1"/>
  <c r="P47" i="27" s="1"/>
  <c r="T24" i="27"/>
  <c r="T36" i="27" s="1"/>
  <c r="T47" i="27" s="1"/>
  <c r="X24" i="27"/>
  <c r="X36" i="27" s="1"/>
  <c r="X47" i="27" s="1"/>
  <c r="AB24" i="27"/>
  <c r="AB36" i="27" s="1"/>
  <c r="AB47" i="27" s="1"/>
  <c r="AF24" i="27"/>
  <c r="AF36" i="27" s="1"/>
  <c r="AF47" i="27" s="1"/>
  <c r="K25" i="27"/>
  <c r="K37" i="27" s="1"/>
  <c r="K48" i="27" s="1"/>
  <c r="Q25" i="27"/>
  <c r="Q37" i="27" s="1"/>
  <c r="Q48" i="27" s="1"/>
  <c r="Y25" i="27"/>
  <c r="Y37" i="27" s="1"/>
  <c r="Y48" i="27" s="1"/>
  <c r="BZ26" i="27"/>
  <c r="AC26" i="27"/>
  <c r="AC38" i="27" s="1"/>
  <c r="AC49" i="27" s="1"/>
  <c r="AD27" i="27"/>
  <c r="AD39" i="27" s="1"/>
  <c r="AD50" i="27" s="1"/>
  <c r="Z27" i="27"/>
  <c r="Z39" i="27" s="1"/>
  <c r="Z50" i="27" s="1"/>
  <c r="V27" i="27"/>
  <c r="V39" i="27" s="1"/>
  <c r="V50" i="27" s="1"/>
  <c r="R27" i="27"/>
  <c r="R39" i="27" s="1"/>
  <c r="R50" i="27" s="1"/>
  <c r="N27" i="27"/>
  <c r="N39" i="27" s="1"/>
  <c r="N50" i="27" s="1"/>
  <c r="J27" i="27"/>
  <c r="J39" i="27" s="1"/>
  <c r="J50" i="27" s="1"/>
  <c r="AB27" i="27"/>
  <c r="AB39" i="27" s="1"/>
  <c r="AB50" i="27" s="1"/>
  <c r="X27" i="27"/>
  <c r="X39" i="27" s="1"/>
  <c r="X50" i="27" s="1"/>
  <c r="T27" i="27"/>
  <c r="T39" i="27" s="1"/>
  <c r="T50" i="27" s="1"/>
  <c r="P27" i="27"/>
  <c r="P39" i="27" s="1"/>
  <c r="P50" i="27" s="1"/>
  <c r="L27" i="27"/>
  <c r="L39" i="27" s="1"/>
  <c r="L50" i="27" s="1"/>
  <c r="M29" i="27"/>
  <c r="U29" i="27"/>
  <c r="AC29" i="27"/>
  <c r="CD29" i="27"/>
  <c r="CE29" i="27" s="1"/>
  <c r="K33" i="27"/>
  <c r="K44" i="27" s="1"/>
  <c r="AC34" i="27"/>
  <c r="AC45" i="27" s="1"/>
  <c r="AJ25" i="27"/>
  <c r="AJ37" i="27" s="1"/>
  <c r="AJ48" i="27" s="1"/>
  <c r="AF25" i="27"/>
  <c r="AF37" i="27" s="1"/>
  <c r="AF48" i="27" s="1"/>
  <c r="AB25" i="27"/>
  <c r="AB37" i="27" s="1"/>
  <c r="AB48" i="27" s="1"/>
  <c r="X25" i="27"/>
  <c r="X37" i="27" s="1"/>
  <c r="X48" i="27" s="1"/>
  <c r="T25" i="27"/>
  <c r="T37" i="27" s="1"/>
  <c r="T48" i="27" s="1"/>
  <c r="P25" i="27"/>
  <c r="P37" i="27" s="1"/>
  <c r="P48" i="27" s="1"/>
  <c r="L25" i="27"/>
  <c r="L37" i="27" s="1"/>
  <c r="L48" i="27" s="1"/>
  <c r="AL25" i="27"/>
  <c r="AL37" i="27" s="1"/>
  <c r="AL48" i="27" s="1"/>
  <c r="AH25" i="27"/>
  <c r="AH37" i="27" s="1"/>
  <c r="AH48" i="27" s="1"/>
  <c r="AD25" i="27"/>
  <c r="AD37" i="27" s="1"/>
  <c r="AD48" i="27" s="1"/>
  <c r="Z25" i="27"/>
  <c r="Z37" i="27" s="1"/>
  <c r="Z48" i="27" s="1"/>
  <c r="V25" i="27"/>
  <c r="V37" i="27" s="1"/>
  <c r="V48" i="27" s="1"/>
  <c r="R25" i="27"/>
  <c r="R37" i="27" s="1"/>
  <c r="R48" i="27" s="1"/>
  <c r="AD33" i="27"/>
  <c r="AD44" i="27" s="1"/>
  <c r="Z33" i="27"/>
  <c r="Z44" i="27" s="1"/>
  <c r="V33" i="27"/>
  <c r="V44" i="27" s="1"/>
  <c r="R33" i="27"/>
  <c r="R44" i="27" s="1"/>
  <c r="N33" i="27"/>
  <c r="N44" i="27" s="1"/>
  <c r="J33" i="27"/>
  <c r="J44" i="27" s="1"/>
  <c r="AC33" i="27"/>
  <c r="AC44" i="27" s="1"/>
  <c r="Y33" i="27"/>
  <c r="Y44" i="27" s="1"/>
  <c r="U33" i="27"/>
  <c r="U44" i="27" s="1"/>
  <c r="Q33" i="27"/>
  <c r="Q44" i="27" s="1"/>
  <c r="M33" i="27"/>
  <c r="M44" i="27" s="1"/>
  <c r="AB33" i="27"/>
  <c r="AB44" i="27" s="1"/>
  <c r="X33" i="27"/>
  <c r="X44" i="27" s="1"/>
  <c r="T33" i="27"/>
  <c r="T44" i="27" s="1"/>
  <c r="P33" i="27"/>
  <c r="P44" i="27" s="1"/>
  <c r="L33" i="27"/>
  <c r="L44" i="27" s="1"/>
  <c r="J23" i="27"/>
  <c r="N23" i="27"/>
  <c r="R23" i="27"/>
  <c r="T35" i="27" s="1"/>
  <c r="T46" i="27" s="1"/>
  <c r="V23" i="27"/>
  <c r="X35" i="27" s="1"/>
  <c r="X46" i="27" s="1"/>
  <c r="Z23" i="27"/>
  <c r="AD23" i="27"/>
  <c r="AD35" i="27" s="1"/>
  <c r="AD46" i="27" s="1"/>
  <c r="I24" i="27"/>
  <c r="I36" i="27" s="1"/>
  <c r="I47" i="27" s="1"/>
  <c r="M24" i="27"/>
  <c r="M36" i="27" s="1"/>
  <c r="M47" i="27" s="1"/>
  <c r="Q24" i="27"/>
  <c r="Q36" i="27" s="1"/>
  <c r="Q47" i="27" s="1"/>
  <c r="U24" i="27"/>
  <c r="U36" i="27" s="1"/>
  <c r="U47" i="27" s="1"/>
  <c r="Y24" i="27"/>
  <c r="Y36" i="27" s="1"/>
  <c r="Y47" i="27" s="1"/>
  <c r="AC24" i="27"/>
  <c r="AC36" i="27" s="1"/>
  <c r="AC47" i="27" s="1"/>
  <c r="M25" i="27"/>
  <c r="M37" i="27" s="1"/>
  <c r="M48" i="27" s="1"/>
  <c r="S25" i="27"/>
  <c r="S37" i="27" s="1"/>
  <c r="S48" i="27" s="1"/>
  <c r="AA25" i="27"/>
  <c r="AA37" i="27" s="1"/>
  <c r="AA48" i="27" s="1"/>
  <c r="AI25" i="27"/>
  <c r="AI37" i="27" s="1"/>
  <c r="AI48" i="27" s="1"/>
  <c r="I27" i="27"/>
  <c r="I39" i="27" s="1"/>
  <c r="I50" i="27" s="1"/>
  <c r="Q27" i="27"/>
  <c r="Q39" i="27" s="1"/>
  <c r="Q50" i="27" s="1"/>
  <c r="Y27" i="27"/>
  <c r="Y39" i="27" s="1"/>
  <c r="Y50" i="27" s="1"/>
  <c r="BZ28" i="27"/>
  <c r="AC28" i="27"/>
  <c r="AC40" i="27" s="1"/>
  <c r="AC51" i="27" s="1"/>
  <c r="AE29" i="27"/>
  <c r="AF29" i="27"/>
  <c r="AB29" i="27"/>
  <c r="X29" i="27"/>
  <c r="T29" i="27"/>
  <c r="P29" i="27"/>
  <c r="L29" i="27"/>
  <c r="AD29" i="27"/>
  <c r="Z29" i="27"/>
  <c r="V29" i="27"/>
  <c r="R29" i="27"/>
  <c r="N29" i="27"/>
  <c r="J29" i="27"/>
  <c r="BZ30" i="27"/>
  <c r="AC30" i="27"/>
  <c r="AC42" i="27" s="1"/>
  <c r="AC53" i="27" s="1"/>
  <c r="O33" i="27"/>
  <c r="O44" i="27" s="1"/>
  <c r="AE33" i="27"/>
  <c r="AE44" i="27" s="1"/>
  <c r="I33" i="27"/>
  <c r="I44" i="27" s="1"/>
  <c r="X34" i="27"/>
  <c r="X45" i="27" s="1"/>
  <c r="O34" i="27"/>
  <c r="O45" i="27" s="1"/>
  <c r="R34" i="27"/>
  <c r="R45" i="27" s="1"/>
  <c r="J34" i="27"/>
  <c r="J45" i="27" s="1"/>
  <c r="J24" i="27"/>
  <c r="J36" i="27" s="1"/>
  <c r="J47" i="27" s="1"/>
  <c r="N24" i="27"/>
  <c r="N36" i="27" s="1"/>
  <c r="N47" i="27" s="1"/>
  <c r="R24" i="27"/>
  <c r="R36" i="27" s="1"/>
  <c r="R47" i="27" s="1"/>
  <c r="V24" i="27"/>
  <c r="V36" i="27" s="1"/>
  <c r="V47" i="27" s="1"/>
  <c r="Z24" i="27"/>
  <c r="Z36" i="27" s="1"/>
  <c r="Z47" i="27" s="1"/>
  <c r="AD24" i="27"/>
  <c r="AD36" i="27" s="1"/>
  <c r="AD47" i="27" s="1"/>
  <c r="I25" i="27"/>
  <c r="I37" i="27" s="1"/>
  <c r="I48" i="27" s="1"/>
  <c r="N25" i="27"/>
  <c r="N37" i="27" s="1"/>
  <c r="N48" i="27" s="1"/>
  <c r="U25" i="27"/>
  <c r="U37" i="27" s="1"/>
  <c r="U48" i="27" s="1"/>
  <c r="AC25" i="27"/>
  <c r="AC37" i="27" s="1"/>
  <c r="AC48" i="27" s="1"/>
  <c r="AK25" i="27"/>
  <c r="AK37" i="27" s="1"/>
  <c r="AK48" i="27" s="1"/>
  <c r="I41" i="27"/>
  <c r="I52" i="27" s="1"/>
  <c r="S33" i="27"/>
  <c r="S44" i="27" s="1"/>
  <c r="R94" i="27"/>
  <c r="S94" i="27" s="1"/>
  <c r="T94" i="27" s="1"/>
  <c r="U94" i="27" s="1"/>
  <c r="V94" i="27" s="1"/>
  <c r="W94" i="27" s="1"/>
  <c r="X94" i="27" s="1"/>
  <c r="Y94" i="27" s="1"/>
  <c r="Z94" i="27" s="1"/>
  <c r="AA94" i="27" s="1"/>
  <c r="AB94" i="27" s="1"/>
  <c r="AC94" i="27" s="1"/>
  <c r="AD94" i="27" s="1"/>
  <c r="AE94" i="27" s="1"/>
  <c r="AF94" i="27" s="1"/>
  <c r="AG94" i="27" s="1"/>
  <c r="AH94" i="27" s="1"/>
  <c r="AI94" i="27" s="1"/>
  <c r="AJ94" i="27" s="1"/>
  <c r="AK94" i="27" s="1"/>
  <c r="AL94" i="27" s="1"/>
  <c r="J84" i="27"/>
  <c r="J82" i="27"/>
  <c r="J95" i="27"/>
  <c r="C5" i="14"/>
  <c r="K30" i="9"/>
  <c r="J30" i="9"/>
  <c r="I30" i="9"/>
  <c r="H30" i="9"/>
  <c r="K29" i="9"/>
  <c r="J29" i="9"/>
  <c r="I29" i="9"/>
  <c r="H29" i="9"/>
  <c r="K28" i="9"/>
  <c r="J28" i="9"/>
  <c r="I28" i="9"/>
  <c r="H28" i="9"/>
  <c r="H22" i="9"/>
  <c r="I22" i="9"/>
  <c r="J22" i="9"/>
  <c r="K22" i="9"/>
  <c r="H23" i="9"/>
  <c r="I23" i="9"/>
  <c r="J23" i="9"/>
  <c r="K23" i="9"/>
  <c r="K21" i="9"/>
  <c r="J21" i="9"/>
  <c r="I21" i="9"/>
  <c r="H21" i="9"/>
  <c r="AX24" i="11"/>
  <c r="M21" i="11"/>
  <c r="O35" i="27" l="1"/>
  <c r="O46" i="27" s="1"/>
  <c r="AD34" i="27"/>
  <c r="AD45" i="27" s="1"/>
  <c r="S35" i="27"/>
  <c r="S46" i="27" s="1"/>
  <c r="M34" i="27"/>
  <c r="M45" i="27" s="1"/>
  <c r="AB34" i="27"/>
  <c r="AB45" i="27" s="1"/>
  <c r="CF27" i="27"/>
  <c r="AG27" i="27"/>
  <c r="AG39" i="27" s="1"/>
  <c r="AG50" i="27" s="1"/>
  <c r="AF27" i="27"/>
  <c r="AF39" i="27" s="1"/>
  <c r="AF50" i="27" s="1"/>
  <c r="AH27" i="27"/>
  <c r="AH39" i="27" s="1"/>
  <c r="AH50" i="27" s="1"/>
  <c r="W35" i="27"/>
  <c r="W46" i="27" s="1"/>
  <c r="AH24" i="27"/>
  <c r="AH36" i="27" s="1"/>
  <c r="AH47" i="27" s="1"/>
  <c r="N34" i="27"/>
  <c r="N45" i="27" s="1"/>
  <c r="U34" i="27"/>
  <c r="U45" i="27" s="1"/>
  <c r="L34" i="27"/>
  <c r="L45" i="27" s="1"/>
  <c r="P34" i="27"/>
  <c r="P45" i="27" s="1"/>
  <c r="N82" i="11"/>
  <c r="M88" i="11"/>
  <c r="M90" i="11" s="1"/>
  <c r="AG24" i="27"/>
  <c r="AG36" i="27" s="1"/>
  <c r="AG47" i="27" s="1"/>
  <c r="AE35" i="27"/>
  <c r="AE46" i="27" s="1"/>
  <c r="AF33" i="27"/>
  <c r="AF44" i="27" s="1"/>
  <c r="M19" i="28"/>
  <c r="N19" i="28" s="1"/>
  <c r="H16" i="28"/>
  <c r="H31" i="28" s="1"/>
  <c r="H32" i="28" s="1"/>
  <c r="M25" i="28"/>
  <c r="N25" i="28" s="1"/>
  <c r="K13" i="28"/>
  <c r="M14" i="28"/>
  <c r="N14" i="28" s="1"/>
  <c r="H10" i="28"/>
  <c r="M23" i="28"/>
  <c r="N23" i="28" s="1"/>
  <c r="M3" i="28"/>
  <c r="G31" i="28"/>
  <c r="Q31" i="28"/>
  <c r="Q32" i="28" s="1"/>
  <c r="R28" i="28"/>
  <c r="M13" i="28"/>
  <c r="N13" i="28" s="1"/>
  <c r="J12" i="28"/>
  <c r="I11" i="28"/>
  <c r="I10" i="28" s="1"/>
  <c r="I17" i="28"/>
  <c r="I16" i="28" s="1"/>
  <c r="J18" i="28"/>
  <c r="K27" i="28"/>
  <c r="J26" i="28"/>
  <c r="Z35" i="27"/>
  <c r="Z46" i="27" s="1"/>
  <c r="J35" i="27"/>
  <c r="J46" i="27" s="1"/>
  <c r="N35" i="27"/>
  <c r="N46" i="27" s="1"/>
  <c r="Z34" i="27"/>
  <c r="Z45" i="27" s="1"/>
  <c r="S34" i="27"/>
  <c r="S45" i="27" s="1"/>
  <c r="Y35" i="27"/>
  <c r="Y46" i="27" s="1"/>
  <c r="V34" i="27"/>
  <c r="V45" i="27" s="1"/>
  <c r="W34" i="27"/>
  <c r="W45" i="27" s="1"/>
  <c r="AA35" i="27"/>
  <c r="AA46" i="27" s="1"/>
  <c r="AE34" i="27"/>
  <c r="AE45" i="27" s="1"/>
  <c r="AC35" i="27"/>
  <c r="AC46" i="27" s="1"/>
  <c r="K82" i="27"/>
  <c r="CA28" i="27"/>
  <c r="AD28" i="27"/>
  <c r="AD40" i="27" s="1"/>
  <c r="AD51" i="27" s="1"/>
  <c r="L35" i="27"/>
  <c r="L46" i="27" s="1"/>
  <c r="AB35" i="27"/>
  <c r="AB46" i="27" s="1"/>
  <c r="Q35" i="27"/>
  <c r="Q46" i="27" s="1"/>
  <c r="R35" i="27"/>
  <c r="R46" i="27" s="1"/>
  <c r="AD26" i="27"/>
  <c r="AD38" i="27" s="1"/>
  <c r="AD49" i="27" s="1"/>
  <c r="CA26" i="27"/>
  <c r="CC22" i="27"/>
  <c r="AF22" i="27"/>
  <c r="AF34" i="27" s="1"/>
  <c r="AF45" i="27" s="1"/>
  <c r="AI24" i="27"/>
  <c r="AI36" i="27" s="1"/>
  <c r="AI47" i="27" s="1"/>
  <c r="CF24" i="27"/>
  <c r="CF29" i="27"/>
  <c r="AI29" i="27"/>
  <c r="CD21" i="27"/>
  <c r="AG21" i="27"/>
  <c r="AG33" i="27" s="1"/>
  <c r="AG44" i="27" s="1"/>
  <c r="AH29" i="27"/>
  <c r="AI41" i="27" s="1"/>
  <c r="AI52" i="27" s="1"/>
  <c r="P35" i="27"/>
  <c r="P46" i="27" s="1"/>
  <c r="U35" i="27"/>
  <c r="U46" i="27" s="1"/>
  <c r="V35" i="27"/>
  <c r="V46" i="27" s="1"/>
  <c r="J96" i="27"/>
  <c r="K95" i="27"/>
  <c r="AH41" i="27"/>
  <c r="AH52" i="27" s="1"/>
  <c r="AD41" i="27"/>
  <c r="AD52" i="27" s="1"/>
  <c r="Z41" i="27"/>
  <c r="Z52" i="27" s="1"/>
  <c r="V41" i="27"/>
  <c r="V52" i="27" s="1"/>
  <c r="V54" i="27" s="1"/>
  <c r="V55" i="27" s="1"/>
  <c r="R41" i="27"/>
  <c r="R52" i="27" s="1"/>
  <c r="N41" i="27"/>
  <c r="N52" i="27" s="1"/>
  <c r="J41" i="27"/>
  <c r="J52" i="27" s="1"/>
  <c r="J54" i="27" s="1"/>
  <c r="J55" i="27" s="1"/>
  <c r="AG41" i="27"/>
  <c r="AG52" i="27" s="1"/>
  <c r="AC41" i="27"/>
  <c r="AC52" i="27" s="1"/>
  <c r="Y41" i="27"/>
  <c r="Y52" i="27" s="1"/>
  <c r="U41" i="27"/>
  <c r="U52" i="27" s="1"/>
  <c r="Q41" i="27"/>
  <c r="Q52" i="27" s="1"/>
  <c r="M41" i="27"/>
  <c r="M52" i="27" s="1"/>
  <c r="AF41" i="27"/>
  <c r="AF52" i="27" s="1"/>
  <c r="AB41" i="27"/>
  <c r="AB52" i="27" s="1"/>
  <c r="X41" i="27"/>
  <c r="X52" i="27" s="1"/>
  <c r="X54" i="27" s="1"/>
  <c r="X55" i="27" s="1"/>
  <c r="T41" i="27"/>
  <c r="T52" i="27" s="1"/>
  <c r="T54" i="27" s="1"/>
  <c r="T55" i="27" s="1"/>
  <c r="P41" i="27"/>
  <c r="P52" i="27" s="1"/>
  <c r="L41" i="27"/>
  <c r="L52" i="27" s="1"/>
  <c r="S41" i="27"/>
  <c r="S52" i="27" s="1"/>
  <c r="AE41" i="27"/>
  <c r="AE52" i="27" s="1"/>
  <c r="O41" i="27"/>
  <c r="O52" i="27" s="1"/>
  <c r="O54" i="27" s="1"/>
  <c r="AA41" i="27"/>
  <c r="AA52" i="27" s="1"/>
  <c r="K41" i="27"/>
  <c r="K52" i="27" s="1"/>
  <c r="W41" i="27"/>
  <c r="W52" i="27" s="1"/>
  <c r="M35" i="27"/>
  <c r="M46" i="27" s="1"/>
  <c r="K84" i="27"/>
  <c r="I54" i="27"/>
  <c r="I55" i="27" s="1"/>
  <c r="CA30" i="27"/>
  <c r="AD30" i="27"/>
  <c r="AD42" i="27" s="1"/>
  <c r="AD53" i="27" s="1"/>
  <c r="Y54" i="27"/>
  <c r="Y55" i="27" s="1"/>
  <c r="K35" i="27"/>
  <c r="K46" i="27" s="1"/>
  <c r="K54" i="27" s="1"/>
  <c r="K55" i="27" s="1"/>
  <c r="CC23" i="27"/>
  <c r="AF23" i="27"/>
  <c r="AF35" i="27" s="1"/>
  <c r="AF46" i="27" s="1"/>
  <c r="D1" i="16"/>
  <c r="E1" i="16"/>
  <c r="C10" i="23"/>
  <c r="C15" i="23" s="1"/>
  <c r="C9" i="23"/>
  <c r="C14" i="23" s="1"/>
  <c r="C3" i="23"/>
  <c r="O17" i="9"/>
  <c r="B41" i="14"/>
  <c r="B42" i="14" s="1"/>
  <c r="E56" i="27" s="1"/>
  <c r="I56" i="27" s="1"/>
  <c r="C89" i="11"/>
  <c r="J91" i="11"/>
  <c r="C92" i="11"/>
  <c r="B36" i="14"/>
  <c r="C35" i="14"/>
  <c r="B35" i="14"/>
  <c r="B32" i="14"/>
  <c r="B84" i="11"/>
  <c r="B81" i="11"/>
  <c r="I81" i="11" s="1"/>
  <c r="AX21" i="11"/>
  <c r="BY21" i="11"/>
  <c r="BZ21" i="11" s="1"/>
  <c r="CA21" i="11" s="1"/>
  <c r="CB21" i="11" s="1"/>
  <c r="CC21" i="11" s="1"/>
  <c r="CD21" i="11" s="1"/>
  <c r="CE21" i="11" s="1"/>
  <c r="CF21" i="11" s="1"/>
  <c r="CG21" i="11" s="1"/>
  <c r="CH21" i="11" s="1"/>
  <c r="AX22" i="11"/>
  <c r="BY22" i="11"/>
  <c r="BZ22" i="11" s="1"/>
  <c r="CA22" i="11" s="1"/>
  <c r="CB22" i="11" s="1"/>
  <c r="CC22" i="11" s="1"/>
  <c r="CD22" i="11" s="1"/>
  <c r="CE22" i="11" s="1"/>
  <c r="CF22" i="11" s="1"/>
  <c r="CG22" i="11" s="1"/>
  <c r="CH22" i="11" s="1"/>
  <c r="AX23" i="11"/>
  <c r="BY23" i="11"/>
  <c r="BZ23" i="11" s="1"/>
  <c r="CA23" i="11" s="1"/>
  <c r="CB23" i="11" s="1"/>
  <c r="CC23" i="11" s="1"/>
  <c r="CD23" i="11" s="1"/>
  <c r="CE23" i="11" s="1"/>
  <c r="CF23" i="11" s="1"/>
  <c r="CG23" i="11" s="1"/>
  <c r="CH23" i="11" s="1"/>
  <c r="BY24" i="11"/>
  <c r="BZ24" i="11" s="1"/>
  <c r="CA24" i="11" s="1"/>
  <c r="CB24" i="11" s="1"/>
  <c r="CC24" i="11" s="1"/>
  <c r="CD24" i="11" s="1"/>
  <c r="CE24" i="11" s="1"/>
  <c r="CF24" i="11" s="1"/>
  <c r="CG24" i="11" s="1"/>
  <c r="CH24" i="11" s="1"/>
  <c r="AX25" i="11"/>
  <c r="BY25" i="11"/>
  <c r="BZ25" i="11" s="1"/>
  <c r="CA25" i="11" s="1"/>
  <c r="CB25" i="11" s="1"/>
  <c r="CC25" i="11" s="1"/>
  <c r="CD25" i="11" s="1"/>
  <c r="CE25" i="11" s="1"/>
  <c r="CF25" i="11" s="1"/>
  <c r="CG25" i="11" s="1"/>
  <c r="CH25" i="11" s="1"/>
  <c r="AX26" i="11"/>
  <c r="BY26" i="11"/>
  <c r="BZ26" i="11" s="1"/>
  <c r="CA26" i="11" s="1"/>
  <c r="CB26" i="11" s="1"/>
  <c r="CC26" i="11" s="1"/>
  <c r="CD26" i="11" s="1"/>
  <c r="CE26" i="11" s="1"/>
  <c r="CF26" i="11" s="1"/>
  <c r="CG26" i="11" s="1"/>
  <c r="CH26" i="11" s="1"/>
  <c r="AX27" i="11"/>
  <c r="BY27" i="11"/>
  <c r="BZ27" i="11" s="1"/>
  <c r="CA27" i="11" s="1"/>
  <c r="CB27" i="11" s="1"/>
  <c r="CC27" i="11" s="1"/>
  <c r="CD27" i="11" s="1"/>
  <c r="CE27" i="11" s="1"/>
  <c r="CF27" i="11" s="1"/>
  <c r="CG27" i="11" s="1"/>
  <c r="CH27" i="11" s="1"/>
  <c r="AX28" i="11"/>
  <c r="BY28" i="11"/>
  <c r="BZ28" i="11" s="1"/>
  <c r="CA28" i="11" s="1"/>
  <c r="CB28" i="11" s="1"/>
  <c r="CC28" i="11" s="1"/>
  <c r="CD28" i="11" s="1"/>
  <c r="CE28" i="11" s="1"/>
  <c r="CF28" i="11" s="1"/>
  <c r="CG28" i="11" s="1"/>
  <c r="CH28" i="11" s="1"/>
  <c r="AX29" i="11"/>
  <c r="BY29" i="11"/>
  <c r="BZ29" i="11" s="1"/>
  <c r="CA29" i="11" s="1"/>
  <c r="CB29" i="11" s="1"/>
  <c r="CC29" i="11" s="1"/>
  <c r="CD29" i="11" s="1"/>
  <c r="CE29" i="11" s="1"/>
  <c r="CF29" i="11" s="1"/>
  <c r="CG29" i="11" s="1"/>
  <c r="CH29" i="11" s="1"/>
  <c r="AX30" i="11"/>
  <c r="BY30" i="11"/>
  <c r="BZ30" i="11" s="1"/>
  <c r="CA30" i="11" s="1"/>
  <c r="CB30" i="11" s="1"/>
  <c r="CC30" i="11" s="1"/>
  <c r="CD30" i="11" s="1"/>
  <c r="CE30" i="11" s="1"/>
  <c r="CF30" i="11" s="1"/>
  <c r="CG30" i="11" s="1"/>
  <c r="CH30" i="11" s="1"/>
  <c r="K91" i="11" l="1"/>
  <c r="L91" i="11" s="1"/>
  <c r="M91" i="11" s="1"/>
  <c r="N91" i="11" s="1"/>
  <c r="O91" i="11" s="1"/>
  <c r="P91" i="11" s="1"/>
  <c r="Q91" i="11" s="1"/>
  <c r="R91" i="11" s="1"/>
  <c r="S91" i="11" s="1"/>
  <c r="T91" i="11" s="1"/>
  <c r="U91" i="11" s="1"/>
  <c r="V91" i="11" s="1"/>
  <c r="W91" i="11" s="1"/>
  <c r="X91" i="11" s="1"/>
  <c r="Y91" i="11" s="1"/>
  <c r="Z91" i="11" s="1"/>
  <c r="AA91" i="11" s="1"/>
  <c r="AB91" i="11" s="1"/>
  <c r="AC91" i="11" s="1"/>
  <c r="AD91" i="11" s="1"/>
  <c r="AE91" i="11" s="1"/>
  <c r="AF91" i="11" s="1"/>
  <c r="AG91" i="11" s="1"/>
  <c r="AH91" i="11" s="1"/>
  <c r="AI91" i="11" s="1"/>
  <c r="AJ91" i="11" s="1"/>
  <c r="AK91" i="11" s="1"/>
  <c r="AL91" i="11" s="1"/>
  <c r="J92" i="11"/>
  <c r="CG27" i="27"/>
  <c r="AJ27" i="27"/>
  <c r="AJ39" i="27" s="1"/>
  <c r="AJ50" i="27" s="1"/>
  <c r="AA54" i="27"/>
  <c r="AA55" i="27" s="1"/>
  <c r="O82" i="11"/>
  <c r="N88" i="11"/>
  <c r="N90" i="11" s="1"/>
  <c r="M54" i="27"/>
  <c r="M55" i="27" s="1"/>
  <c r="J85" i="27"/>
  <c r="W54" i="27"/>
  <c r="W55" i="27" s="1"/>
  <c r="Z54" i="27"/>
  <c r="Z55" i="27" s="1"/>
  <c r="AC54" i="27"/>
  <c r="AC55" i="27" s="1"/>
  <c r="O55" i="27"/>
  <c r="S54" i="27"/>
  <c r="S55" i="27" s="1"/>
  <c r="L27" i="28"/>
  <c r="L26" i="28" s="1"/>
  <c r="L16" i="28" s="1"/>
  <c r="L31" i="28" s="1"/>
  <c r="L32" i="28" s="1"/>
  <c r="K26" i="28"/>
  <c r="M26" i="28" s="1"/>
  <c r="N26" i="28" s="1"/>
  <c r="K18" i="28"/>
  <c r="K17" i="28" s="1"/>
  <c r="K16" i="28" s="1"/>
  <c r="J17" i="28"/>
  <c r="G32" i="28"/>
  <c r="M27" i="28"/>
  <c r="N27" i="28" s="1"/>
  <c r="N3" i="28"/>
  <c r="I31" i="28"/>
  <c r="I32" i="28" s="1"/>
  <c r="R31" i="28"/>
  <c r="R32" i="28" s="1"/>
  <c r="S28" i="28"/>
  <c r="J11" i="28"/>
  <c r="K12" i="28"/>
  <c r="K11" i="28" s="1"/>
  <c r="K10" i="28" s="1"/>
  <c r="K31" i="28" s="1"/>
  <c r="K32" i="28" s="1"/>
  <c r="M12" i="28"/>
  <c r="N12" i="28" s="1"/>
  <c r="K56" i="27"/>
  <c r="D85" i="11"/>
  <c r="J85" i="11" s="1"/>
  <c r="K85" i="11" s="1"/>
  <c r="L85" i="11" s="1"/>
  <c r="M85" i="11" s="1"/>
  <c r="N85" i="11" s="1"/>
  <c r="O85" i="11" s="1"/>
  <c r="P85" i="11" s="1"/>
  <c r="Q85" i="11" s="1"/>
  <c r="R85" i="11" s="1"/>
  <c r="S85" i="11" s="1"/>
  <c r="T85" i="11" s="1"/>
  <c r="U85" i="11" s="1"/>
  <c r="V85" i="11" s="1"/>
  <c r="W85" i="11" s="1"/>
  <c r="X85" i="11" s="1"/>
  <c r="Y85" i="11" s="1"/>
  <c r="Z85" i="11" s="1"/>
  <c r="AA85" i="11" s="1"/>
  <c r="AB85" i="11" s="1"/>
  <c r="AC85" i="11" s="1"/>
  <c r="AD85" i="11" s="1"/>
  <c r="AE85" i="11" s="1"/>
  <c r="AF85" i="11" s="1"/>
  <c r="AG85" i="11" s="1"/>
  <c r="AH85" i="11" s="1"/>
  <c r="AI85" i="11" s="1"/>
  <c r="AJ85" i="11" s="1"/>
  <c r="AK85" i="11" s="1"/>
  <c r="AL85" i="11" s="1"/>
  <c r="D82" i="27"/>
  <c r="J56" i="27"/>
  <c r="Q54" i="27"/>
  <c r="Q55" i="27" s="1"/>
  <c r="AB54" i="27"/>
  <c r="AB55" i="27" s="1"/>
  <c r="N54" i="27"/>
  <c r="N55" i="27" s="1"/>
  <c r="P54" i="27"/>
  <c r="L54" i="27"/>
  <c r="L55" i="27" s="1"/>
  <c r="U54" i="27"/>
  <c r="U55" i="27" s="1"/>
  <c r="R54" i="27"/>
  <c r="R55" i="27" s="1"/>
  <c r="AD54" i="27"/>
  <c r="AD55" i="27" s="1"/>
  <c r="L84" i="27"/>
  <c r="AH21" i="27"/>
  <c r="AH33" i="27" s="1"/>
  <c r="AH44" i="27" s="1"/>
  <c r="CE21" i="27"/>
  <c r="L82" i="27"/>
  <c r="L56" i="27" s="1"/>
  <c r="CD23" i="27"/>
  <c r="AG23" i="27"/>
  <c r="AG35" i="27" s="1"/>
  <c r="AG46" i="27" s="1"/>
  <c r="L95" i="27"/>
  <c r="K96" i="27"/>
  <c r="CG29" i="27"/>
  <c r="AJ29" i="27"/>
  <c r="AJ41" i="27" s="1"/>
  <c r="AJ52" i="27" s="1"/>
  <c r="CG24" i="27"/>
  <c r="AJ24" i="27"/>
  <c r="AJ36" i="27" s="1"/>
  <c r="AJ47" i="27" s="1"/>
  <c r="CB26" i="27"/>
  <c r="AE26" i="27"/>
  <c r="AE38" i="27" s="1"/>
  <c r="AE49" i="27" s="1"/>
  <c r="CB30" i="27"/>
  <c r="AE30" i="27"/>
  <c r="AE42" i="27" s="1"/>
  <c r="AE53" i="27" s="1"/>
  <c r="CD22" i="27"/>
  <c r="AG22" i="27"/>
  <c r="AG34" i="27" s="1"/>
  <c r="AG45" i="27" s="1"/>
  <c r="CB28" i="27"/>
  <c r="AE28" i="27"/>
  <c r="AE40" i="27" s="1"/>
  <c r="AE51" i="27" s="1"/>
  <c r="J81" i="11"/>
  <c r="E55" i="11"/>
  <c r="C93" i="11"/>
  <c r="I93" i="11" s="1"/>
  <c r="I94" i="11" s="1"/>
  <c r="D81" i="11"/>
  <c r="K92" i="11"/>
  <c r="L92" i="11" s="1"/>
  <c r="M92" i="11" s="1"/>
  <c r="N92" i="11" s="1"/>
  <c r="O92" i="11" s="1"/>
  <c r="P92" i="11" s="1"/>
  <c r="Q92" i="11" s="1"/>
  <c r="R92" i="11" s="1"/>
  <c r="S92" i="11" s="1"/>
  <c r="T92" i="11" s="1"/>
  <c r="U92" i="11" s="1"/>
  <c r="V92" i="11" s="1"/>
  <c r="W92" i="11" s="1"/>
  <c r="X92" i="11" s="1"/>
  <c r="Y92" i="11" s="1"/>
  <c r="Z92" i="11" s="1"/>
  <c r="AA92" i="11" s="1"/>
  <c r="AB92" i="11" s="1"/>
  <c r="AC92" i="11" s="1"/>
  <c r="AD92" i="11" s="1"/>
  <c r="AE92" i="11" s="1"/>
  <c r="AF92" i="11" s="1"/>
  <c r="AG92" i="11" s="1"/>
  <c r="AH92" i="11" s="1"/>
  <c r="AI92" i="11" s="1"/>
  <c r="AJ92" i="11" s="1"/>
  <c r="AK92" i="11" s="1"/>
  <c r="AL92" i="11" s="1"/>
  <c r="G9" i="23"/>
  <c r="G7" i="23"/>
  <c r="H4" i="23"/>
  <c r="I4" i="23" s="1"/>
  <c r="J4" i="23" s="1"/>
  <c r="K4" i="23" s="1"/>
  <c r="L4" i="23" s="1"/>
  <c r="M4" i="23" s="1"/>
  <c r="N4" i="23" s="1"/>
  <c r="O4" i="23" s="1"/>
  <c r="P4" i="23" s="1"/>
  <c r="Q4" i="23" s="1"/>
  <c r="R4" i="23" s="1"/>
  <c r="S4" i="23" s="1"/>
  <c r="T4" i="23" s="1"/>
  <c r="U4" i="23" s="1"/>
  <c r="V4" i="23" s="1"/>
  <c r="W4" i="23" s="1"/>
  <c r="X4" i="23" s="1"/>
  <c r="Y4" i="23" s="1"/>
  <c r="Z4" i="23" s="1"/>
  <c r="AA4" i="23" s="1"/>
  <c r="AB4" i="23" s="1"/>
  <c r="AC4" i="23" s="1"/>
  <c r="AD4" i="23" s="1"/>
  <c r="AE4" i="23" s="1"/>
  <c r="AF4" i="23" s="1"/>
  <c r="G4" i="23"/>
  <c r="C28" i="23"/>
  <c r="C23" i="23"/>
  <c r="C18" i="23"/>
  <c r="C13" i="23"/>
  <c r="C8" i="23"/>
  <c r="Y9" i="23" s="1"/>
  <c r="E151" i="23"/>
  <c r="E150" i="23"/>
  <c r="E149" i="23"/>
  <c r="H146" i="23"/>
  <c r="F146" i="23"/>
  <c r="G145" i="23"/>
  <c r="G146" i="23" s="1"/>
  <c r="AF142" i="23"/>
  <c r="AE142" i="23"/>
  <c r="AD142" i="23"/>
  <c r="AC142" i="23"/>
  <c r="AB142" i="23"/>
  <c r="AA142" i="23"/>
  <c r="Z142" i="23"/>
  <c r="Y142" i="23"/>
  <c r="X142" i="23"/>
  <c r="W142" i="23"/>
  <c r="V142" i="23"/>
  <c r="U142" i="23"/>
  <c r="T142" i="23"/>
  <c r="S142" i="23"/>
  <c r="R142" i="23"/>
  <c r="Q142" i="23"/>
  <c r="P142" i="23"/>
  <c r="O142" i="23"/>
  <c r="N142" i="23"/>
  <c r="M142" i="23"/>
  <c r="L142" i="23"/>
  <c r="K142" i="23"/>
  <c r="J142" i="23"/>
  <c r="I142" i="23"/>
  <c r="H142" i="23"/>
  <c r="H145" i="23" s="1"/>
  <c r="G142" i="23"/>
  <c r="F142" i="23"/>
  <c r="L132" i="23"/>
  <c r="K132" i="23"/>
  <c r="J132" i="23"/>
  <c r="I132" i="23"/>
  <c r="H132" i="23"/>
  <c r="G132" i="23"/>
  <c r="F132" i="23"/>
  <c r="F126" i="23"/>
  <c r="F125" i="23"/>
  <c r="F124" i="23"/>
  <c r="F123" i="23"/>
  <c r="F149" i="23" s="1"/>
  <c r="F151" i="23" s="1"/>
  <c r="F152" i="23" s="1"/>
  <c r="C120" i="23"/>
  <c r="AB117" i="23"/>
  <c r="AA111" i="23"/>
  <c r="C108" i="23"/>
  <c r="Z105" i="23" s="1"/>
  <c r="C102" i="23"/>
  <c r="C96" i="23"/>
  <c r="X93" i="23" s="1"/>
  <c r="C91" i="23"/>
  <c r="W88" i="23" s="1"/>
  <c r="C86" i="23"/>
  <c r="V83" i="23" s="1"/>
  <c r="C81" i="23"/>
  <c r="C76" i="23"/>
  <c r="T73" i="23" s="1"/>
  <c r="C71" i="23"/>
  <c r="S68" i="23" s="1"/>
  <c r="C65" i="23"/>
  <c r="C60" i="23"/>
  <c r="C55" i="23"/>
  <c r="P52" i="23" s="1"/>
  <c r="C50" i="23"/>
  <c r="O47" i="23" s="1"/>
  <c r="C45" i="23"/>
  <c r="C40" i="23"/>
  <c r="M37" i="23" s="1"/>
  <c r="C35" i="23"/>
  <c r="L32" i="23" s="1"/>
  <c r="C30" i="23"/>
  <c r="C25" i="23"/>
  <c r="J22" i="23" s="1"/>
  <c r="C20" i="23"/>
  <c r="I17" i="23" s="1"/>
  <c r="X14" i="23"/>
  <c r="H12" i="23"/>
  <c r="C12" i="23"/>
  <c r="C17" i="23" s="1"/>
  <c r="C22" i="23" s="1"/>
  <c r="C27" i="23" s="1"/>
  <c r="C32" i="23" s="1"/>
  <c r="C37" i="23" s="1"/>
  <c r="C42" i="23" s="1"/>
  <c r="C47" i="23" s="1"/>
  <c r="C52" i="23" s="1"/>
  <c r="C57" i="23" s="1"/>
  <c r="C62" i="23" s="1"/>
  <c r="C68" i="23" s="1"/>
  <c r="C73" i="23" s="1"/>
  <c r="C78" i="23" s="1"/>
  <c r="C83" i="23" s="1"/>
  <c r="C88" i="23" s="1"/>
  <c r="C93" i="23" s="1"/>
  <c r="C99" i="23" s="1"/>
  <c r="C105" i="23" s="1"/>
  <c r="C111" i="23" s="1"/>
  <c r="C117" i="23" s="1"/>
  <c r="W9" i="23"/>
  <c r="V9" i="23"/>
  <c r="U9" i="23"/>
  <c r="T9" i="23"/>
  <c r="S9" i="23"/>
  <c r="R9" i="23"/>
  <c r="Q9" i="23"/>
  <c r="P9" i="23"/>
  <c r="O9" i="23"/>
  <c r="N9" i="23"/>
  <c r="M9" i="23"/>
  <c r="L9" i="23"/>
  <c r="K9" i="23"/>
  <c r="J9" i="23"/>
  <c r="I9" i="23"/>
  <c r="H9" i="23"/>
  <c r="G123" i="23"/>
  <c r="G149" i="23" s="1"/>
  <c r="G151" i="23" s="1"/>
  <c r="G152" i="23" s="1"/>
  <c r="H5" i="23"/>
  <c r="I5" i="23" s="1"/>
  <c r="J5" i="23" s="1"/>
  <c r="K5" i="23" s="1"/>
  <c r="L5" i="23" s="1"/>
  <c r="M5" i="23" s="1"/>
  <c r="N5" i="23" s="1"/>
  <c r="O5" i="23" s="1"/>
  <c r="P5" i="23" s="1"/>
  <c r="Q5" i="23" s="1"/>
  <c r="R5" i="23" s="1"/>
  <c r="S5" i="23" s="1"/>
  <c r="T5" i="23" s="1"/>
  <c r="U5" i="23" s="1"/>
  <c r="V5" i="23" s="1"/>
  <c r="W5" i="23" s="1"/>
  <c r="X5" i="23" s="1"/>
  <c r="Y5" i="23" s="1"/>
  <c r="Z5" i="23" s="1"/>
  <c r="AA5" i="23" s="1"/>
  <c r="AB5" i="23" s="1"/>
  <c r="AC5" i="23" s="1"/>
  <c r="AD5" i="23" s="1"/>
  <c r="AE5" i="23" s="1"/>
  <c r="AF5" i="23" s="1"/>
  <c r="G5" i="23"/>
  <c r="AK27" i="27" l="1"/>
  <c r="AK39" i="27" s="1"/>
  <c r="AK50" i="27" s="1"/>
  <c r="CH27" i="27"/>
  <c r="AL27" i="27" s="1"/>
  <c r="AL39" i="27" s="1"/>
  <c r="AL50" i="27" s="1"/>
  <c r="P82" i="11"/>
  <c r="O88" i="11"/>
  <c r="O90" i="11" s="1"/>
  <c r="P55" i="27"/>
  <c r="M18" i="28"/>
  <c r="N18" i="28" s="1"/>
  <c r="J10" i="28"/>
  <c r="M11" i="28"/>
  <c r="N11" i="28" s="1"/>
  <c r="J16" i="28"/>
  <c r="M16" i="28" s="1"/>
  <c r="N16" i="28" s="1"/>
  <c r="M17" i="28"/>
  <c r="N17" i="28" s="1"/>
  <c r="T28" i="28"/>
  <c r="S31" i="28"/>
  <c r="S32" i="28" s="1"/>
  <c r="I55" i="11"/>
  <c r="K85" i="27"/>
  <c r="L85" i="27" s="1"/>
  <c r="M85" i="27" s="1"/>
  <c r="N85" i="27" s="1"/>
  <c r="O85" i="27" s="1"/>
  <c r="P85" i="27" s="1"/>
  <c r="Q85" i="27" s="1"/>
  <c r="R85" i="27" s="1"/>
  <c r="S85" i="27" s="1"/>
  <c r="T85" i="27" s="1"/>
  <c r="U85" i="27" s="1"/>
  <c r="V85" i="27" s="1"/>
  <c r="W85" i="27" s="1"/>
  <c r="X85" i="27" s="1"/>
  <c r="Y85" i="27" s="1"/>
  <c r="Z85" i="27" s="1"/>
  <c r="AA85" i="27" s="1"/>
  <c r="AB85" i="27" s="1"/>
  <c r="AC85" i="27" s="1"/>
  <c r="AD85" i="27" s="1"/>
  <c r="AE85" i="27" s="1"/>
  <c r="AF85" i="27" s="1"/>
  <c r="AG85" i="27" s="1"/>
  <c r="AH85" i="27" s="1"/>
  <c r="AI85" i="27" s="1"/>
  <c r="AJ85" i="27" s="1"/>
  <c r="AK85" i="27" s="1"/>
  <c r="AL85" i="27" s="1"/>
  <c r="J86" i="27"/>
  <c r="K86" i="27"/>
  <c r="CC30" i="27"/>
  <c r="AF30" i="27"/>
  <c r="AF42" i="27" s="1"/>
  <c r="AF53" i="27" s="1"/>
  <c r="CC26" i="27"/>
  <c r="AF26" i="27"/>
  <c r="AF38" i="27" s="1"/>
  <c r="AF49" i="27" s="1"/>
  <c r="CH29" i="27"/>
  <c r="AL29" i="27" s="1"/>
  <c r="AK29" i="27"/>
  <c r="AK41" i="27" s="1"/>
  <c r="AK52" i="27" s="1"/>
  <c r="CF21" i="27"/>
  <c r="AI21" i="27"/>
  <c r="AI33" i="27" s="1"/>
  <c r="AI44" i="27" s="1"/>
  <c r="CE22" i="27"/>
  <c r="AH22" i="27"/>
  <c r="AH34" i="27" s="1"/>
  <c r="AH45" i="27" s="1"/>
  <c r="CH24" i="27"/>
  <c r="AL24" i="27" s="1"/>
  <c r="AL36" i="27" s="1"/>
  <c r="AL47" i="27" s="1"/>
  <c r="AK24" i="27"/>
  <c r="AK36" i="27" s="1"/>
  <c r="AK47" i="27" s="1"/>
  <c r="L96" i="27"/>
  <c r="M95" i="27"/>
  <c r="M82" i="27"/>
  <c r="M56" i="27" s="1"/>
  <c r="L86" i="27"/>
  <c r="M84" i="27"/>
  <c r="AF28" i="27"/>
  <c r="AF40" i="27" s="1"/>
  <c r="AF51" i="27" s="1"/>
  <c r="CC28" i="27"/>
  <c r="AE54" i="27"/>
  <c r="CE23" i="27"/>
  <c r="AH23" i="27"/>
  <c r="AH35" i="27" s="1"/>
  <c r="AH46" i="27" s="1"/>
  <c r="G8" i="23"/>
  <c r="G10" i="23" s="1"/>
  <c r="J55" i="11"/>
  <c r="G125" i="23"/>
  <c r="I14" i="23"/>
  <c r="Q14" i="23"/>
  <c r="Y14" i="23"/>
  <c r="C19" i="23"/>
  <c r="X19" i="23" s="1"/>
  <c r="AA14" i="23"/>
  <c r="N14" i="23"/>
  <c r="V14" i="23"/>
  <c r="J14" i="23"/>
  <c r="R14" i="23"/>
  <c r="Z14" i="23"/>
  <c r="M14" i="23"/>
  <c r="U14" i="23"/>
  <c r="X9" i="23"/>
  <c r="Q57" i="23"/>
  <c r="K27" i="23"/>
  <c r="N42" i="23"/>
  <c r="K14" i="23"/>
  <c r="O14" i="23"/>
  <c r="S14" i="23"/>
  <c r="W14" i="23"/>
  <c r="R62" i="23"/>
  <c r="H14" i="23"/>
  <c r="H13" i="23" s="1"/>
  <c r="H15" i="23" s="1"/>
  <c r="L14" i="23"/>
  <c r="P14" i="23"/>
  <c r="T14" i="23"/>
  <c r="U78" i="23"/>
  <c r="Y99" i="23"/>
  <c r="Q82" i="11" l="1"/>
  <c r="P88" i="11"/>
  <c r="P90" i="11" s="1"/>
  <c r="AE55" i="27"/>
  <c r="U28" i="28"/>
  <c r="T31" i="28"/>
  <c r="T32" i="28" s="1"/>
  <c r="J31" i="28"/>
  <c r="M10" i="28"/>
  <c r="CF23" i="27"/>
  <c r="AI23" i="27"/>
  <c r="AI35" i="27" s="1"/>
  <c r="AI46" i="27" s="1"/>
  <c r="CD26" i="27"/>
  <c r="AG26" i="27"/>
  <c r="AG38" i="27" s="1"/>
  <c r="AG49" i="27" s="1"/>
  <c r="M86" i="27"/>
  <c r="N84" i="27"/>
  <c r="CG21" i="27"/>
  <c r="AJ21" i="27"/>
  <c r="AJ33" i="27" s="1"/>
  <c r="AJ44" i="27" s="1"/>
  <c r="CD28" i="27"/>
  <c r="AG28" i="27"/>
  <c r="AG40" i="27" s="1"/>
  <c r="AG51" i="27" s="1"/>
  <c r="N95" i="27"/>
  <c r="M96" i="27"/>
  <c r="AL41" i="27"/>
  <c r="AL52" i="27" s="1"/>
  <c r="CD30" i="27"/>
  <c r="AG30" i="27"/>
  <c r="AG42" i="27" s="1"/>
  <c r="AG53" i="27" s="1"/>
  <c r="N82" i="27"/>
  <c r="CF22" i="27"/>
  <c r="AI22" i="27"/>
  <c r="AI34" i="27" s="1"/>
  <c r="AI45" i="27" s="1"/>
  <c r="AF54" i="27"/>
  <c r="I19" i="23"/>
  <c r="I18" i="23" s="1"/>
  <c r="I20" i="23" s="1"/>
  <c r="K19" i="23"/>
  <c r="V19" i="23"/>
  <c r="W19" i="23"/>
  <c r="Q19" i="23"/>
  <c r="N19" i="23"/>
  <c r="O19" i="23"/>
  <c r="C24" i="23"/>
  <c r="AC24" i="23" s="1"/>
  <c r="U19" i="23"/>
  <c r="J19" i="23"/>
  <c r="P19" i="23"/>
  <c r="T19" i="23"/>
  <c r="S19" i="23"/>
  <c r="AA19" i="23"/>
  <c r="R19" i="23"/>
  <c r="Z19" i="23"/>
  <c r="L19" i="23"/>
  <c r="Y19" i="23"/>
  <c r="H125" i="23"/>
  <c r="M19" i="23"/>
  <c r="AB19" i="23"/>
  <c r="I12" i="23"/>
  <c r="I13" i="23" s="1"/>
  <c r="I15" i="23" s="1"/>
  <c r="G124" i="23"/>
  <c r="J17" i="23"/>
  <c r="R82" i="11" l="1"/>
  <c r="Q88" i="11"/>
  <c r="Q90" i="11" s="1"/>
  <c r="N56" i="27"/>
  <c r="I125" i="23"/>
  <c r="AF55" i="27"/>
  <c r="J32" i="28"/>
  <c r="L34" i="28"/>
  <c r="N10" i="28"/>
  <c r="M31" i="28"/>
  <c r="N31" i="28" s="1"/>
  <c r="U31" i="28"/>
  <c r="U32" i="28" s="1"/>
  <c r="V28" i="28"/>
  <c r="C29" i="23"/>
  <c r="C34" i="23" s="1"/>
  <c r="O82" i="27"/>
  <c r="AH28" i="27"/>
  <c r="AH40" i="27" s="1"/>
  <c r="AH51" i="27" s="1"/>
  <c r="CE28" i="27"/>
  <c r="CG22" i="27"/>
  <c r="AJ22" i="27"/>
  <c r="AJ34" i="27" s="1"/>
  <c r="AJ45" i="27" s="1"/>
  <c r="AG54" i="27"/>
  <c r="N96" i="27"/>
  <c r="O95" i="27"/>
  <c r="CH21" i="27"/>
  <c r="AL21" i="27" s="1"/>
  <c r="AK21" i="27"/>
  <c r="AK33" i="27" s="1"/>
  <c r="AK44" i="27" s="1"/>
  <c r="AH26" i="27"/>
  <c r="AH38" i="27" s="1"/>
  <c r="AH49" i="27" s="1"/>
  <c r="CE26" i="27"/>
  <c r="AJ23" i="27"/>
  <c r="AJ35" i="27" s="1"/>
  <c r="AJ46" i="27" s="1"/>
  <c r="CG23" i="27"/>
  <c r="CE30" i="27"/>
  <c r="AH30" i="27"/>
  <c r="AH42" i="27" s="1"/>
  <c r="AH53" i="27" s="1"/>
  <c r="O84" i="27"/>
  <c r="N86" i="27"/>
  <c r="N24" i="23"/>
  <c r="U24" i="23"/>
  <c r="AA24" i="23"/>
  <c r="X24" i="23"/>
  <c r="V24" i="23"/>
  <c r="T24" i="23"/>
  <c r="L24" i="23"/>
  <c r="Q24" i="23"/>
  <c r="R24" i="23"/>
  <c r="AB24" i="23"/>
  <c r="J24" i="23"/>
  <c r="J23" i="23" s="1"/>
  <c r="J25" i="23" s="1"/>
  <c r="P24" i="23"/>
  <c r="K24" i="23"/>
  <c r="W24" i="23"/>
  <c r="S24" i="23"/>
  <c r="O24" i="23"/>
  <c r="M24" i="23"/>
  <c r="Y24" i="23"/>
  <c r="Z24" i="23"/>
  <c r="J18" i="23"/>
  <c r="J20" i="23" s="1"/>
  <c r="K17" i="23" s="1"/>
  <c r="K18" i="23" s="1"/>
  <c r="K20" i="23" s="1"/>
  <c r="G126" i="23"/>
  <c r="H7" i="23"/>
  <c r="W29" i="23"/>
  <c r="O29" i="23"/>
  <c r="L29" i="23"/>
  <c r="AD29" i="23"/>
  <c r="P29" i="23"/>
  <c r="T29" i="23"/>
  <c r="X29" i="23"/>
  <c r="R29" i="23"/>
  <c r="AC29" i="23"/>
  <c r="M29" i="23"/>
  <c r="J12" i="23"/>
  <c r="J13" i="23" s="1"/>
  <c r="J15" i="23" s="1"/>
  <c r="S82" i="11" l="1"/>
  <c r="R88" i="11"/>
  <c r="R90" i="11" s="1"/>
  <c r="U29" i="23"/>
  <c r="V29" i="23"/>
  <c r="Q29" i="23"/>
  <c r="AA29" i="23"/>
  <c r="S29" i="23"/>
  <c r="Y29" i="23"/>
  <c r="AB29" i="23"/>
  <c r="Z29" i="23"/>
  <c r="N29" i="23"/>
  <c r="K29" i="23"/>
  <c r="K28" i="23" s="1"/>
  <c r="K30" i="23" s="1"/>
  <c r="O56" i="27"/>
  <c r="AG55" i="27"/>
  <c r="V31" i="28"/>
  <c r="V32" i="28" s="1"/>
  <c r="W28" i="28"/>
  <c r="AH54" i="27"/>
  <c r="O86" i="27"/>
  <c r="P84" i="27"/>
  <c r="CF28" i="27"/>
  <c r="AI28" i="27"/>
  <c r="AI40" i="27" s="1"/>
  <c r="AI51" i="27" s="1"/>
  <c r="AL33" i="27"/>
  <c r="AL44" i="27" s="1"/>
  <c r="CH23" i="27"/>
  <c r="AL23" i="27" s="1"/>
  <c r="AK23" i="27"/>
  <c r="AK35" i="27" s="1"/>
  <c r="AK46" i="27" s="1"/>
  <c r="CF26" i="27"/>
  <c r="AI26" i="27"/>
  <c r="AI38" i="27" s="1"/>
  <c r="AI49" i="27" s="1"/>
  <c r="P95" i="27"/>
  <c r="O96" i="27"/>
  <c r="CF30" i="27"/>
  <c r="AI30" i="27"/>
  <c r="AI42" i="27" s="1"/>
  <c r="AI53" i="27" s="1"/>
  <c r="CH22" i="27"/>
  <c r="AL22" i="27" s="1"/>
  <c r="AK22" i="27"/>
  <c r="AK34" i="27" s="1"/>
  <c r="AK45" i="27" s="1"/>
  <c r="P82" i="27"/>
  <c r="J125" i="23"/>
  <c r="L17" i="23"/>
  <c r="L18" i="23" s="1"/>
  <c r="L20" i="23" s="1"/>
  <c r="K125" i="23"/>
  <c r="K12" i="23"/>
  <c r="K13" i="23" s="1"/>
  <c r="K15" i="23" s="1"/>
  <c r="L27" i="23"/>
  <c r="L28" i="23" s="1"/>
  <c r="L30" i="23" s="1"/>
  <c r="AC34" i="23"/>
  <c r="Y34" i="23"/>
  <c r="U34" i="23"/>
  <c r="Q34" i="23"/>
  <c r="M34" i="23"/>
  <c r="C39" i="23"/>
  <c r="AA34" i="23"/>
  <c r="S34" i="23"/>
  <c r="T34" i="23"/>
  <c r="AF34" i="23"/>
  <c r="X34" i="23"/>
  <c r="P34" i="23"/>
  <c r="AE34" i="23"/>
  <c r="W34" i="23"/>
  <c r="O34" i="23"/>
  <c r="AB34" i="23"/>
  <c r="L34" i="23"/>
  <c r="V34" i="23"/>
  <c r="Z34" i="23"/>
  <c r="R34" i="23"/>
  <c r="AD34" i="23"/>
  <c r="N34" i="23"/>
  <c r="H123" i="23"/>
  <c r="H149" i="23" s="1"/>
  <c r="H151" i="23" s="1"/>
  <c r="H152" i="23" s="1"/>
  <c r="H8" i="23"/>
  <c r="K22" i="23"/>
  <c r="K23" i="23" s="1"/>
  <c r="K25" i="23" s="1"/>
  <c r="T82" i="11" l="1"/>
  <c r="S88" i="11"/>
  <c r="S90" i="11" s="1"/>
  <c r="P56" i="27"/>
  <c r="AH55" i="27"/>
  <c r="X28" i="28"/>
  <c r="W31" i="28"/>
  <c r="W32" i="28" s="1"/>
  <c r="P96" i="27"/>
  <c r="Q95" i="27"/>
  <c r="AJ30" i="27"/>
  <c r="AJ42" i="27" s="1"/>
  <c r="AJ53" i="27" s="1"/>
  <c r="CG30" i="27"/>
  <c r="AI54" i="27"/>
  <c r="AL34" i="27"/>
  <c r="AL45" i="27" s="1"/>
  <c r="AJ26" i="27"/>
  <c r="AJ38" i="27" s="1"/>
  <c r="AJ49" i="27" s="1"/>
  <c r="CG26" i="27"/>
  <c r="P86" i="27"/>
  <c r="Q84" i="27"/>
  <c r="Q82" i="27"/>
  <c r="AL35" i="27"/>
  <c r="AL46" i="27" s="1"/>
  <c r="AJ28" i="27"/>
  <c r="AJ40" i="27" s="1"/>
  <c r="AJ51" i="27" s="1"/>
  <c r="CG28" i="27"/>
  <c r="L22" i="23"/>
  <c r="L23" i="23" s="1"/>
  <c r="L25" i="23" s="1"/>
  <c r="M27" i="23"/>
  <c r="M28" i="23" s="1"/>
  <c r="M30" i="23" s="1"/>
  <c r="L12" i="23"/>
  <c r="L13" i="23" s="1"/>
  <c r="L15" i="23" s="1"/>
  <c r="M17" i="23"/>
  <c r="M18" i="23" s="1"/>
  <c r="M20" i="23" s="1"/>
  <c r="C44" i="23"/>
  <c r="AC39" i="23"/>
  <c r="Y39" i="23"/>
  <c r="U39" i="23"/>
  <c r="Q39" i="23"/>
  <c r="M39" i="23"/>
  <c r="M38" i="23" s="1"/>
  <c r="M40" i="23" s="1"/>
  <c r="AB39" i="23"/>
  <c r="T39" i="23"/>
  <c r="W39" i="23"/>
  <c r="AA39" i="23"/>
  <c r="S39" i="23"/>
  <c r="O39" i="23"/>
  <c r="AF39" i="23"/>
  <c r="X39" i="23"/>
  <c r="P39" i="23"/>
  <c r="AE39" i="23"/>
  <c r="V39" i="23"/>
  <c r="Z39" i="23"/>
  <c r="AD39" i="23"/>
  <c r="R39" i="23"/>
  <c r="N39" i="23"/>
  <c r="L33" i="23"/>
  <c r="L35" i="23" s="1"/>
  <c r="L125" i="23"/>
  <c r="H124" i="23"/>
  <c r="H10" i="23"/>
  <c r="M125" i="23"/>
  <c r="AJ54" i="27" l="1"/>
  <c r="U82" i="11"/>
  <c r="T88" i="11"/>
  <c r="T90" i="11" s="1"/>
  <c r="Q56" i="27"/>
  <c r="AJ55" i="27"/>
  <c r="AI55" i="27"/>
  <c r="Y28" i="28"/>
  <c r="X31" i="28"/>
  <c r="X32" i="28" s="1"/>
  <c r="Q86" i="27"/>
  <c r="R84" i="27"/>
  <c r="CH28" i="27"/>
  <c r="AL28" i="27" s="1"/>
  <c r="AL40" i="27" s="1"/>
  <c r="AL51" i="27" s="1"/>
  <c r="AL54" i="27" s="1"/>
  <c r="AK28" i="27"/>
  <c r="AK40" i="27" s="1"/>
  <c r="AK51" i="27" s="1"/>
  <c r="R82" i="27"/>
  <c r="CH26" i="27"/>
  <c r="AL26" i="27" s="1"/>
  <c r="AL38" i="27" s="1"/>
  <c r="AL49" i="27" s="1"/>
  <c r="AK26" i="27"/>
  <c r="AK38" i="27" s="1"/>
  <c r="AK49" i="27" s="1"/>
  <c r="R95" i="27"/>
  <c r="Q96" i="27"/>
  <c r="CH30" i="27"/>
  <c r="AL30" i="27" s="1"/>
  <c r="AL42" i="27" s="1"/>
  <c r="AL53" i="27" s="1"/>
  <c r="AK30" i="27"/>
  <c r="AK42" i="27" s="1"/>
  <c r="AK53" i="27" s="1"/>
  <c r="N17" i="23"/>
  <c r="N18" i="23" s="1"/>
  <c r="N20" i="23" s="1"/>
  <c r="M22" i="23"/>
  <c r="M23" i="23" s="1"/>
  <c r="M25" i="23" s="1"/>
  <c r="N37" i="23"/>
  <c r="N38" i="23" s="1"/>
  <c r="N40" i="23" s="1"/>
  <c r="C49" i="23"/>
  <c r="Q44" i="23"/>
  <c r="Y44" i="23"/>
  <c r="AF44" i="23"/>
  <c r="P44" i="23"/>
  <c r="S44" i="23"/>
  <c r="V44" i="23"/>
  <c r="Z44" i="23"/>
  <c r="AD44" i="23"/>
  <c r="AB44" i="23"/>
  <c r="AE44" i="23"/>
  <c r="O44" i="23"/>
  <c r="N44" i="23"/>
  <c r="R44" i="23"/>
  <c r="T44" i="23"/>
  <c r="U44" i="23"/>
  <c r="X44" i="23"/>
  <c r="AA44" i="23"/>
  <c r="AC44" i="23"/>
  <c r="W44" i="23"/>
  <c r="M12" i="23"/>
  <c r="M13" i="23" s="1"/>
  <c r="M15" i="23" s="1"/>
  <c r="N27" i="23"/>
  <c r="N28" i="23" s="1"/>
  <c r="N30" i="23" s="1"/>
  <c r="H126" i="23"/>
  <c r="I7" i="23"/>
  <c r="M32" i="23"/>
  <c r="M33" i="23" s="1"/>
  <c r="M35" i="23" s="1"/>
  <c r="V82" i="11" l="1"/>
  <c r="U88" i="11"/>
  <c r="U90" i="11" s="1"/>
  <c r="R56" i="27"/>
  <c r="AL55" i="27"/>
  <c r="Y31" i="28"/>
  <c r="Y32" i="28" s="1"/>
  <c r="Z28" i="28"/>
  <c r="AK54" i="27"/>
  <c r="R86" i="27"/>
  <c r="S84" i="27"/>
  <c r="R96" i="27"/>
  <c r="S95" i="27"/>
  <c r="S82" i="27"/>
  <c r="O27" i="23"/>
  <c r="O28" i="23" s="1"/>
  <c r="O30" i="23" s="1"/>
  <c r="N32" i="23"/>
  <c r="N33" i="23" s="1"/>
  <c r="N35" i="23" s="1"/>
  <c r="N22" i="23"/>
  <c r="N23" i="23" s="1"/>
  <c r="N25" i="23" s="1"/>
  <c r="N12" i="23"/>
  <c r="N13" i="23" s="1"/>
  <c r="N15" i="23" s="1"/>
  <c r="O17" i="23"/>
  <c r="O18" i="23" s="1"/>
  <c r="O20" i="23" s="1"/>
  <c r="N43" i="23"/>
  <c r="N45" i="23" s="1"/>
  <c r="N125" i="23"/>
  <c r="C54" i="23"/>
  <c r="Y49" i="23"/>
  <c r="Q49" i="23"/>
  <c r="AD49" i="23"/>
  <c r="V49" i="23"/>
  <c r="U49" i="23"/>
  <c r="AC49" i="23"/>
  <c r="T49" i="23"/>
  <c r="W49" i="23"/>
  <c r="AA49" i="23"/>
  <c r="AF49" i="23"/>
  <c r="P49" i="23"/>
  <c r="S49" i="23"/>
  <c r="Z49" i="23"/>
  <c r="AB49" i="23"/>
  <c r="AE49" i="23"/>
  <c r="O49" i="23"/>
  <c r="R49" i="23"/>
  <c r="X49" i="23"/>
  <c r="O37" i="23"/>
  <c r="O38" i="23" s="1"/>
  <c r="O40" i="23" s="1"/>
  <c r="I123" i="23"/>
  <c r="I8" i="23"/>
  <c r="W82" i="11" l="1"/>
  <c r="V88" i="11"/>
  <c r="V90" i="11" s="1"/>
  <c r="S56" i="27"/>
  <c r="AK55" i="27"/>
  <c r="Z31" i="28"/>
  <c r="Z32" i="28" s="1"/>
  <c r="AA28" i="28"/>
  <c r="T95" i="27"/>
  <c r="S96" i="27"/>
  <c r="S86" i="27"/>
  <c r="T84" i="27"/>
  <c r="T82" i="27"/>
  <c r="O22" i="23"/>
  <c r="O23" i="23" s="1"/>
  <c r="O25" i="23" s="1"/>
  <c r="P27" i="23"/>
  <c r="P28" i="23" s="1"/>
  <c r="P30" i="23" s="1"/>
  <c r="O48" i="23"/>
  <c r="O50" i="23" s="1"/>
  <c r="O125" i="23"/>
  <c r="P37" i="23"/>
  <c r="P38" i="23" s="1"/>
  <c r="P40" i="23" s="1"/>
  <c r="I124" i="23"/>
  <c r="I10" i="23"/>
  <c r="I149" i="23"/>
  <c r="I151" i="23" s="1"/>
  <c r="I152" i="23" s="1"/>
  <c r="I137" i="23"/>
  <c r="I138" i="23" s="1"/>
  <c r="I145" i="23" s="1"/>
  <c r="I146" i="23" s="1"/>
  <c r="C59" i="23"/>
  <c r="Y54" i="23"/>
  <c r="Q54" i="23"/>
  <c r="AD54" i="23"/>
  <c r="V54" i="23"/>
  <c r="AC54" i="23"/>
  <c r="U54" i="23"/>
  <c r="AB54" i="23"/>
  <c r="AE54" i="23"/>
  <c r="R54" i="23"/>
  <c r="S54" i="23"/>
  <c r="X54" i="23"/>
  <c r="AA54" i="23"/>
  <c r="Z54" i="23"/>
  <c r="P54" i="23"/>
  <c r="P53" i="23" s="1"/>
  <c r="P55" i="23" s="1"/>
  <c r="T54" i="23"/>
  <c r="W54" i="23"/>
  <c r="AF54" i="23"/>
  <c r="O42" i="23"/>
  <c r="O43" i="23" s="1"/>
  <c r="O45" i="23" s="1"/>
  <c r="P17" i="23"/>
  <c r="P18" i="23" s="1"/>
  <c r="P20" i="23" s="1"/>
  <c r="O12" i="23"/>
  <c r="O13" i="23" s="1"/>
  <c r="O15" i="23" s="1"/>
  <c r="O32" i="23"/>
  <c r="O33" i="23" s="1"/>
  <c r="O35" i="23" s="1"/>
  <c r="X82" i="11" l="1"/>
  <c r="W88" i="11"/>
  <c r="W90" i="11" s="1"/>
  <c r="T56" i="27"/>
  <c r="AB28" i="28"/>
  <c r="AA31" i="28"/>
  <c r="AA32" i="28" s="1"/>
  <c r="T86" i="27"/>
  <c r="U84" i="27"/>
  <c r="T96" i="27"/>
  <c r="U95" i="27"/>
  <c r="U82" i="27"/>
  <c r="P125" i="23"/>
  <c r="P32" i="23"/>
  <c r="P33" i="23" s="1"/>
  <c r="P35" i="23" s="1"/>
  <c r="P12" i="23"/>
  <c r="P13" i="23" s="1"/>
  <c r="P15" i="23" s="1"/>
  <c r="Q27" i="23"/>
  <c r="Q28" i="23" s="1"/>
  <c r="Q30" i="23" s="1"/>
  <c r="Q17" i="23"/>
  <c r="Q18" i="23" s="1"/>
  <c r="Q20" i="23" s="1"/>
  <c r="Q52" i="23"/>
  <c r="Q53" i="23" s="1"/>
  <c r="Q55" i="23" s="1"/>
  <c r="P47" i="23"/>
  <c r="P48" i="23" s="1"/>
  <c r="P50" i="23" s="1"/>
  <c r="P42" i="23"/>
  <c r="P43" i="23" s="1"/>
  <c r="P45" i="23" s="1"/>
  <c r="Q37" i="23"/>
  <c r="Q38" i="23" s="1"/>
  <c r="Q40" i="23" s="1"/>
  <c r="P22" i="23"/>
  <c r="P23" i="23" s="1"/>
  <c r="P25" i="23" s="1"/>
  <c r="L136" i="23"/>
  <c r="C70" i="23"/>
  <c r="C64" i="23"/>
  <c r="AB59" i="23"/>
  <c r="AE59" i="23"/>
  <c r="AD59" i="23"/>
  <c r="Z59" i="23"/>
  <c r="Y59" i="23"/>
  <c r="X59" i="23"/>
  <c r="AA59" i="23"/>
  <c r="V59" i="23"/>
  <c r="R59" i="23"/>
  <c r="T59" i="23"/>
  <c r="W59" i="23"/>
  <c r="AC59" i="23"/>
  <c r="Q59" i="23"/>
  <c r="Q58" i="23" s="1"/>
  <c r="Q60" i="23" s="1"/>
  <c r="AF59" i="23"/>
  <c r="S59" i="23"/>
  <c r="U59" i="23"/>
  <c r="I126" i="23"/>
  <c r="J7" i="23"/>
  <c r="Y82" i="11" l="1"/>
  <c r="X88" i="11"/>
  <c r="X90" i="11" s="1"/>
  <c r="U56" i="27"/>
  <c r="AB31" i="28"/>
  <c r="AB32" i="28" s="1"/>
  <c r="AC32" i="28" s="1"/>
  <c r="L35" i="28"/>
  <c r="L36" i="28" s="1"/>
  <c r="M34" i="28" s="1"/>
  <c r="U86" i="27"/>
  <c r="V84" i="27"/>
  <c r="V95" i="27"/>
  <c r="U96" i="27"/>
  <c r="V82" i="27"/>
  <c r="R52" i="23"/>
  <c r="R53" i="23" s="1"/>
  <c r="R55" i="23" s="1"/>
  <c r="R17" i="23"/>
  <c r="R18" i="23" s="1"/>
  <c r="R20" i="23" s="1"/>
  <c r="Q32" i="23"/>
  <c r="Q33" i="23" s="1"/>
  <c r="Q35" i="23" s="1"/>
  <c r="Q42" i="23"/>
  <c r="Q43" i="23" s="1"/>
  <c r="Q45" i="23" s="1"/>
  <c r="R27" i="23"/>
  <c r="R28" i="23" s="1"/>
  <c r="R30" i="23" s="1"/>
  <c r="Q47" i="23"/>
  <c r="Q48" i="23" s="1"/>
  <c r="Q50" i="23" s="1"/>
  <c r="R37" i="23"/>
  <c r="R38" i="23" s="1"/>
  <c r="R40" i="23" s="1"/>
  <c r="V64" i="23"/>
  <c r="AC64" i="23"/>
  <c r="R64" i="23"/>
  <c r="R63" i="23" s="1"/>
  <c r="R65" i="23" s="1"/>
  <c r="AA64" i="23"/>
  <c r="AF64" i="23"/>
  <c r="AE64" i="23"/>
  <c r="Y64" i="23"/>
  <c r="AD64" i="23"/>
  <c r="AB64" i="23"/>
  <c r="Z64" i="23"/>
  <c r="S64" i="23"/>
  <c r="X64" i="23"/>
  <c r="U64" i="23"/>
  <c r="W64" i="23"/>
  <c r="T64" i="23"/>
  <c r="Q22" i="23"/>
  <c r="Q23" i="23" s="1"/>
  <c r="Q25" i="23" s="1"/>
  <c r="J123" i="23"/>
  <c r="J8" i="23"/>
  <c r="AC70" i="23"/>
  <c r="Y70" i="23"/>
  <c r="U70" i="23"/>
  <c r="Z70" i="23"/>
  <c r="C75" i="23"/>
  <c r="AE70" i="23"/>
  <c r="W70" i="23"/>
  <c r="V70" i="23"/>
  <c r="S70" i="23"/>
  <c r="S69" i="23" s="1"/>
  <c r="S71" i="23" s="1"/>
  <c r="AD70" i="23"/>
  <c r="AA70" i="23"/>
  <c r="AB70" i="23"/>
  <c r="X70" i="23"/>
  <c r="T70" i="23"/>
  <c r="AF70" i="23"/>
  <c r="Q125" i="23"/>
  <c r="Q12" i="23"/>
  <c r="Q13" i="23" s="1"/>
  <c r="Q15" i="23" s="1"/>
  <c r="R57" i="23"/>
  <c r="R58" i="23" s="1"/>
  <c r="R60" i="23" s="1"/>
  <c r="Z82" i="11" l="1"/>
  <c r="Y88" i="11"/>
  <c r="Y90" i="11" s="1"/>
  <c r="V56" i="27"/>
  <c r="W82" i="27"/>
  <c r="V96" i="27"/>
  <c r="W95" i="27"/>
  <c r="W84" i="27"/>
  <c r="V86" i="27"/>
  <c r="R125" i="23"/>
  <c r="R32" i="23"/>
  <c r="R33" i="23" s="1"/>
  <c r="R35" i="23" s="1"/>
  <c r="S57" i="23"/>
  <c r="S58" i="23" s="1"/>
  <c r="S60" i="23" s="1"/>
  <c r="R47" i="23"/>
  <c r="R48" i="23" s="1"/>
  <c r="R50" i="23" s="1"/>
  <c r="R12" i="23"/>
  <c r="R13" i="23" s="1"/>
  <c r="R15" i="23" s="1"/>
  <c r="R22" i="23"/>
  <c r="R23" i="23" s="1"/>
  <c r="R25" i="23" s="1"/>
  <c r="S37" i="23"/>
  <c r="S38" i="23" s="1"/>
  <c r="S40" i="23" s="1"/>
  <c r="R42" i="23"/>
  <c r="R43" i="23" s="1"/>
  <c r="R45" i="23" s="1"/>
  <c r="S52" i="23"/>
  <c r="S53" i="23" s="1"/>
  <c r="S55" i="23" s="1"/>
  <c r="T68" i="23"/>
  <c r="AC75" i="23"/>
  <c r="Y75" i="23"/>
  <c r="U75" i="23"/>
  <c r="C80" i="23"/>
  <c r="AD75" i="23"/>
  <c r="V75" i="23"/>
  <c r="AA75" i="23"/>
  <c r="W75" i="23"/>
  <c r="AE75" i="23"/>
  <c r="Z75" i="23"/>
  <c r="T75" i="23"/>
  <c r="T74" i="23" s="1"/>
  <c r="T76" i="23" s="1"/>
  <c r="AF75" i="23"/>
  <c r="AB75" i="23"/>
  <c r="X75" i="23"/>
  <c r="S27" i="23"/>
  <c r="S28" i="23" s="1"/>
  <c r="S30" i="23" s="1"/>
  <c r="S17" i="23"/>
  <c r="S18" i="23" s="1"/>
  <c r="S20" i="23" s="1"/>
  <c r="J124" i="23"/>
  <c r="M136" i="23" s="1"/>
  <c r="J10" i="23"/>
  <c r="T125" i="23"/>
  <c r="S62" i="23"/>
  <c r="S63" i="23" s="1"/>
  <c r="S65" i="23" s="1"/>
  <c r="S125" i="23"/>
  <c r="J137" i="23"/>
  <c r="J138" i="23" s="1"/>
  <c r="J145" i="23" s="1"/>
  <c r="J146" i="23" s="1"/>
  <c r="J149" i="23"/>
  <c r="J151" i="23" s="1"/>
  <c r="J152" i="23" s="1"/>
  <c r="T69" i="23"/>
  <c r="T71" i="23" s="1"/>
  <c r="AA82" i="11" l="1"/>
  <c r="Z88" i="11"/>
  <c r="Z90" i="11" s="1"/>
  <c r="W56" i="27"/>
  <c r="X95" i="27"/>
  <c r="W96" i="27"/>
  <c r="W86" i="27"/>
  <c r="X84" i="27"/>
  <c r="X82" i="27"/>
  <c r="T37" i="23"/>
  <c r="T38" i="23" s="1"/>
  <c r="T40" i="23" s="1"/>
  <c r="T52" i="23"/>
  <c r="T53" i="23" s="1"/>
  <c r="T55" i="23" s="1"/>
  <c r="S22" i="23"/>
  <c r="S23" i="23" s="1"/>
  <c r="S25" i="23" s="1"/>
  <c r="S47" i="23"/>
  <c r="S48" i="23" s="1"/>
  <c r="S50" i="23" s="1"/>
  <c r="U68" i="23"/>
  <c r="U69" i="23" s="1"/>
  <c r="U71" i="23" s="1"/>
  <c r="T62" i="23"/>
  <c r="T63" i="23" s="1"/>
  <c r="T65" i="23" s="1"/>
  <c r="T17" i="23"/>
  <c r="T18" i="23" s="1"/>
  <c r="T20" i="23" s="1"/>
  <c r="S32" i="23"/>
  <c r="S33" i="23" s="1"/>
  <c r="S35" i="23" s="1"/>
  <c r="J126" i="23"/>
  <c r="K7" i="23"/>
  <c r="S12" i="23"/>
  <c r="S13" i="23" s="1"/>
  <c r="S15" i="23" s="1"/>
  <c r="C85" i="23"/>
  <c r="AC80" i="23"/>
  <c r="Y80" i="23"/>
  <c r="U80" i="23"/>
  <c r="AE80" i="23"/>
  <c r="W80" i="23"/>
  <c r="AD80" i="23"/>
  <c r="V80" i="23"/>
  <c r="AA80" i="23"/>
  <c r="Z80" i="23"/>
  <c r="X80" i="23"/>
  <c r="AF80" i="23"/>
  <c r="AB80" i="23"/>
  <c r="S42" i="23"/>
  <c r="S43" i="23" s="1"/>
  <c r="S45" i="23" s="1"/>
  <c r="T57" i="23"/>
  <c r="T58" i="23" s="1"/>
  <c r="T60" i="23" s="1"/>
  <c r="T27" i="23"/>
  <c r="T28" i="23" s="1"/>
  <c r="T30" i="23" s="1"/>
  <c r="U73" i="23"/>
  <c r="U74" i="23" s="1"/>
  <c r="U76" i="23" s="1"/>
  <c r="AB82" i="11" l="1"/>
  <c r="AA88" i="11"/>
  <c r="AA90" i="11" s="1"/>
  <c r="X56" i="27"/>
  <c r="X96" i="27"/>
  <c r="Y95" i="27"/>
  <c r="Y84" i="27"/>
  <c r="X86" i="27"/>
  <c r="Y82" i="27"/>
  <c r="T42" i="23"/>
  <c r="T43" i="23" s="1"/>
  <c r="T45" i="23" s="1"/>
  <c r="U17" i="23"/>
  <c r="U18" i="23" s="1"/>
  <c r="U20" i="23" s="1"/>
  <c r="U27" i="23"/>
  <c r="U28" i="23" s="1"/>
  <c r="U30" i="23" s="1"/>
  <c r="U62" i="23"/>
  <c r="U63" i="23" s="1"/>
  <c r="U65" i="23" s="1"/>
  <c r="T22" i="23"/>
  <c r="T23" i="23" s="1"/>
  <c r="T25" i="23" s="1"/>
  <c r="V68" i="23"/>
  <c r="V69" i="23" s="1"/>
  <c r="V71" i="23" s="1"/>
  <c r="T47" i="23"/>
  <c r="T48" i="23" s="1"/>
  <c r="T50" i="23" s="1"/>
  <c r="U37" i="23"/>
  <c r="U38" i="23" s="1"/>
  <c r="U40" i="23" s="1"/>
  <c r="K123" i="23"/>
  <c r="K8" i="23"/>
  <c r="U52" i="23"/>
  <c r="U53" i="23" s="1"/>
  <c r="U55" i="23" s="1"/>
  <c r="U79" i="23"/>
  <c r="U81" i="23" s="1"/>
  <c r="U125" i="23"/>
  <c r="T32" i="23"/>
  <c r="T33" i="23" s="1"/>
  <c r="T35" i="23" s="1"/>
  <c r="V73" i="23"/>
  <c r="V74" i="23" s="1"/>
  <c r="V76" i="23" s="1"/>
  <c r="U57" i="23"/>
  <c r="U58" i="23" s="1"/>
  <c r="U60" i="23" s="1"/>
  <c r="T12" i="23"/>
  <c r="T13" i="23" s="1"/>
  <c r="T15" i="23" s="1"/>
  <c r="AC85" i="23"/>
  <c r="Y85" i="23"/>
  <c r="AD85" i="23"/>
  <c r="V85" i="23"/>
  <c r="V84" i="23" s="1"/>
  <c r="V86" i="23" s="1"/>
  <c r="C90" i="23"/>
  <c r="AA85" i="23"/>
  <c r="AE85" i="23"/>
  <c r="Z85" i="23"/>
  <c r="W85" i="23"/>
  <c r="AB85" i="23"/>
  <c r="X85" i="23"/>
  <c r="AF85" i="23"/>
  <c r="AC82" i="11" l="1"/>
  <c r="AB88" i="11"/>
  <c r="AB90" i="11" s="1"/>
  <c r="Y56" i="27"/>
  <c r="Z95" i="27"/>
  <c r="Y96" i="27"/>
  <c r="Z82" i="27"/>
  <c r="Y86" i="27"/>
  <c r="Z84" i="27"/>
  <c r="V62" i="23"/>
  <c r="V63" i="23" s="1"/>
  <c r="V65" i="23" s="1"/>
  <c r="V27" i="23"/>
  <c r="V28" i="23" s="1"/>
  <c r="V30" i="23" s="1"/>
  <c r="U12" i="23"/>
  <c r="U13" i="23" s="1"/>
  <c r="U15" i="23" s="1"/>
  <c r="V52" i="23"/>
  <c r="V53" i="23" s="1"/>
  <c r="V55" i="23" s="1"/>
  <c r="V17" i="23"/>
  <c r="V18" i="23" s="1"/>
  <c r="V20" i="23" s="1"/>
  <c r="U32" i="23"/>
  <c r="U33" i="23" s="1"/>
  <c r="U35" i="23" s="1"/>
  <c r="U22" i="23"/>
  <c r="U23" i="23" s="1"/>
  <c r="U25" i="23" s="1"/>
  <c r="U42" i="23"/>
  <c r="U43" i="23" s="1"/>
  <c r="U45" i="23" s="1"/>
  <c r="K137" i="23"/>
  <c r="K138" i="23" s="1"/>
  <c r="K145" i="23" s="1"/>
  <c r="K146" i="23" s="1"/>
  <c r="K149" i="23"/>
  <c r="K151" i="23" s="1"/>
  <c r="K152" i="23" s="1"/>
  <c r="W68" i="23"/>
  <c r="W69" i="23" s="1"/>
  <c r="W71" i="23" s="1"/>
  <c r="V57" i="23"/>
  <c r="V58" i="23" s="1"/>
  <c r="V60" i="23" s="1"/>
  <c r="V125" i="23"/>
  <c r="W73" i="23"/>
  <c r="W74" i="23" s="1"/>
  <c r="W76" i="23" s="1"/>
  <c r="V78" i="23"/>
  <c r="V79" i="23" s="1"/>
  <c r="V81" i="23" s="1"/>
  <c r="V37" i="23"/>
  <c r="V38" i="23" s="1"/>
  <c r="V40" i="23" s="1"/>
  <c r="AC90" i="23"/>
  <c r="Y90" i="23"/>
  <c r="AE90" i="23"/>
  <c r="W90" i="23"/>
  <c r="W89" i="23" s="1"/>
  <c r="W91" i="23" s="1"/>
  <c r="AD90" i="23"/>
  <c r="AA90" i="23"/>
  <c r="C95" i="23"/>
  <c r="Z90" i="23"/>
  <c r="AF90" i="23"/>
  <c r="X90" i="23"/>
  <c r="AB90" i="23"/>
  <c r="U47" i="23"/>
  <c r="U48" i="23" s="1"/>
  <c r="U50" i="23" s="1"/>
  <c r="W83" i="23"/>
  <c r="W84" i="23" s="1"/>
  <c r="W86" i="23" s="1"/>
  <c r="K124" i="23"/>
  <c r="N136" i="23" s="1"/>
  <c r="K10" i="23"/>
  <c r="AD82" i="11" l="1"/>
  <c r="AC88" i="11"/>
  <c r="AC90" i="11" s="1"/>
  <c r="Z56" i="27"/>
  <c r="Z96" i="27"/>
  <c r="AA95" i="27"/>
  <c r="Z86" i="27"/>
  <c r="AA84" i="27"/>
  <c r="AA82" i="27"/>
  <c r="X83" i="23"/>
  <c r="X84" i="23" s="1"/>
  <c r="X86" i="23" s="1"/>
  <c r="W27" i="23"/>
  <c r="W28" i="23" s="1"/>
  <c r="W30" i="23" s="1"/>
  <c r="X73" i="23"/>
  <c r="X74" i="23" s="1"/>
  <c r="X76" i="23" s="1"/>
  <c r="W52" i="23"/>
  <c r="W53" i="23" s="1"/>
  <c r="W55" i="23" s="1"/>
  <c r="W62" i="23"/>
  <c r="W63" i="23" s="1"/>
  <c r="W65" i="23" s="1"/>
  <c r="V47" i="23"/>
  <c r="V48" i="23" s="1"/>
  <c r="V50" i="23" s="1"/>
  <c r="V22" i="23"/>
  <c r="V23" i="23" s="1"/>
  <c r="V25" i="23" s="1"/>
  <c r="V12" i="23"/>
  <c r="V13" i="23" s="1"/>
  <c r="V15" i="23" s="1"/>
  <c r="X88" i="23"/>
  <c r="X89" i="23" s="1"/>
  <c r="X91" i="23" s="1"/>
  <c r="W125" i="23"/>
  <c r="W78" i="23"/>
  <c r="W79" i="23" s="1"/>
  <c r="W81" i="23" s="1"/>
  <c r="W57" i="23"/>
  <c r="W58" i="23" s="1"/>
  <c r="W60" i="23" s="1"/>
  <c r="AC95" i="23"/>
  <c r="Y95" i="23"/>
  <c r="C101" i="23"/>
  <c r="AA95" i="23"/>
  <c r="Z95" i="23"/>
  <c r="AE95" i="23"/>
  <c r="AD95" i="23"/>
  <c r="AB95" i="23"/>
  <c r="X95" i="23"/>
  <c r="AF95" i="23"/>
  <c r="W37" i="23"/>
  <c r="W38" i="23" s="1"/>
  <c r="W40" i="23" s="1"/>
  <c r="X68" i="23"/>
  <c r="X69" i="23" s="1"/>
  <c r="X71" i="23" s="1"/>
  <c r="V42" i="23"/>
  <c r="V43" i="23" s="1"/>
  <c r="V45" i="23" s="1"/>
  <c r="V32" i="23"/>
  <c r="V33" i="23" s="1"/>
  <c r="V35" i="23" s="1"/>
  <c r="W17" i="23"/>
  <c r="W18" i="23" s="1"/>
  <c r="W20" i="23" s="1"/>
  <c r="K126" i="23"/>
  <c r="L7" i="23"/>
  <c r="AE82" i="11" l="1"/>
  <c r="AD88" i="11"/>
  <c r="AD90" i="11" s="1"/>
  <c r="AA56" i="27"/>
  <c r="AB82" i="27"/>
  <c r="AA86" i="27"/>
  <c r="AB84" i="27"/>
  <c r="AB95" i="27"/>
  <c r="AA96" i="27"/>
  <c r="W47" i="23"/>
  <c r="W48" i="23" s="1"/>
  <c r="W50" i="23" s="1"/>
  <c r="X37" i="23"/>
  <c r="X38" i="23" s="1"/>
  <c r="X40" i="23" s="1"/>
  <c r="W12" i="23"/>
  <c r="W13" i="23" s="1"/>
  <c r="W15" i="23" s="1"/>
  <c r="X62" i="23"/>
  <c r="X63" i="23" s="1"/>
  <c r="X65" i="23" s="1"/>
  <c r="Y88" i="23"/>
  <c r="Y89" i="23" s="1"/>
  <c r="Y91" i="23" s="1"/>
  <c r="Y73" i="23"/>
  <c r="Y74" i="23" s="1"/>
  <c r="Y76" i="23" s="1"/>
  <c r="W42" i="23"/>
  <c r="W43" i="23" s="1"/>
  <c r="W45" i="23" s="1"/>
  <c r="X78" i="23"/>
  <c r="X79" i="23" s="1"/>
  <c r="X81" i="23" s="1"/>
  <c r="X17" i="23"/>
  <c r="X18" i="23" s="1"/>
  <c r="X20" i="23" s="1"/>
  <c r="Y83" i="23"/>
  <c r="Y84" i="23" s="1"/>
  <c r="Y86" i="23" s="1"/>
  <c r="X94" i="23"/>
  <c r="X96" i="23" s="1"/>
  <c r="X125" i="23"/>
  <c r="W32" i="23"/>
  <c r="W33" i="23" s="1"/>
  <c r="W35" i="23" s="1"/>
  <c r="X52" i="23"/>
  <c r="X53" i="23" s="1"/>
  <c r="X55" i="23" s="1"/>
  <c r="X27" i="23"/>
  <c r="X28" i="23" s="1"/>
  <c r="X30" i="23" s="1"/>
  <c r="C107" i="23"/>
  <c r="AC101" i="23"/>
  <c r="Y101" i="23"/>
  <c r="AD101" i="23"/>
  <c r="AA101" i="23"/>
  <c r="AE101" i="23"/>
  <c r="Z101" i="23"/>
  <c r="AF101" i="23"/>
  <c r="AB101" i="23"/>
  <c r="X57" i="23"/>
  <c r="X58" i="23" s="1"/>
  <c r="X60" i="23" s="1"/>
  <c r="L123" i="23"/>
  <c r="L8" i="23"/>
  <c r="Y68" i="23"/>
  <c r="Y69" i="23" s="1"/>
  <c r="Y71" i="23" s="1"/>
  <c r="W22" i="23"/>
  <c r="W23" i="23" s="1"/>
  <c r="W25" i="23" s="1"/>
  <c r="AF82" i="11" l="1"/>
  <c r="AE88" i="11"/>
  <c r="AE90" i="11" s="1"/>
  <c r="AB56" i="27"/>
  <c r="AB86" i="27"/>
  <c r="AC84" i="27"/>
  <c r="AB96" i="27"/>
  <c r="AC95" i="27"/>
  <c r="AC82" i="27"/>
  <c r="X12" i="23"/>
  <c r="X13" i="23" s="1"/>
  <c r="X15" i="23" s="1"/>
  <c r="Y27" i="23"/>
  <c r="Y28" i="23" s="1"/>
  <c r="Y30" i="23" s="1"/>
  <c r="Y78" i="23"/>
  <c r="Y79" i="23" s="1"/>
  <c r="Y81" i="23" s="1"/>
  <c r="Y17" i="23"/>
  <c r="Y18" i="23" s="1"/>
  <c r="Y20" i="23" s="1"/>
  <c r="Y52" i="23"/>
  <c r="Y53" i="23" s="1"/>
  <c r="Y55" i="23" s="1"/>
  <c r="Z88" i="23"/>
  <c r="Z89" i="23" s="1"/>
  <c r="Z91" i="23" s="1"/>
  <c r="Z68" i="23"/>
  <c r="Z69" i="23" s="1"/>
  <c r="Z71" i="23" s="1"/>
  <c r="Z83" i="23"/>
  <c r="Z84" i="23" s="1"/>
  <c r="Z86" i="23" s="1"/>
  <c r="Y62" i="23"/>
  <c r="Y63" i="23" s="1"/>
  <c r="Y65" i="23" s="1"/>
  <c r="X47" i="23"/>
  <c r="X48" i="23" s="1"/>
  <c r="X50" i="23" s="1"/>
  <c r="Y57" i="23"/>
  <c r="Y58" i="23" s="1"/>
  <c r="Y60" i="23" s="1"/>
  <c r="X32" i="23"/>
  <c r="X33" i="23" s="1"/>
  <c r="X35" i="23" s="1"/>
  <c r="Z73" i="23"/>
  <c r="Z74" i="23" s="1"/>
  <c r="Z76" i="23" s="1"/>
  <c r="Y37" i="23"/>
  <c r="Y38" i="23" s="1"/>
  <c r="Y40" i="23" s="1"/>
  <c r="AC107" i="23"/>
  <c r="AA107" i="23"/>
  <c r="Z107" i="23"/>
  <c r="C113" i="23"/>
  <c r="AE107" i="23"/>
  <c r="AD107" i="23"/>
  <c r="AF107" i="23"/>
  <c r="AB107" i="23"/>
  <c r="L124" i="23"/>
  <c r="O136" i="23" s="1"/>
  <c r="L10" i="23"/>
  <c r="X42" i="23"/>
  <c r="X43" i="23" s="1"/>
  <c r="X45" i="23" s="1"/>
  <c r="X22" i="23"/>
  <c r="X23" i="23" s="1"/>
  <c r="X25" i="23" s="1"/>
  <c r="L137" i="23"/>
  <c r="L138" i="23" s="1"/>
  <c r="L145" i="23" s="1"/>
  <c r="L146" i="23" s="1"/>
  <c r="L149" i="23"/>
  <c r="L151" i="23" s="1"/>
  <c r="L152" i="23" s="1"/>
  <c r="Y100" i="23"/>
  <c r="Y102" i="23" s="1"/>
  <c r="Y125" i="23"/>
  <c r="Y93" i="23"/>
  <c r="Y94" i="23" s="1"/>
  <c r="Y96" i="23" s="1"/>
  <c r="AG82" i="11" l="1"/>
  <c r="AF88" i="11"/>
  <c r="AF90" i="11" s="1"/>
  <c r="AC56" i="27"/>
  <c r="AD95" i="27"/>
  <c r="AC96" i="27"/>
  <c r="AC86" i="27"/>
  <c r="AD84" i="27"/>
  <c r="AD82" i="27"/>
  <c r="Z17" i="23"/>
  <c r="Z18" i="23" s="1"/>
  <c r="Z20" i="23" s="1"/>
  <c r="Z62" i="23"/>
  <c r="Z63" i="23" s="1"/>
  <c r="Z65" i="23" s="1"/>
  <c r="AA88" i="23"/>
  <c r="AA89" i="23" s="1"/>
  <c r="AA91" i="23" s="1"/>
  <c r="Z78" i="23"/>
  <c r="Z79" i="23" s="1"/>
  <c r="Z81" i="23" s="1"/>
  <c r="Z57" i="23"/>
  <c r="Z58" i="23" s="1"/>
  <c r="Z60" i="23" s="1"/>
  <c r="AA83" i="23"/>
  <c r="AA84" i="23" s="1"/>
  <c r="AA86" i="23" s="1"/>
  <c r="Z27" i="23"/>
  <c r="Z28" i="23" s="1"/>
  <c r="Z30" i="23" s="1"/>
  <c r="AA73" i="23"/>
  <c r="AA74" i="23" s="1"/>
  <c r="AA76" i="23" s="1"/>
  <c r="Y12" i="23"/>
  <c r="Y13" i="23" s="1"/>
  <c r="Y15" i="23" s="1"/>
  <c r="Y47" i="23"/>
  <c r="Y48" i="23" s="1"/>
  <c r="Y50" i="23" s="1"/>
  <c r="Z99" i="23"/>
  <c r="Z100" i="23" s="1"/>
  <c r="Z102" i="23" s="1"/>
  <c r="Y22" i="23"/>
  <c r="Y23" i="23" s="1"/>
  <c r="Y25" i="23" s="1"/>
  <c r="Z106" i="23"/>
  <c r="Z108" i="23" s="1"/>
  <c r="Z125" i="23"/>
  <c r="L126" i="23"/>
  <c r="M7" i="23"/>
  <c r="C119" i="23"/>
  <c r="AC113" i="23"/>
  <c r="AF113" i="23"/>
  <c r="AB113" i="23"/>
  <c r="AD113" i="23"/>
  <c r="AA113" i="23"/>
  <c r="AA112" i="23" s="1"/>
  <c r="AA114" i="23" s="1"/>
  <c r="AE113" i="23"/>
  <c r="Y42" i="23"/>
  <c r="Y43" i="23" s="1"/>
  <c r="Y45" i="23" s="1"/>
  <c r="Z93" i="23"/>
  <c r="Z94" i="23" s="1"/>
  <c r="Z96" i="23" s="1"/>
  <c r="Z37" i="23"/>
  <c r="Z38" i="23" s="1"/>
  <c r="Z40" i="23" s="1"/>
  <c r="Y32" i="23"/>
  <c r="Y33" i="23" s="1"/>
  <c r="Y35" i="23" s="1"/>
  <c r="AA68" i="23"/>
  <c r="AA69" i="23" s="1"/>
  <c r="AA71" i="23" s="1"/>
  <c r="Z52" i="23"/>
  <c r="Z53" i="23" s="1"/>
  <c r="Z55" i="23" s="1"/>
  <c r="AH82" i="11" l="1"/>
  <c r="AG88" i="11"/>
  <c r="AG90" i="11" s="1"/>
  <c r="AD56" i="27"/>
  <c r="AE82" i="27"/>
  <c r="AD96" i="27"/>
  <c r="AE95" i="27"/>
  <c r="AE84" i="27"/>
  <c r="AD86" i="27"/>
  <c r="AA125" i="23"/>
  <c r="AB88" i="23"/>
  <c r="AB89" i="23" s="1"/>
  <c r="AB91" i="23" s="1"/>
  <c r="AA57" i="23"/>
  <c r="AA58" i="23" s="1"/>
  <c r="AA60" i="23" s="1"/>
  <c r="AA93" i="23"/>
  <c r="AA94" i="23" s="1"/>
  <c r="AA96" i="23" s="1"/>
  <c r="AA52" i="23"/>
  <c r="AA53" i="23" s="1"/>
  <c r="AA55" i="23" s="1"/>
  <c r="AB83" i="23"/>
  <c r="AB84" i="23" s="1"/>
  <c r="AB86" i="23" s="1"/>
  <c r="Z22" i="23"/>
  <c r="Z23" i="23" s="1"/>
  <c r="Z25" i="23" s="1"/>
  <c r="Z12" i="23"/>
  <c r="Z13" i="23" s="1"/>
  <c r="Z15" i="23" s="1"/>
  <c r="AA12" i="23" s="1"/>
  <c r="AA13" i="23" s="1"/>
  <c r="AA17" i="23"/>
  <c r="AA18" i="23" s="1"/>
  <c r="AA20" i="23" s="1"/>
  <c r="AB17" i="23" s="1"/>
  <c r="AB18" i="23" s="1"/>
  <c r="Z42" i="23"/>
  <c r="Z43" i="23" s="1"/>
  <c r="Z45" i="23" s="1"/>
  <c r="AA99" i="23"/>
  <c r="AA100" i="23" s="1"/>
  <c r="AA102" i="23" s="1"/>
  <c r="Z32" i="23"/>
  <c r="Z33" i="23" s="1"/>
  <c r="Z35" i="23" s="1"/>
  <c r="AB111" i="23"/>
  <c r="AA27" i="23"/>
  <c r="AA28" i="23" s="1"/>
  <c r="AA30" i="23" s="1"/>
  <c r="AA37" i="23"/>
  <c r="AA38" i="23" s="1"/>
  <c r="AA40" i="23" s="1"/>
  <c r="AA78" i="23"/>
  <c r="AA79" i="23" s="1"/>
  <c r="AA81" i="23" s="1"/>
  <c r="AB119" i="23"/>
  <c r="AD119" i="23"/>
  <c r="AD125" i="23" s="1"/>
  <c r="AC119" i="23"/>
  <c r="AE119" i="23"/>
  <c r="AE125" i="23" s="1"/>
  <c r="AF119" i="23"/>
  <c r="AB68" i="23"/>
  <c r="AB69" i="23" s="1"/>
  <c r="AB71" i="23" s="1"/>
  <c r="AB73" i="23"/>
  <c r="AB74" i="23" s="1"/>
  <c r="AB76" i="23" s="1"/>
  <c r="AA62" i="23"/>
  <c r="AA63" i="23" s="1"/>
  <c r="AA65" i="23" s="1"/>
  <c r="AB112" i="23"/>
  <c r="AB114" i="23" s="1"/>
  <c r="M123" i="23"/>
  <c r="M8" i="23"/>
  <c r="AA105" i="23"/>
  <c r="AA106" i="23" s="1"/>
  <c r="AA108" i="23" s="1"/>
  <c r="Z47" i="23"/>
  <c r="Z48" i="23" s="1"/>
  <c r="Z50" i="23" s="1"/>
  <c r="AI82" i="11" l="1"/>
  <c r="AH88" i="11"/>
  <c r="AH90" i="11" s="1"/>
  <c r="AE56" i="27"/>
  <c r="AE86" i="27"/>
  <c r="AF84" i="27"/>
  <c r="AF95" i="27"/>
  <c r="AE96" i="27"/>
  <c r="AF82" i="27"/>
  <c r="AC73" i="23"/>
  <c r="AC74" i="23" s="1"/>
  <c r="AC76" i="23" s="1"/>
  <c r="AA22" i="23"/>
  <c r="AA23" i="23" s="1"/>
  <c r="AA25" i="23" s="1"/>
  <c r="AB93" i="23"/>
  <c r="AB94" i="23" s="1"/>
  <c r="AB96" i="23" s="1"/>
  <c r="AC68" i="23"/>
  <c r="AC69" i="23" s="1"/>
  <c r="AC71" i="23" s="1"/>
  <c r="AA42" i="23"/>
  <c r="AA43" i="23" s="1"/>
  <c r="AA45" i="23" s="1"/>
  <c r="AC83" i="23"/>
  <c r="AC84" i="23" s="1"/>
  <c r="AC86" i="23" s="1"/>
  <c r="AB57" i="23"/>
  <c r="AB58" i="23" s="1"/>
  <c r="AB60" i="23" s="1"/>
  <c r="AC111" i="23"/>
  <c r="AC112" i="23" s="1"/>
  <c r="AC114" i="23" s="1"/>
  <c r="AA32" i="23"/>
  <c r="AA33" i="23" s="1"/>
  <c r="AA35" i="23" s="1"/>
  <c r="AC88" i="23"/>
  <c r="AC89" i="23" s="1"/>
  <c r="AC91" i="23" s="1"/>
  <c r="AB118" i="23"/>
  <c r="AB120" i="23" s="1"/>
  <c r="AB125" i="23"/>
  <c r="AB52" i="23"/>
  <c r="AB53" i="23" s="1"/>
  <c r="AB55" i="23" s="1"/>
  <c r="AB62" i="23"/>
  <c r="AB63" i="23" s="1"/>
  <c r="AB65" i="23" s="1"/>
  <c r="AB105" i="23"/>
  <c r="AB106" i="23" s="1"/>
  <c r="AB108" i="23" s="1"/>
  <c r="AB78" i="23"/>
  <c r="AB79" i="23" s="1"/>
  <c r="AB81" i="23" s="1"/>
  <c r="AB27" i="23"/>
  <c r="AB28" i="23" s="1"/>
  <c r="AB30" i="23" s="1"/>
  <c r="AB99" i="23"/>
  <c r="AB100" i="23" s="1"/>
  <c r="AB102" i="23" s="1"/>
  <c r="M124" i="23"/>
  <c r="P136" i="23" s="1"/>
  <c r="M10" i="23"/>
  <c r="AC125" i="23"/>
  <c r="AA47" i="23"/>
  <c r="AA48" i="23" s="1"/>
  <c r="AA50" i="23" s="1"/>
  <c r="M149" i="23"/>
  <c r="M137" i="23"/>
  <c r="M138" i="23" s="1"/>
  <c r="M145" i="23" s="1"/>
  <c r="M146" i="23" s="1"/>
  <c r="AB37" i="23"/>
  <c r="AB38" i="23" s="1"/>
  <c r="AB40" i="23" s="1"/>
  <c r="AF125" i="23"/>
  <c r="AJ82" i="11" l="1"/>
  <c r="AI88" i="11"/>
  <c r="AI90" i="11" s="1"/>
  <c r="AF56" i="27"/>
  <c r="AG82" i="27"/>
  <c r="AF96" i="27"/>
  <c r="AG95" i="27"/>
  <c r="AG84" i="27"/>
  <c r="AF86" i="27"/>
  <c r="AD88" i="23"/>
  <c r="AD89" i="23" s="1"/>
  <c r="AD91" i="23" s="1"/>
  <c r="AC78" i="23"/>
  <c r="AC79" i="23" s="1"/>
  <c r="AC81" i="23" s="1"/>
  <c r="AB22" i="23"/>
  <c r="AB23" i="23" s="1"/>
  <c r="AB25" i="23" s="1"/>
  <c r="AC22" i="23" s="1"/>
  <c r="AC23" i="23" s="1"/>
  <c r="AC25" i="23" s="1"/>
  <c r="AC37" i="23"/>
  <c r="AC38" i="23" s="1"/>
  <c r="AC40" i="23" s="1"/>
  <c r="AC105" i="23"/>
  <c r="AC106" i="23" s="1"/>
  <c r="AC108" i="23" s="1"/>
  <c r="AB32" i="23"/>
  <c r="AB33" i="23" s="1"/>
  <c r="AB35" i="23" s="1"/>
  <c r="AD68" i="23"/>
  <c r="AD69" i="23" s="1"/>
  <c r="AD71" i="23" s="1"/>
  <c r="AD73" i="23"/>
  <c r="AD74" i="23" s="1"/>
  <c r="AD76" i="23" s="1"/>
  <c r="AC27" i="23"/>
  <c r="AC28" i="23" s="1"/>
  <c r="AC30" i="23" s="1"/>
  <c r="AB47" i="23"/>
  <c r="AB48" i="23" s="1"/>
  <c r="AB50" i="23" s="1"/>
  <c r="AC99" i="23"/>
  <c r="AC100" i="23" s="1"/>
  <c r="AC102" i="23" s="1"/>
  <c r="AC62" i="23"/>
  <c r="AC63" i="23" s="1"/>
  <c r="AC65" i="23" s="1"/>
  <c r="AD83" i="23"/>
  <c r="AD84" i="23" s="1"/>
  <c r="AD86" i="23" s="1"/>
  <c r="AC57" i="23"/>
  <c r="AC58" i="23" s="1"/>
  <c r="AC60" i="23" s="1"/>
  <c r="AB42" i="23"/>
  <c r="AB43" i="23" s="1"/>
  <c r="AB45" i="23" s="1"/>
  <c r="AC93" i="23"/>
  <c r="AC94" i="23" s="1"/>
  <c r="AC96" i="23" s="1"/>
  <c r="AC52" i="23"/>
  <c r="AC53" i="23" s="1"/>
  <c r="AC55" i="23" s="1"/>
  <c r="M126" i="23"/>
  <c r="N7" i="23"/>
  <c r="AD111" i="23"/>
  <c r="AD112" i="23" s="1"/>
  <c r="AD114" i="23" s="1"/>
  <c r="AA123" i="23"/>
  <c r="AC117" i="23"/>
  <c r="AC118" i="23" s="1"/>
  <c r="AC120" i="23" s="1"/>
  <c r="AK82" i="11" l="1"/>
  <c r="AJ88" i="11"/>
  <c r="AJ90" i="11" s="1"/>
  <c r="AG56" i="27"/>
  <c r="AH95" i="27"/>
  <c r="AG96" i="27"/>
  <c r="AG86" i="27"/>
  <c r="AH84" i="27"/>
  <c r="AH82" i="27"/>
  <c r="AC42" i="23"/>
  <c r="AC43" i="23" s="1"/>
  <c r="AC45" i="23" s="1"/>
  <c r="AD27" i="23"/>
  <c r="AE73" i="23"/>
  <c r="AE74" i="23" s="1"/>
  <c r="AE76" i="23" s="1"/>
  <c r="AE111" i="23"/>
  <c r="AE112" i="23" s="1"/>
  <c r="AE114" i="23" s="1"/>
  <c r="AD52" i="23"/>
  <c r="AD53" i="23" s="1"/>
  <c r="AD55" i="23" s="1"/>
  <c r="AE68" i="23"/>
  <c r="AE69" i="23" s="1"/>
  <c r="AE71" i="23" s="1"/>
  <c r="AD62" i="23"/>
  <c r="AD63" i="23" s="1"/>
  <c r="AD65" i="23" s="1"/>
  <c r="AD105" i="23"/>
  <c r="AD106" i="23" s="1"/>
  <c r="AD108" i="23" s="1"/>
  <c r="AD93" i="23"/>
  <c r="AD94" i="23" s="1"/>
  <c r="AD96" i="23" s="1"/>
  <c r="AE83" i="23"/>
  <c r="AE84" i="23" s="1"/>
  <c r="AE86" i="23" s="1"/>
  <c r="AC47" i="23"/>
  <c r="AC48" i="23" s="1"/>
  <c r="AC50" i="23" s="1"/>
  <c r="AC32" i="23"/>
  <c r="AC33" i="23" s="1"/>
  <c r="AC35" i="23" s="1"/>
  <c r="AE88" i="23"/>
  <c r="AE89" i="23" s="1"/>
  <c r="AE91" i="23" s="1"/>
  <c r="AD117" i="23"/>
  <c r="AD118" i="23" s="1"/>
  <c r="AD120" i="23" s="1"/>
  <c r="N123" i="23"/>
  <c r="N8" i="23"/>
  <c r="AD57" i="23"/>
  <c r="AD58" i="23" s="1"/>
  <c r="AD60" i="23" s="1"/>
  <c r="AD78" i="23"/>
  <c r="AD79" i="23" s="1"/>
  <c r="AD81" i="23" s="1"/>
  <c r="AA124" i="23"/>
  <c r="AD136" i="23" s="1"/>
  <c r="AA15" i="23"/>
  <c r="AA126" i="23" s="1"/>
  <c r="AB124" i="23"/>
  <c r="AE136" i="23" s="1"/>
  <c r="AB20" i="23"/>
  <c r="AB126" i="23" s="1"/>
  <c r="AD37" i="23"/>
  <c r="AD38" i="23" s="1"/>
  <c r="AD40" i="23" s="1"/>
  <c r="AA137" i="23"/>
  <c r="AA149" i="23"/>
  <c r="AB123" i="23"/>
  <c r="AD99" i="23"/>
  <c r="AD100" i="23" s="1"/>
  <c r="AD102" i="23" s="1"/>
  <c r="AL82" i="11" l="1"/>
  <c r="AK88" i="11"/>
  <c r="AK90" i="11" s="1"/>
  <c r="AH56" i="27"/>
  <c r="AH86" i="27"/>
  <c r="AI84" i="27"/>
  <c r="AI82" i="27"/>
  <c r="AH96" i="27"/>
  <c r="AI95" i="27"/>
  <c r="AE57" i="23"/>
  <c r="AE58" i="23" s="1"/>
  <c r="AE60" i="23" s="1"/>
  <c r="AD42" i="23"/>
  <c r="AD43" i="23" s="1"/>
  <c r="AD45" i="23" s="1"/>
  <c r="AE37" i="23"/>
  <c r="AE38" i="23" s="1"/>
  <c r="AE40" i="23" s="1"/>
  <c r="AF111" i="23"/>
  <c r="AF112" i="23" s="1"/>
  <c r="AF114" i="23" s="1"/>
  <c r="AE78" i="23"/>
  <c r="AE79" i="23" s="1"/>
  <c r="AE81" i="23" s="1"/>
  <c r="AE117" i="23"/>
  <c r="AE118" i="23" s="1"/>
  <c r="AE120" i="23" s="1"/>
  <c r="AF73" i="23"/>
  <c r="AF74" i="23" s="1"/>
  <c r="AF76" i="23" s="1"/>
  <c r="AD32" i="23"/>
  <c r="AD33" i="23" s="1"/>
  <c r="AD35" i="23" s="1"/>
  <c r="AE105" i="23"/>
  <c r="AE106" i="23" s="1"/>
  <c r="AE108" i="23" s="1"/>
  <c r="AF68" i="23"/>
  <c r="AF69" i="23" s="1"/>
  <c r="AF71" i="23" s="1"/>
  <c r="AB137" i="23"/>
  <c r="AB149" i="23"/>
  <c r="AD28" i="23"/>
  <c r="AF83" i="23"/>
  <c r="AF84" i="23" s="1"/>
  <c r="AF86" i="23" s="1"/>
  <c r="AC123" i="23"/>
  <c r="N124" i="23"/>
  <c r="Q136" i="23" s="1"/>
  <c r="N10" i="23"/>
  <c r="AE99" i="23"/>
  <c r="AE100" i="23" s="1"/>
  <c r="AE102" i="23" s="1"/>
  <c r="N149" i="23"/>
  <c r="N137" i="23"/>
  <c r="N138" i="23" s="1"/>
  <c r="N145" i="23" s="1"/>
  <c r="N146" i="23" s="1"/>
  <c r="AF88" i="23"/>
  <c r="AF89" i="23" s="1"/>
  <c r="AF91" i="23" s="1"/>
  <c r="AD47" i="23"/>
  <c r="AD48" i="23" s="1"/>
  <c r="AD50" i="23" s="1"/>
  <c r="AE93" i="23"/>
  <c r="AE94" i="23" s="1"/>
  <c r="AE96" i="23" s="1"/>
  <c r="AE62" i="23"/>
  <c r="AE63" i="23" s="1"/>
  <c r="AE65" i="23" s="1"/>
  <c r="AE52" i="23"/>
  <c r="AE53" i="23" s="1"/>
  <c r="AE55" i="23" s="1"/>
  <c r="AL88" i="11" l="1"/>
  <c r="AL90" i="11" s="1"/>
  <c r="AI56" i="27"/>
  <c r="AJ95" i="27"/>
  <c r="AI96" i="27"/>
  <c r="AJ82" i="27"/>
  <c r="AI86" i="27"/>
  <c r="AJ84" i="27"/>
  <c r="AF52" i="23"/>
  <c r="AF53" i="23" s="1"/>
  <c r="AF55" i="23" s="1"/>
  <c r="AE47" i="23"/>
  <c r="AE48" i="23" s="1"/>
  <c r="AE50" i="23" s="1"/>
  <c r="AF117" i="23"/>
  <c r="AF118" i="23" s="1"/>
  <c r="AF120" i="23" s="1"/>
  <c r="AF105" i="23"/>
  <c r="AF106" i="23" s="1"/>
  <c r="AF108" i="23" s="1"/>
  <c r="AF78" i="23"/>
  <c r="AF79" i="23" s="1"/>
  <c r="AF81" i="23" s="1"/>
  <c r="AF37" i="23"/>
  <c r="AF38" i="23" s="1"/>
  <c r="AF40" i="23" s="1"/>
  <c r="AF99" i="23"/>
  <c r="AF100" i="23" s="1"/>
  <c r="AF102" i="23" s="1"/>
  <c r="AF57" i="23"/>
  <c r="AF58" i="23" s="1"/>
  <c r="AF60" i="23" s="1"/>
  <c r="AF93" i="23"/>
  <c r="AF94" i="23" s="1"/>
  <c r="AF96" i="23" s="1"/>
  <c r="AC124" i="23"/>
  <c r="AF136" i="23" s="1"/>
  <c r="AC126" i="23"/>
  <c r="AE32" i="23"/>
  <c r="AF62" i="23"/>
  <c r="AF63" i="23" s="1"/>
  <c r="AF65" i="23" s="1"/>
  <c r="AC149" i="23"/>
  <c r="AC137" i="23"/>
  <c r="AD123" i="23"/>
  <c r="AE42" i="23"/>
  <c r="AE43" i="23" s="1"/>
  <c r="AE45" i="23" s="1"/>
  <c r="N126" i="23"/>
  <c r="O7" i="23"/>
  <c r="AD124" i="23"/>
  <c r="AD30" i="23"/>
  <c r="AD126" i="23" s="1"/>
  <c r="AJ56" i="27" l="1"/>
  <c r="AJ96" i="27"/>
  <c r="AK95" i="27"/>
  <c r="AJ86" i="27"/>
  <c r="AK84" i="27"/>
  <c r="AK82" i="27"/>
  <c r="AF47" i="23"/>
  <c r="AF48" i="23" s="1"/>
  <c r="AF50" i="23" s="1"/>
  <c r="AD149" i="23"/>
  <c r="AD137" i="23"/>
  <c r="AD138" i="23" s="1"/>
  <c r="AD145" i="23" s="1"/>
  <c r="AD146" i="23" s="1"/>
  <c r="O123" i="23"/>
  <c r="O8" i="23"/>
  <c r="AE123" i="23"/>
  <c r="AE33" i="23"/>
  <c r="AF42" i="23"/>
  <c r="AF43" i="23" s="1"/>
  <c r="AF45" i="23" s="1"/>
  <c r="AK56" i="27" l="1"/>
  <c r="AL95" i="27"/>
  <c r="AL96" i="27" s="1"/>
  <c r="AK96" i="27"/>
  <c r="AK86" i="27"/>
  <c r="AL84" i="27"/>
  <c r="AL86" i="27" s="1"/>
  <c r="AL82" i="27"/>
  <c r="O124" i="23"/>
  <c r="O10" i="23"/>
  <c r="AE124" i="23"/>
  <c r="AE35" i="23"/>
  <c r="O149" i="23"/>
  <c r="O137" i="23"/>
  <c r="O138" i="23" s="1"/>
  <c r="O145" i="23" s="1"/>
  <c r="O146" i="23" s="1"/>
  <c r="AE137" i="23"/>
  <c r="AE138" i="23" s="1"/>
  <c r="AE145" i="23" s="1"/>
  <c r="AE146" i="23" s="1"/>
  <c r="AE149" i="23"/>
  <c r="C99" i="27" l="1"/>
  <c r="C100" i="27"/>
  <c r="AL56" i="27"/>
  <c r="AE126" i="23"/>
  <c r="AF32" i="23"/>
  <c r="O126" i="23"/>
  <c r="P7" i="23"/>
  <c r="R136" i="23"/>
  <c r="AF123" i="23" l="1"/>
  <c r="AF33" i="23"/>
  <c r="P123" i="23"/>
  <c r="P8" i="23"/>
  <c r="P137" i="23" l="1"/>
  <c r="P138" i="23" s="1"/>
  <c r="P145" i="23" s="1"/>
  <c r="P146" i="23" s="1"/>
  <c r="P149" i="23"/>
  <c r="P124" i="23"/>
  <c r="P10" i="23"/>
  <c r="AF124" i="23"/>
  <c r="AF35" i="23"/>
  <c r="AF126" i="23" s="1"/>
  <c r="AF137" i="23"/>
  <c r="AF138" i="23" s="1"/>
  <c r="AF145" i="23" s="1"/>
  <c r="AF146" i="23" s="1"/>
  <c r="AF149" i="23"/>
  <c r="S136" i="23" l="1"/>
  <c r="P126" i="23"/>
  <c r="Q7" i="23"/>
  <c r="Q123" i="23" l="1"/>
  <c r="Q8" i="23"/>
  <c r="Q149" i="23" l="1"/>
  <c r="Q137" i="23"/>
  <c r="Q138" i="23" s="1"/>
  <c r="Q145" i="23" s="1"/>
  <c r="Q146" i="23" s="1"/>
  <c r="Q124" i="23"/>
  <c r="Q10" i="23"/>
  <c r="T136" i="23" l="1"/>
  <c r="Q126" i="23"/>
  <c r="R7" i="23"/>
  <c r="R123" i="23" l="1"/>
  <c r="R8" i="23"/>
  <c r="R124" i="23" l="1"/>
  <c r="U136" i="23" s="1"/>
  <c r="R10" i="23"/>
  <c r="R137" i="23"/>
  <c r="R138" i="23" s="1"/>
  <c r="R145" i="23" s="1"/>
  <c r="R146" i="23" s="1"/>
  <c r="R149" i="23"/>
  <c r="R126" i="23" l="1"/>
  <c r="S7" i="23"/>
  <c r="S123" i="23" l="1"/>
  <c r="S8" i="23"/>
  <c r="S124" i="23" l="1"/>
  <c r="V136" i="23" s="1"/>
  <c r="S10" i="23"/>
  <c r="S149" i="23"/>
  <c r="S137" i="23"/>
  <c r="S138" i="23" s="1"/>
  <c r="S145" i="23" s="1"/>
  <c r="S146" i="23" s="1"/>
  <c r="S126" i="23" l="1"/>
  <c r="T7" i="23"/>
  <c r="T123" i="23" l="1"/>
  <c r="T8" i="23"/>
  <c r="T124" i="23" l="1"/>
  <c r="W136" i="23" s="1"/>
  <c r="T10" i="23"/>
  <c r="T137" i="23"/>
  <c r="T138" i="23" s="1"/>
  <c r="T145" i="23" s="1"/>
  <c r="T146" i="23" s="1"/>
  <c r="T149" i="23"/>
  <c r="T126" i="23" l="1"/>
  <c r="U7" i="23"/>
  <c r="U8" i="23" l="1"/>
  <c r="U123" i="23"/>
  <c r="U149" i="23" l="1"/>
  <c r="U137" i="23"/>
  <c r="U138" i="23" s="1"/>
  <c r="U145" i="23" s="1"/>
  <c r="U146" i="23" s="1"/>
  <c r="U124" i="23"/>
  <c r="X136" i="23" s="1"/>
  <c r="U10" i="23"/>
  <c r="U126" i="23" l="1"/>
  <c r="V7" i="23"/>
  <c r="V123" i="23" l="1"/>
  <c r="V8" i="23"/>
  <c r="V124" i="23" l="1"/>
  <c r="Y136" i="23" s="1"/>
  <c r="V10" i="23"/>
  <c r="V137" i="23"/>
  <c r="V138" i="23" s="1"/>
  <c r="V145" i="23" s="1"/>
  <c r="V146" i="23" s="1"/>
  <c r="V149" i="23"/>
  <c r="V126" i="23" l="1"/>
  <c r="W7" i="23"/>
  <c r="W123" i="23" l="1"/>
  <c r="W8" i="23"/>
  <c r="W124" i="23" l="1"/>
  <c r="Z136" i="23" s="1"/>
  <c r="W10" i="23"/>
  <c r="W137" i="23"/>
  <c r="W138" i="23" s="1"/>
  <c r="W145" i="23" s="1"/>
  <c r="W146" i="23" s="1"/>
  <c r="W149" i="23"/>
  <c r="W126" i="23" l="1"/>
  <c r="X7" i="23"/>
  <c r="X123" i="23" l="1"/>
  <c r="X8" i="23"/>
  <c r="X124" i="23" l="1"/>
  <c r="AA136" i="23" s="1"/>
  <c r="AA138" i="23" s="1"/>
  <c r="AA145" i="23" s="1"/>
  <c r="AA146" i="23" s="1"/>
  <c r="X10" i="23"/>
  <c r="X149" i="23"/>
  <c r="X137" i="23"/>
  <c r="X138" i="23" s="1"/>
  <c r="X145" i="23" s="1"/>
  <c r="X146" i="23" s="1"/>
  <c r="X126" i="23" l="1"/>
  <c r="Y7" i="23"/>
  <c r="Y123" i="23" l="1"/>
  <c r="Y8" i="23"/>
  <c r="Y124" i="23" l="1"/>
  <c r="AB136" i="23" s="1"/>
  <c r="AB138" i="23" s="1"/>
  <c r="AB145" i="23" s="1"/>
  <c r="AB146" i="23" s="1"/>
  <c r="Y10" i="23"/>
  <c r="Y149" i="23"/>
  <c r="Y137" i="23"/>
  <c r="Y138" i="23" s="1"/>
  <c r="Y145" i="23" s="1"/>
  <c r="Y146" i="23" s="1"/>
  <c r="Y126" i="23" l="1"/>
  <c r="Z123" i="23" l="1"/>
  <c r="Z124" i="23" l="1"/>
  <c r="Z10" i="23"/>
  <c r="Z126" i="23" s="1"/>
  <c r="Z149" i="23"/>
  <c r="Z137" i="23"/>
  <c r="Z138" i="23" s="1"/>
  <c r="Z145" i="23" s="1"/>
  <c r="Z146" i="23" s="1"/>
  <c r="AC136" i="23" l="1"/>
  <c r="AC138" i="23" s="1"/>
  <c r="AC145" i="23" s="1"/>
  <c r="AC146" i="23" s="1"/>
  <c r="M150" i="23"/>
  <c r="M151" i="23" l="1"/>
  <c r="M152" i="23" s="1"/>
  <c r="N150" i="23"/>
  <c r="N151" i="23" l="1"/>
  <c r="N152" i="23" s="1"/>
  <c r="O150" i="23"/>
  <c r="O151" i="23" l="1"/>
  <c r="O152" i="23" s="1"/>
  <c r="P150" i="23"/>
  <c r="P151" i="23" l="1"/>
  <c r="P152" i="23" s="1"/>
  <c r="Q150" i="23"/>
  <c r="R150" i="23" l="1"/>
  <c r="Q151" i="23"/>
  <c r="Q152" i="23" s="1"/>
  <c r="S150" i="23" l="1"/>
  <c r="R151" i="23"/>
  <c r="R152" i="23" s="1"/>
  <c r="S151" i="23" l="1"/>
  <c r="S152" i="23" s="1"/>
  <c r="T150" i="23"/>
  <c r="T151" i="23" l="1"/>
  <c r="T152" i="23" s="1"/>
  <c r="U150" i="23"/>
  <c r="U151" i="23" l="1"/>
  <c r="U152" i="23" s="1"/>
  <c r="V150" i="23"/>
  <c r="W150" i="23" l="1"/>
  <c r="V151" i="23"/>
  <c r="V152" i="23" s="1"/>
  <c r="W151" i="23" l="1"/>
  <c r="W152" i="23" s="1"/>
  <c r="X150" i="23"/>
  <c r="X151" i="23" l="1"/>
  <c r="X152" i="23" s="1"/>
  <c r="Y150" i="23"/>
  <c r="Y151" i="23" l="1"/>
  <c r="Y152" i="23" s="1"/>
  <c r="Z150" i="23"/>
  <c r="Z151" i="23" l="1"/>
  <c r="Z152" i="23" s="1"/>
  <c r="AA150" i="23"/>
  <c r="AA151" i="23" l="1"/>
  <c r="AA152" i="23" s="1"/>
  <c r="AB150" i="23"/>
  <c r="AC150" i="23" l="1"/>
  <c r="AB151" i="23"/>
  <c r="AB152" i="23" s="1"/>
  <c r="AC151" i="23" l="1"/>
  <c r="AC152" i="23" s="1"/>
  <c r="AD150" i="23"/>
  <c r="AD151" i="23" l="1"/>
  <c r="AD152" i="23" s="1"/>
  <c r="AE150" i="23"/>
  <c r="AE151" i="23" l="1"/>
  <c r="AE152" i="23" s="1"/>
  <c r="AF150" i="23"/>
  <c r="AF151" i="23" l="1"/>
  <c r="AF152" i="23" s="1"/>
  <c r="AG154" i="23"/>
  <c r="F30" i="16" l="1"/>
  <c r="I84" i="11" l="1"/>
  <c r="I86" i="11" s="1"/>
  <c r="I8" i="18"/>
  <c r="J84" i="11" l="1"/>
  <c r="J86" i="11" s="1"/>
  <c r="K81" i="11"/>
  <c r="G37" i="19"/>
  <c r="G38" i="19"/>
  <c r="G36" i="19"/>
  <c r="H36" i="19" s="1"/>
  <c r="I36" i="19" s="1"/>
  <c r="J36" i="19" s="1"/>
  <c r="K36" i="19" s="1"/>
  <c r="L36" i="19" s="1"/>
  <c r="M36" i="19" s="1"/>
  <c r="N36" i="19" s="1"/>
  <c r="O36" i="19" s="1"/>
  <c r="P36" i="19" s="1"/>
  <c r="Q36" i="19" s="1"/>
  <c r="R36" i="19" s="1"/>
  <c r="S36" i="19" s="1"/>
  <c r="T36" i="19" s="1"/>
  <c r="U36" i="19" s="1"/>
  <c r="V36" i="19" s="1"/>
  <c r="W36" i="19" s="1"/>
  <c r="X36" i="19" s="1"/>
  <c r="Y36" i="19" s="1"/>
  <c r="Z36" i="19" s="1"/>
  <c r="AA36" i="19" s="1"/>
  <c r="AB36" i="19" s="1"/>
  <c r="AC36" i="19" s="1"/>
  <c r="AD36" i="19" s="1"/>
  <c r="AE36" i="19" s="1"/>
  <c r="AF36" i="19" s="1"/>
  <c r="AG36" i="19" s="1"/>
  <c r="AH36" i="19" s="1"/>
  <c r="AI36" i="19" s="1"/>
  <c r="AJ36" i="19" s="1"/>
  <c r="AK36" i="19" s="1"/>
  <c r="AL36" i="19" s="1"/>
  <c r="AM36" i="19" s="1"/>
  <c r="AN36" i="19" s="1"/>
  <c r="AO36" i="19" s="1"/>
  <c r="J93" i="11"/>
  <c r="J94" i="11" s="1"/>
  <c r="AG149" i="12"/>
  <c r="AH149" i="12"/>
  <c r="AI149" i="12" s="1"/>
  <c r="AG150" i="12"/>
  <c r="AH150" i="12"/>
  <c r="AI150" i="12" s="1"/>
  <c r="AG151" i="12"/>
  <c r="AH151" i="12"/>
  <c r="AI151" i="12" s="1"/>
  <c r="AG152" i="12"/>
  <c r="AH152" i="12"/>
  <c r="AI152" i="12" s="1"/>
  <c r="AG153" i="12"/>
  <c r="AH153" i="12"/>
  <c r="AI153" i="12" s="1"/>
  <c r="AG154" i="12"/>
  <c r="AH154" i="12"/>
  <c r="AI154" i="12" s="1"/>
  <c r="AG155" i="12"/>
  <c r="AH155" i="12"/>
  <c r="AI155" i="12" s="1"/>
  <c r="AG156" i="12"/>
  <c r="AH156" i="12"/>
  <c r="AI156" i="12" s="1"/>
  <c r="AG157" i="12"/>
  <c r="AH157" i="12"/>
  <c r="AI157" i="12" s="1"/>
  <c r="AG158" i="12"/>
  <c r="AH158" i="12"/>
  <c r="AI158" i="12" s="1"/>
  <c r="AG159" i="12"/>
  <c r="AE59" i="11"/>
  <c r="AC59" i="11"/>
  <c r="AD59" i="11"/>
  <c r="AF59" i="11"/>
  <c r="AC60" i="11"/>
  <c r="AD60" i="11"/>
  <c r="AE60" i="11"/>
  <c r="AF60" i="11"/>
  <c r="AC61" i="11"/>
  <c r="AD61" i="11"/>
  <c r="AE61" i="11"/>
  <c r="AF61" i="11"/>
  <c r="AC62" i="11"/>
  <c r="AD62" i="11"/>
  <c r="AE62" i="11"/>
  <c r="AF62" i="11"/>
  <c r="AC63" i="11"/>
  <c r="AD63" i="11"/>
  <c r="AE63" i="11"/>
  <c r="AF63" i="11"/>
  <c r="AC64" i="11"/>
  <c r="AD64" i="11"/>
  <c r="AE64" i="11"/>
  <c r="AF64" i="11"/>
  <c r="AC65" i="11"/>
  <c r="AD65" i="11"/>
  <c r="AE65" i="11"/>
  <c r="AF65" i="11"/>
  <c r="AC66" i="11"/>
  <c r="AD66" i="11"/>
  <c r="AE66" i="11"/>
  <c r="AF66" i="11"/>
  <c r="AC67" i="11"/>
  <c r="AD67" i="11"/>
  <c r="AE67" i="11"/>
  <c r="AF67" i="11"/>
  <c r="AC68" i="11"/>
  <c r="AD68" i="11"/>
  <c r="AE68" i="11"/>
  <c r="AF68" i="11"/>
  <c r="AK5" i="13"/>
  <c r="AK6" i="13"/>
  <c r="AK7" i="13"/>
  <c r="AK8" i="13"/>
  <c r="AK9" i="13"/>
  <c r="AK10" i="13"/>
  <c r="AK11" i="13"/>
  <c r="AK12" i="13"/>
  <c r="AK13" i="13"/>
  <c r="AK14" i="13"/>
  <c r="AK17" i="13"/>
  <c r="AK29" i="13" s="1"/>
  <c r="AK18" i="13"/>
  <c r="AK30" i="13" s="1"/>
  <c r="AK19" i="13"/>
  <c r="AK20" i="13"/>
  <c r="AK21" i="13"/>
  <c r="AK33" i="13" s="1"/>
  <c r="AK22" i="13"/>
  <c r="AK34" i="13" s="1"/>
  <c r="AK23" i="13"/>
  <c r="AK24" i="13"/>
  <c r="AK25" i="13"/>
  <c r="AK37" i="13" s="1"/>
  <c r="AK26" i="13"/>
  <c r="AK38" i="13" s="1"/>
  <c r="AK31" i="13"/>
  <c r="AK32" i="13"/>
  <c r="AK35" i="13"/>
  <c r="AK36" i="13"/>
  <c r="AB5" i="13"/>
  <c r="AC5" i="13" s="1"/>
  <c r="AD5" i="13" s="1"/>
  <c r="AB6" i="13"/>
  <c r="AC6" i="13" s="1"/>
  <c r="AB7" i="13"/>
  <c r="AC7" i="13"/>
  <c r="AD7" i="13" s="1"/>
  <c r="AB8" i="13"/>
  <c r="AC8" i="13" s="1"/>
  <c r="AB9" i="13"/>
  <c r="AC9" i="13" s="1"/>
  <c r="AD9" i="13" s="1"/>
  <c r="AB10" i="13"/>
  <c r="AC10" i="13" s="1"/>
  <c r="AB11" i="13"/>
  <c r="AC11" i="13"/>
  <c r="AD11" i="13" s="1"/>
  <c r="AB12" i="13"/>
  <c r="AC12" i="13" s="1"/>
  <c r="AB13" i="13"/>
  <c r="AC13" i="13" s="1"/>
  <c r="AD13" i="13" s="1"/>
  <c r="AB14" i="13"/>
  <c r="AC14" i="13" s="1"/>
  <c r="AB17" i="13"/>
  <c r="AC17" i="13"/>
  <c r="AC29" i="13" s="1"/>
  <c r="AD17" i="13"/>
  <c r="AE17" i="13"/>
  <c r="AF17" i="13"/>
  <c r="AG17" i="13"/>
  <c r="AH17" i="13"/>
  <c r="AI17" i="13"/>
  <c r="AJ17" i="13"/>
  <c r="AB18" i="13"/>
  <c r="AB30" i="13" s="1"/>
  <c r="AC18" i="13"/>
  <c r="AD18" i="13"/>
  <c r="AE18" i="13"/>
  <c r="AF18" i="13"/>
  <c r="AG18" i="13"/>
  <c r="AH18" i="13"/>
  <c r="AI18" i="13"/>
  <c r="AJ18" i="13"/>
  <c r="AB19" i="13"/>
  <c r="AC19" i="13"/>
  <c r="AD19" i="13"/>
  <c r="AE19" i="13"/>
  <c r="AF19" i="13"/>
  <c r="AG19" i="13"/>
  <c r="AH19" i="13"/>
  <c r="AI19" i="13"/>
  <c r="AJ19" i="13"/>
  <c r="AB20" i="13"/>
  <c r="AC20" i="13"/>
  <c r="AD20" i="13"/>
  <c r="AE20" i="13"/>
  <c r="AF20" i="13"/>
  <c r="AG20" i="13"/>
  <c r="AH20" i="13"/>
  <c r="AI20" i="13"/>
  <c r="AJ20" i="13"/>
  <c r="AB21" i="13"/>
  <c r="AC21" i="13"/>
  <c r="AC33" i="13" s="1"/>
  <c r="AD21" i="13"/>
  <c r="AE21" i="13"/>
  <c r="AF21" i="13"/>
  <c r="AG21" i="13"/>
  <c r="AH21" i="13"/>
  <c r="AI21" i="13"/>
  <c r="AJ21" i="13"/>
  <c r="AB22" i="13"/>
  <c r="AB34" i="13" s="1"/>
  <c r="AC22" i="13"/>
  <c r="AD22" i="13"/>
  <c r="AE22" i="13"/>
  <c r="AF22" i="13"/>
  <c r="AG22" i="13"/>
  <c r="AH22" i="13"/>
  <c r="AI22" i="13"/>
  <c r="AJ22" i="13"/>
  <c r="AB23" i="13"/>
  <c r="AC23" i="13"/>
  <c r="AD23" i="13"/>
  <c r="AE23" i="13"/>
  <c r="AF23" i="13"/>
  <c r="AG23" i="13"/>
  <c r="AH23" i="13"/>
  <c r="AI23" i="13"/>
  <c r="AJ23" i="13"/>
  <c r="AB24" i="13"/>
  <c r="AC24" i="13"/>
  <c r="AD24" i="13"/>
  <c r="AE24" i="13"/>
  <c r="AF24" i="13"/>
  <c r="AG24" i="13"/>
  <c r="AH24" i="13"/>
  <c r="AI24" i="13"/>
  <c r="AJ24" i="13"/>
  <c r="AB25" i="13"/>
  <c r="AC25" i="13"/>
  <c r="AC37" i="13" s="1"/>
  <c r="AD25" i="13"/>
  <c r="AE25" i="13"/>
  <c r="AF25" i="13"/>
  <c r="AG25" i="13"/>
  <c r="AH25" i="13"/>
  <c r="AI25" i="13"/>
  <c r="AJ25" i="13"/>
  <c r="AB26" i="13"/>
  <c r="AB38" i="13" s="1"/>
  <c r="AC26" i="13"/>
  <c r="AD26" i="13"/>
  <c r="AE26" i="13"/>
  <c r="AF26" i="13"/>
  <c r="AG26" i="13"/>
  <c r="AH26" i="13"/>
  <c r="AI26" i="13"/>
  <c r="AJ26" i="13"/>
  <c r="AB29" i="13"/>
  <c r="AB31" i="13"/>
  <c r="AC31" i="13"/>
  <c r="AB32" i="13"/>
  <c r="AB33" i="13"/>
  <c r="AB35" i="13"/>
  <c r="AC35" i="13"/>
  <c r="AB36" i="13"/>
  <c r="AB37" i="13"/>
  <c r="I69" i="11"/>
  <c r="J69" i="11"/>
  <c r="K55" i="11" l="1"/>
  <c r="L81" i="11"/>
  <c r="K84" i="11"/>
  <c r="K86" i="11" s="1"/>
  <c r="J87" i="11"/>
  <c r="J95" i="11" s="1"/>
  <c r="AE69" i="11"/>
  <c r="K93" i="11"/>
  <c r="K94" i="11" s="1"/>
  <c r="AC69" i="11"/>
  <c r="AF69" i="11"/>
  <c r="AD69" i="11"/>
  <c r="AJ157" i="12"/>
  <c r="AG67" i="11"/>
  <c r="AG65" i="11"/>
  <c r="AJ155" i="12"/>
  <c r="AJ153" i="12"/>
  <c r="AG63" i="11"/>
  <c r="AJ151" i="12"/>
  <c r="AG61" i="11"/>
  <c r="AI159" i="12"/>
  <c r="AG59" i="11"/>
  <c r="AJ149" i="12"/>
  <c r="AG68" i="11"/>
  <c r="AJ158" i="12"/>
  <c r="AG66" i="11"/>
  <c r="AJ156" i="12"/>
  <c r="AG64" i="11"/>
  <c r="AJ154" i="12"/>
  <c r="AG62" i="11"/>
  <c r="AJ152" i="12"/>
  <c r="AG60" i="11"/>
  <c r="AJ150" i="12"/>
  <c r="AH159" i="12"/>
  <c r="AC38" i="13"/>
  <c r="AD14" i="13"/>
  <c r="AD31" i="13"/>
  <c r="AE7" i="13"/>
  <c r="AF7" i="13" s="1"/>
  <c r="AD37" i="13"/>
  <c r="AE13" i="13"/>
  <c r="AC34" i="13"/>
  <c r="AD10" i="13"/>
  <c r="AE31" i="13"/>
  <c r="AC36" i="13"/>
  <c r="AD12" i="13"/>
  <c r="AE12" i="13" s="1"/>
  <c r="AE9" i="13"/>
  <c r="AD33" i="13"/>
  <c r="AD6" i="13"/>
  <c r="AC30" i="13"/>
  <c r="AD36" i="13"/>
  <c r="AD35" i="13"/>
  <c r="AE11" i="13"/>
  <c r="AF11" i="13" s="1"/>
  <c r="AC32" i="13"/>
  <c r="AD8" i="13"/>
  <c r="AE8" i="13" s="1"/>
  <c r="AD29" i="13"/>
  <c r="AE5" i="13"/>
  <c r="J96" i="11" l="1"/>
  <c r="L55" i="11"/>
  <c r="M81" i="11"/>
  <c r="L84" i="11"/>
  <c r="L86" i="11" s="1"/>
  <c r="K87" i="11"/>
  <c r="K95" i="11" s="1"/>
  <c r="K96" i="11" s="1"/>
  <c r="K99" i="11" s="1"/>
  <c r="L93" i="11"/>
  <c r="L94" i="11" s="1"/>
  <c r="AK155" i="12"/>
  <c r="AH65" i="11"/>
  <c r="AH62" i="11"/>
  <c r="AK152" i="12"/>
  <c r="AH66" i="11"/>
  <c r="AK156" i="12"/>
  <c r="AK149" i="12"/>
  <c r="AJ159" i="12"/>
  <c r="AH59" i="11"/>
  <c r="AK151" i="12"/>
  <c r="AH61" i="11"/>
  <c r="AG69" i="11"/>
  <c r="AH60" i="11"/>
  <c r="AK150" i="12"/>
  <c r="AH64" i="11"/>
  <c r="AK154" i="12"/>
  <c r="AH68" i="11"/>
  <c r="AK158" i="12"/>
  <c r="AK153" i="12"/>
  <c r="AH63" i="11"/>
  <c r="AK157" i="12"/>
  <c r="AH67" i="11"/>
  <c r="AF31" i="13"/>
  <c r="AG7" i="13"/>
  <c r="AF5" i="13"/>
  <c r="AE29" i="13"/>
  <c r="AG11" i="13"/>
  <c r="AF35" i="13"/>
  <c r="AF12" i="13"/>
  <c r="AE36" i="13"/>
  <c r="AD32" i="13"/>
  <c r="AE10" i="13"/>
  <c r="AD34" i="13"/>
  <c r="AE35" i="13"/>
  <c r="AE6" i="13"/>
  <c r="AD30" i="13"/>
  <c r="AF13" i="13"/>
  <c r="AE37" i="13"/>
  <c r="AE14" i="13"/>
  <c r="AD38" i="13"/>
  <c r="AF9" i="13"/>
  <c r="AE33" i="13"/>
  <c r="AF8" i="13"/>
  <c r="AE32" i="13"/>
  <c r="J99" i="11" l="1"/>
  <c r="N81" i="11"/>
  <c r="N55" i="11"/>
  <c r="M55" i="11"/>
  <c r="L87" i="11"/>
  <c r="L95" i="11" s="1"/>
  <c r="L96" i="11" s="1"/>
  <c r="L99" i="11" s="1"/>
  <c r="M84" i="11"/>
  <c r="M86" i="11" s="1"/>
  <c r="O81" i="11"/>
  <c r="M93" i="11"/>
  <c r="M94" i="11" s="1"/>
  <c r="AI63" i="11"/>
  <c r="AL153" i="12"/>
  <c r="AK159" i="12"/>
  <c r="AI59" i="11"/>
  <c r="AL149" i="12"/>
  <c r="AI62" i="11"/>
  <c r="AL152" i="12"/>
  <c r="AL158" i="12"/>
  <c r="AI68" i="11"/>
  <c r="AL150" i="12"/>
  <c r="AI60" i="11"/>
  <c r="AI61" i="11"/>
  <c r="AL151" i="12"/>
  <c r="AL156" i="12"/>
  <c r="AI66" i="11"/>
  <c r="AL154" i="12"/>
  <c r="AI64" i="11"/>
  <c r="AI67" i="11"/>
  <c r="AL157" i="12"/>
  <c r="AH69" i="11"/>
  <c r="AI65" i="11"/>
  <c r="AL155" i="12"/>
  <c r="AG12" i="13"/>
  <c r="AF36" i="13"/>
  <c r="AF29" i="13"/>
  <c r="AG5" i="13"/>
  <c r="AF33" i="13"/>
  <c r="AG9" i="13"/>
  <c r="AF37" i="13"/>
  <c r="AG13" i="13"/>
  <c r="AG8" i="13"/>
  <c r="AF32" i="13"/>
  <c r="AE38" i="13"/>
  <c r="AF14" i="13"/>
  <c r="AE30" i="13"/>
  <c r="AF6" i="13"/>
  <c r="AE34" i="13"/>
  <c r="AF10" i="13"/>
  <c r="AH7" i="13"/>
  <c r="AG31" i="13"/>
  <c r="AH11" i="13"/>
  <c r="AG35" i="13"/>
  <c r="O55" i="11" l="1"/>
  <c r="M87" i="11"/>
  <c r="M95" i="11" s="1"/>
  <c r="M96" i="11" s="1"/>
  <c r="N84" i="11"/>
  <c r="N86" i="11" s="1"/>
  <c r="P81" i="11"/>
  <c r="N93" i="11"/>
  <c r="N94" i="11" s="1"/>
  <c r="AJ65" i="11"/>
  <c r="AM155" i="12"/>
  <c r="AM156" i="12"/>
  <c r="AJ66" i="11"/>
  <c r="AM150" i="12"/>
  <c r="AJ60" i="11"/>
  <c r="AJ63" i="11"/>
  <c r="AM153" i="12"/>
  <c r="AJ61" i="11"/>
  <c r="AM151" i="12"/>
  <c r="AL159" i="12"/>
  <c r="AJ59" i="11"/>
  <c r="AM149" i="12"/>
  <c r="AM154" i="12"/>
  <c r="AJ64" i="11"/>
  <c r="AM158" i="12"/>
  <c r="AJ68" i="11"/>
  <c r="AI69" i="11"/>
  <c r="AJ67" i="11"/>
  <c r="AM157" i="12"/>
  <c r="AM152" i="12"/>
  <c r="AJ62" i="11"/>
  <c r="AH35" i="13"/>
  <c r="AI11" i="13"/>
  <c r="AG6" i="13"/>
  <c r="AF30" i="13"/>
  <c r="AH9" i="13"/>
  <c r="AG33" i="13"/>
  <c r="AH31" i="13"/>
  <c r="AI7" i="13"/>
  <c r="AG32" i="13"/>
  <c r="AH8" i="13"/>
  <c r="AG36" i="13"/>
  <c r="AH12" i="13"/>
  <c r="AG10" i="13"/>
  <c r="AF34" i="13"/>
  <c r="AG14" i="13"/>
  <c r="AF38" i="13"/>
  <c r="AH13" i="13"/>
  <c r="AG37" i="13"/>
  <c r="AH5" i="13"/>
  <c r="AG29" i="13"/>
  <c r="M99" i="11" l="1"/>
  <c r="P55" i="11"/>
  <c r="O84" i="11"/>
  <c r="O86" i="11" s="1"/>
  <c r="N87" i="11"/>
  <c r="N95" i="11" s="1"/>
  <c r="Q81" i="11"/>
  <c r="O93" i="11"/>
  <c r="O94" i="11" s="1"/>
  <c r="AJ69" i="11"/>
  <c r="AK67" i="11"/>
  <c r="AN157" i="12"/>
  <c r="AN153" i="12"/>
  <c r="AK63" i="11"/>
  <c r="AK66" i="11"/>
  <c r="AN156" i="12"/>
  <c r="AK64" i="11"/>
  <c r="AN154" i="12"/>
  <c r="AK61" i="11"/>
  <c r="AN151" i="12"/>
  <c r="AN155" i="12"/>
  <c r="AK65" i="11"/>
  <c r="AK68" i="11"/>
  <c r="AN158" i="12"/>
  <c r="AK62" i="11"/>
  <c r="AN152" i="12"/>
  <c r="AN149" i="12"/>
  <c r="AM159" i="12"/>
  <c r="AK59" i="11"/>
  <c r="AK60" i="11"/>
  <c r="AN150" i="12"/>
  <c r="AI5" i="13"/>
  <c r="AH29" i="13"/>
  <c r="AH14" i="13"/>
  <c r="AG38" i="13"/>
  <c r="AG30" i="13"/>
  <c r="AH6" i="13"/>
  <c r="AI8" i="13"/>
  <c r="AH32" i="13"/>
  <c r="AI13" i="13"/>
  <c r="AH37" i="13"/>
  <c r="AH10" i="13"/>
  <c r="AG34" i="13"/>
  <c r="AI9" i="13"/>
  <c r="AH33" i="13"/>
  <c r="AJ11" i="13"/>
  <c r="AJ35" i="13" s="1"/>
  <c r="AI35" i="13"/>
  <c r="AI12" i="13"/>
  <c r="AH36" i="13"/>
  <c r="AJ7" i="13"/>
  <c r="AJ31" i="13" s="1"/>
  <c r="AI31" i="13"/>
  <c r="N96" i="11" l="1"/>
  <c r="Q55" i="11"/>
  <c r="P84" i="11"/>
  <c r="P86" i="11" s="1"/>
  <c r="O87" i="11"/>
  <c r="O95" i="11" s="1"/>
  <c r="O96" i="11" s="1"/>
  <c r="O99" i="11" s="1"/>
  <c r="R81" i="11"/>
  <c r="P93" i="11"/>
  <c r="P94" i="11" s="1"/>
  <c r="AL62" i="11"/>
  <c r="AO152" i="12"/>
  <c r="AP152" i="12" s="1"/>
  <c r="AL64" i="11"/>
  <c r="AO154" i="12"/>
  <c r="AP154" i="12" s="1"/>
  <c r="AK69" i="11"/>
  <c r="AO155" i="12"/>
  <c r="AP155" i="12" s="1"/>
  <c r="AL65" i="11"/>
  <c r="AO153" i="12"/>
  <c r="AP153" i="12" s="1"/>
  <c r="AL63" i="11"/>
  <c r="AL68" i="11"/>
  <c r="AO158" i="12"/>
  <c r="AP158" i="12" s="1"/>
  <c r="AO151" i="12"/>
  <c r="AP151" i="12" s="1"/>
  <c r="AL61" i="11"/>
  <c r="AL66" i="11"/>
  <c r="AO156" i="12"/>
  <c r="AP156" i="12" s="1"/>
  <c r="AO157" i="12"/>
  <c r="AP157" i="12" s="1"/>
  <c r="AL67" i="11"/>
  <c r="AL60" i="11"/>
  <c r="AO150" i="12"/>
  <c r="AP150" i="12" s="1"/>
  <c r="AO149" i="12"/>
  <c r="AN159" i="12"/>
  <c r="AL59" i="11"/>
  <c r="AI10" i="13"/>
  <c r="AH34" i="13"/>
  <c r="AI32" i="13"/>
  <c r="AJ8" i="13"/>
  <c r="AJ32" i="13" s="1"/>
  <c r="AI14" i="13"/>
  <c r="AH38" i="13"/>
  <c r="AJ12" i="13"/>
  <c r="AJ36" i="13" s="1"/>
  <c r="AI36" i="13"/>
  <c r="AI6" i="13"/>
  <c r="AH30" i="13"/>
  <c r="AJ9" i="13"/>
  <c r="AJ33" i="13" s="1"/>
  <c r="AI33" i="13"/>
  <c r="AJ13" i="13"/>
  <c r="AJ37" i="13" s="1"/>
  <c r="AI37" i="13"/>
  <c r="AJ5" i="13"/>
  <c r="AJ29" i="13" s="1"/>
  <c r="AI29" i="13"/>
  <c r="N99" i="11" l="1"/>
  <c r="R55" i="11"/>
  <c r="Q84" i="11"/>
  <c r="Q86" i="11" s="1"/>
  <c r="P87" i="11"/>
  <c r="P95" i="11" s="1"/>
  <c r="P96" i="11" s="1"/>
  <c r="P99" i="11" s="1"/>
  <c r="S81" i="11"/>
  <c r="Q93" i="11"/>
  <c r="Q94" i="11" s="1"/>
  <c r="AL69" i="11"/>
  <c r="AO159" i="12"/>
  <c r="AP149" i="12"/>
  <c r="AP159" i="12" s="1"/>
  <c r="AI30" i="13"/>
  <c r="AJ6" i="13"/>
  <c r="AJ30" i="13" s="1"/>
  <c r="AI38" i="13"/>
  <c r="AJ14" i="13"/>
  <c r="AJ38" i="13" s="1"/>
  <c r="AI34" i="13"/>
  <c r="AJ10" i="13"/>
  <c r="AJ34" i="13" s="1"/>
  <c r="S55" i="11" l="1"/>
  <c r="R84" i="11"/>
  <c r="R86" i="11" s="1"/>
  <c r="Q87" i="11"/>
  <c r="Q95" i="11" s="1"/>
  <c r="Q96" i="11" s="1"/>
  <c r="Q99" i="11" s="1"/>
  <c r="T81" i="11"/>
  <c r="R93" i="11"/>
  <c r="R94" i="11" s="1"/>
  <c r="T55" i="11" l="1"/>
  <c r="S84" i="11"/>
  <c r="S86" i="11" s="1"/>
  <c r="R87" i="11"/>
  <c r="R95" i="11" s="1"/>
  <c r="U81" i="11"/>
  <c r="S93" i="11"/>
  <c r="S94" i="11" s="1"/>
  <c r="R96" i="11" l="1"/>
  <c r="U55" i="11"/>
  <c r="T84" i="11"/>
  <c r="T86" i="11" s="1"/>
  <c r="S87" i="11"/>
  <c r="S95" i="11" s="1"/>
  <c r="S96" i="11" s="1"/>
  <c r="S99" i="11" s="1"/>
  <c r="V81" i="11"/>
  <c r="T93" i="11"/>
  <c r="T94" i="11" s="1"/>
  <c r="R99" i="11" l="1"/>
  <c r="V55" i="11"/>
  <c r="U84" i="11"/>
  <c r="U86" i="11" s="1"/>
  <c r="T87" i="11"/>
  <c r="T95" i="11" s="1"/>
  <c r="T96" i="11" s="1"/>
  <c r="T99" i="11" s="1"/>
  <c r="W81" i="11"/>
  <c r="U93" i="11"/>
  <c r="U94" i="11" s="1"/>
  <c r="W55" i="11" l="1"/>
  <c r="V84" i="11"/>
  <c r="V86" i="11" s="1"/>
  <c r="U87" i="11"/>
  <c r="U95" i="11" s="1"/>
  <c r="U96" i="11" s="1"/>
  <c r="U99" i="11" s="1"/>
  <c r="X81" i="11"/>
  <c r="V93" i="11"/>
  <c r="V94" i="11" s="1"/>
  <c r="X55" i="11" l="1"/>
  <c r="W84" i="11"/>
  <c r="W86" i="11" s="1"/>
  <c r="V87" i="11"/>
  <c r="V95" i="11" s="1"/>
  <c r="Y81" i="11"/>
  <c r="W93" i="11"/>
  <c r="W94" i="11" s="1"/>
  <c r="V96" i="11" l="1"/>
  <c r="V99" i="11" s="1"/>
  <c r="Y55" i="11"/>
  <c r="X84" i="11"/>
  <c r="X86" i="11" s="1"/>
  <c r="W87" i="11"/>
  <c r="W95" i="11" s="1"/>
  <c r="W96" i="11" s="1"/>
  <c r="W99" i="11" s="1"/>
  <c r="Z81" i="11"/>
  <c r="X93" i="11"/>
  <c r="X94" i="11" s="1"/>
  <c r="Z55" i="11" l="1"/>
  <c r="Y84" i="11"/>
  <c r="Y86" i="11" s="1"/>
  <c r="X87" i="11"/>
  <c r="X95" i="11" s="1"/>
  <c r="X96" i="11" s="1"/>
  <c r="X99" i="11" s="1"/>
  <c r="AA81" i="11"/>
  <c r="Y93" i="11"/>
  <c r="Y94" i="11" s="1"/>
  <c r="AA55" i="11" l="1"/>
  <c r="Z84" i="11"/>
  <c r="Z86" i="11" s="1"/>
  <c r="Y87" i="11"/>
  <c r="Y95" i="11" s="1"/>
  <c r="Y96" i="11" s="1"/>
  <c r="Y99" i="11" s="1"/>
  <c r="AB81" i="11"/>
  <c r="Z93" i="11"/>
  <c r="Z94" i="11" s="1"/>
  <c r="AB55" i="11" l="1"/>
  <c r="AA84" i="11"/>
  <c r="AA86" i="11" s="1"/>
  <c r="Z87" i="11"/>
  <c r="Z95" i="11" s="1"/>
  <c r="AC81" i="11"/>
  <c r="AA93" i="11"/>
  <c r="AA94" i="11" s="1"/>
  <c r="Z96" i="11" l="1"/>
  <c r="Z99" i="11" s="1"/>
  <c r="AC55" i="11"/>
  <c r="AB84" i="11"/>
  <c r="AB86" i="11" s="1"/>
  <c r="AA87" i="11"/>
  <c r="AA95" i="11" s="1"/>
  <c r="AA96" i="11" s="1"/>
  <c r="AA99" i="11" s="1"/>
  <c r="AD81" i="11"/>
  <c r="AB93" i="11"/>
  <c r="AB94" i="11" s="1"/>
  <c r="AD55" i="11" l="1"/>
  <c r="AC84" i="11"/>
  <c r="AC86" i="11" s="1"/>
  <c r="AB87" i="11"/>
  <c r="AB95" i="11" s="1"/>
  <c r="AB96" i="11" s="1"/>
  <c r="AB99" i="11" s="1"/>
  <c r="AE81" i="11"/>
  <c r="AC93" i="11"/>
  <c r="AC94" i="11" s="1"/>
  <c r="AE55" i="11" l="1"/>
  <c r="AD84" i="11"/>
  <c r="AD86" i="11" s="1"/>
  <c r="AC87" i="11"/>
  <c r="AC95" i="11" s="1"/>
  <c r="AC96" i="11" s="1"/>
  <c r="AC99" i="11" s="1"/>
  <c r="AF81" i="11"/>
  <c r="AD93" i="11"/>
  <c r="AD94" i="11" s="1"/>
  <c r="AF55" i="11" l="1"/>
  <c r="AE84" i="11"/>
  <c r="AE86" i="11" s="1"/>
  <c r="AD87" i="11"/>
  <c r="AD95" i="11" s="1"/>
  <c r="AG81" i="11"/>
  <c r="AE93" i="11"/>
  <c r="AE94" i="11" s="1"/>
  <c r="AD96" i="11" l="1"/>
  <c r="AD99" i="11" s="1"/>
  <c r="AG55" i="11"/>
  <c r="AF84" i="11"/>
  <c r="AF86" i="11" s="1"/>
  <c r="AE87" i="11"/>
  <c r="AE95" i="11" s="1"/>
  <c r="AE96" i="11" s="1"/>
  <c r="AE99" i="11" s="1"/>
  <c r="AH81" i="11"/>
  <c r="AF93" i="11"/>
  <c r="AF94" i="11" s="1"/>
  <c r="AH55" i="11" l="1"/>
  <c r="AG84" i="11"/>
  <c r="AG86" i="11" s="1"/>
  <c r="AF87" i="11"/>
  <c r="AF95" i="11" s="1"/>
  <c r="AF96" i="11" s="1"/>
  <c r="AF99" i="11" s="1"/>
  <c r="AI81" i="11"/>
  <c r="AG93" i="11"/>
  <c r="AG94" i="11" s="1"/>
  <c r="AI55" i="11" l="1"/>
  <c r="AH84" i="11"/>
  <c r="AH86" i="11" s="1"/>
  <c r="AG87" i="11"/>
  <c r="AG95" i="11" s="1"/>
  <c r="AG96" i="11" s="1"/>
  <c r="AG99" i="11" s="1"/>
  <c r="AJ81" i="11"/>
  <c r="AH93" i="11"/>
  <c r="AH94" i="11" s="1"/>
  <c r="AJ55" i="11" l="1"/>
  <c r="AI84" i="11"/>
  <c r="AI86" i="11" s="1"/>
  <c r="AH87" i="11"/>
  <c r="AH95" i="11" s="1"/>
  <c r="AK81" i="11"/>
  <c r="AI93" i="11"/>
  <c r="AI94" i="11" s="1"/>
  <c r="AH96" i="11" l="1"/>
  <c r="AH99" i="11" s="1"/>
  <c r="AK55" i="11"/>
  <c r="AJ84" i="11"/>
  <c r="AJ86" i="11" s="1"/>
  <c r="AI87" i="11"/>
  <c r="AI95" i="11" s="1"/>
  <c r="AI96" i="11" s="1"/>
  <c r="AI99" i="11" s="1"/>
  <c r="AL81" i="11"/>
  <c r="AJ93" i="11"/>
  <c r="AJ94" i="11" s="1"/>
  <c r="AL55" i="11" l="1"/>
  <c r="AK84" i="11"/>
  <c r="AK86" i="11" s="1"/>
  <c r="AJ87" i="11"/>
  <c r="AJ95" i="11" s="1"/>
  <c r="AJ96" i="11" s="1"/>
  <c r="AJ99" i="11" s="1"/>
  <c r="AK93" i="11"/>
  <c r="AK94" i="11" s="1"/>
  <c r="AL84" i="11" l="1"/>
  <c r="AL86" i="11" s="1"/>
  <c r="AK87" i="11"/>
  <c r="AK95" i="11" s="1"/>
  <c r="AK96" i="11" s="1"/>
  <c r="AK99" i="11" s="1"/>
  <c r="AL93" i="11"/>
  <c r="AL94" i="11" s="1"/>
  <c r="AL87" i="11" l="1"/>
  <c r="B4" i="11"/>
  <c r="B35" i="16"/>
  <c r="H30" i="16"/>
  <c r="I30" i="16" s="1"/>
  <c r="J30" i="16" s="1"/>
  <c r="K30" i="16" s="1"/>
  <c r="L30" i="16" s="1"/>
  <c r="H29" i="16"/>
  <c r="I29" i="16" s="1"/>
  <c r="J29" i="16" s="1"/>
  <c r="K29" i="16" s="1"/>
  <c r="F29" i="16"/>
  <c r="M29" i="16" s="1"/>
  <c r="L29" i="16" s="1"/>
  <c r="O29" i="16" s="1"/>
  <c r="P29" i="16" s="1"/>
  <c r="Q29" i="16" s="1"/>
  <c r="R29" i="16" s="1"/>
  <c r="S29" i="16" s="1"/>
  <c r="T29" i="16" s="1"/>
  <c r="U29" i="16" s="1"/>
  <c r="V29" i="16" s="1"/>
  <c r="W29" i="16" s="1"/>
  <c r="X29" i="16" s="1"/>
  <c r="Y29" i="16" s="1"/>
  <c r="Z29" i="16" s="1"/>
  <c r="AA29" i="16" s="1"/>
  <c r="AB29" i="16" s="1"/>
  <c r="H28" i="16"/>
  <c r="I28" i="16" s="1"/>
  <c r="J28" i="16" s="1"/>
  <c r="K28" i="16" s="1"/>
  <c r="F28" i="16"/>
  <c r="M28" i="16" s="1"/>
  <c r="L28" i="16" s="1"/>
  <c r="O28" i="16" s="1"/>
  <c r="F27" i="16"/>
  <c r="H27" i="16" s="1"/>
  <c r="F25" i="16"/>
  <c r="I25" i="16" s="1"/>
  <c r="F24" i="16"/>
  <c r="I24" i="16" s="1"/>
  <c r="G23" i="16"/>
  <c r="F23" i="16"/>
  <c r="F22" i="16"/>
  <c r="L22" i="16" s="1"/>
  <c r="L20" i="16" s="1"/>
  <c r="F21" i="16"/>
  <c r="G20" i="16"/>
  <c r="F19" i="16"/>
  <c r="H19" i="16" s="1"/>
  <c r="I19" i="16" s="1"/>
  <c r="F18" i="16"/>
  <c r="H18" i="16" s="1"/>
  <c r="G17" i="16"/>
  <c r="F15" i="16"/>
  <c r="I15" i="16" s="1"/>
  <c r="J15" i="16" s="1"/>
  <c r="K15" i="16" s="1"/>
  <c r="L15" i="16" s="1"/>
  <c r="F14" i="16"/>
  <c r="I14" i="16" s="1"/>
  <c r="G13" i="16"/>
  <c r="F12" i="16"/>
  <c r="F11" i="16" s="1"/>
  <c r="G11" i="16"/>
  <c r="G10" i="16" s="1"/>
  <c r="M9" i="16"/>
  <c r="N9" i="16" s="1"/>
  <c r="F8" i="16"/>
  <c r="J8" i="16" s="1"/>
  <c r="J7" i="16" s="1"/>
  <c r="L7" i="16"/>
  <c r="K7" i="16"/>
  <c r="G7" i="16"/>
  <c r="F6" i="16"/>
  <c r="J6" i="16" s="1"/>
  <c r="J4" i="16" s="1"/>
  <c r="F5" i="16"/>
  <c r="H5" i="16" s="1"/>
  <c r="L4" i="16"/>
  <c r="K4" i="16"/>
  <c r="K3" i="16" s="1"/>
  <c r="C14" i="14"/>
  <c r="C12" i="14"/>
  <c r="AL95" i="11" l="1"/>
  <c r="G5" i="16"/>
  <c r="G4" i="16" s="1"/>
  <c r="G3" i="16" s="1"/>
  <c r="F20" i="16"/>
  <c r="J25" i="16"/>
  <c r="H21" i="16"/>
  <c r="I27" i="16"/>
  <c r="I26" i="16" s="1"/>
  <c r="H26" i="16"/>
  <c r="F26" i="16"/>
  <c r="I23" i="16"/>
  <c r="M24" i="16"/>
  <c r="N24" i="16" s="1"/>
  <c r="L25" i="16"/>
  <c r="L23" i="16" s="1"/>
  <c r="H25" i="16"/>
  <c r="H23" i="16" s="1"/>
  <c r="I22" i="16"/>
  <c r="J22" i="16" s="1"/>
  <c r="K22" i="16" s="1"/>
  <c r="K20" i="16" s="1"/>
  <c r="H17" i="16"/>
  <c r="I18" i="16"/>
  <c r="I17" i="16" s="1"/>
  <c r="F17" i="16"/>
  <c r="L18" i="16"/>
  <c r="L19" i="16"/>
  <c r="F16" i="16"/>
  <c r="F13" i="16"/>
  <c r="F10" i="16"/>
  <c r="J3" i="16"/>
  <c r="H8" i="16"/>
  <c r="H7" i="16" s="1"/>
  <c r="L3" i="16"/>
  <c r="F7" i="16"/>
  <c r="I8" i="16"/>
  <c r="I7" i="16" s="1"/>
  <c r="H4" i="16"/>
  <c r="H3" i="16" s="1"/>
  <c r="H6" i="16"/>
  <c r="C17" i="14"/>
  <c r="D14" i="14" s="1"/>
  <c r="M30" i="16"/>
  <c r="J14" i="16"/>
  <c r="I13" i="16"/>
  <c r="F4" i="16"/>
  <c r="F3" i="16" s="1"/>
  <c r="M5" i="16"/>
  <c r="N5" i="16" s="1"/>
  <c r="I6" i="16"/>
  <c r="I4" i="16" s="1"/>
  <c r="H12" i="16"/>
  <c r="L12" i="16"/>
  <c r="L11" i="16" s="1"/>
  <c r="L14" i="16"/>
  <c r="L13" i="16" s="1"/>
  <c r="H15" i="16"/>
  <c r="G16" i="16"/>
  <c r="J18" i="16"/>
  <c r="J19" i="16"/>
  <c r="K19" i="16" s="1"/>
  <c r="I21" i="16"/>
  <c r="J27" i="16"/>
  <c r="N28" i="16"/>
  <c r="H22" i="16"/>
  <c r="AL96" i="11" l="1"/>
  <c r="K25" i="16"/>
  <c r="K23" i="16" s="1"/>
  <c r="J23" i="16"/>
  <c r="M23" i="16" s="1"/>
  <c r="N23" i="16" s="1"/>
  <c r="I3" i="16"/>
  <c r="M8" i="16"/>
  <c r="N8" i="16" s="1"/>
  <c r="M7" i="16"/>
  <c r="N7" i="16" s="1"/>
  <c r="L17" i="16"/>
  <c r="M4" i="16"/>
  <c r="N4" i="16" s="1"/>
  <c r="D12" i="14"/>
  <c r="K18" i="16"/>
  <c r="K17" i="16" s="1"/>
  <c r="J17" i="16"/>
  <c r="L10" i="16"/>
  <c r="K27" i="16"/>
  <c r="J26" i="16"/>
  <c r="I12" i="16"/>
  <c r="H11" i="16"/>
  <c r="M19" i="16"/>
  <c r="N19" i="16" s="1"/>
  <c r="K14" i="16"/>
  <c r="K13" i="16" s="1"/>
  <c r="J13" i="16"/>
  <c r="M18" i="16"/>
  <c r="N18" i="16" s="1"/>
  <c r="M22" i="16"/>
  <c r="N22" i="16" s="1"/>
  <c r="H20" i="16"/>
  <c r="J21" i="16"/>
  <c r="I20" i="16"/>
  <c r="I16" i="16" s="1"/>
  <c r="M15" i="16"/>
  <c r="N15" i="16" s="1"/>
  <c r="H13" i="16"/>
  <c r="M3" i="16"/>
  <c r="G31" i="16"/>
  <c r="G32" i="16" s="1"/>
  <c r="M6" i="16"/>
  <c r="N6" i="16" s="1"/>
  <c r="M14" i="16"/>
  <c r="N14" i="16" s="1"/>
  <c r="C98" i="11" l="1"/>
  <c r="C97" i="11"/>
  <c r="AL99" i="11"/>
  <c r="M25" i="16"/>
  <c r="N25" i="16" s="1"/>
  <c r="I72" i="11"/>
  <c r="N3" i="16"/>
  <c r="M17" i="16"/>
  <c r="N17" i="16" s="1"/>
  <c r="J20" i="16"/>
  <c r="J16" i="16" s="1"/>
  <c r="M21" i="16"/>
  <c r="N21" i="16" s="1"/>
  <c r="H10" i="16"/>
  <c r="M13" i="16"/>
  <c r="N13" i="16" s="1"/>
  <c r="M20" i="16"/>
  <c r="N20" i="16" s="1"/>
  <c r="H16" i="16"/>
  <c r="J12" i="16"/>
  <c r="I11" i="16"/>
  <c r="I10" i="16" s="1"/>
  <c r="I31" i="16" s="1"/>
  <c r="L27" i="16"/>
  <c r="L26" i="16" s="1"/>
  <c r="L16" i="16" s="1"/>
  <c r="L31" i="16" s="1"/>
  <c r="L32" i="16" s="1"/>
  <c r="K26" i="16"/>
  <c r="K16" i="16" s="1"/>
  <c r="D11" i="24" l="1"/>
  <c r="D12" i="24"/>
  <c r="D21" i="24" s="1"/>
  <c r="M27" i="16"/>
  <c r="N27" i="16" s="1"/>
  <c r="M26" i="16"/>
  <c r="N26" i="16" s="1"/>
  <c r="N72" i="11"/>
  <c r="H31" i="16"/>
  <c r="H32" i="16" s="1"/>
  <c r="J72" i="11" s="1"/>
  <c r="I32" i="16"/>
  <c r="J11" i="16"/>
  <c r="J10" i="16" s="1"/>
  <c r="J31" i="16" s="1"/>
  <c r="J32" i="16" s="1"/>
  <c r="K12" i="16"/>
  <c r="M16" i="16"/>
  <c r="N16" i="16" s="1"/>
  <c r="L72" i="11" l="1"/>
  <c r="K72" i="11"/>
  <c r="K11" i="16"/>
  <c r="M12" i="16"/>
  <c r="N12" i="16" s="1"/>
  <c r="K10" i="16" l="1"/>
  <c r="M11" i="16"/>
  <c r="N11" i="16" s="1"/>
  <c r="K31" i="16" l="1"/>
  <c r="M10" i="16"/>
  <c r="M31" i="16" s="1"/>
  <c r="K32" i="16" l="1"/>
  <c r="L34" i="16"/>
  <c r="N10" i="16"/>
  <c r="N31" i="16"/>
  <c r="M72" i="11" l="1"/>
  <c r="D44" i="13"/>
  <c r="N59" i="11" l="1"/>
  <c r="D46" i="13"/>
  <c r="F46" i="13" s="1"/>
  <c r="G46" i="13" s="1"/>
  <c r="D47" i="13"/>
  <c r="E47" i="13" s="1"/>
  <c r="D48" i="13"/>
  <c r="F48" i="13" s="1"/>
  <c r="G48" i="13" s="1"/>
  <c r="D49" i="13"/>
  <c r="E49" i="13" s="1"/>
  <c r="D45" i="13"/>
  <c r="F45" i="13" s="1"/>
  <c r="G45" i="13" s="1"/>
  <c r="D43" i="13"/>
  <c r="I9" i="13"/>
  <c r="J9" i="13" s="1"/>
  <c r="K9" i="13" s="1"/>
  <c r="L9" i="13" s="1"/>
  <c r="I13" i="13"/>
  <c r="J13" i="13" s="1"/>
  <c r="K13" i="13" s="1"/>
  <c r="L13" i="13" s="1"/>
  <c r="J19" i="13"/>
  <c r="N19" i="13"/>
  <c r="Q19" i="13"/>
  <c r="R19" i="13"/>
  <c r="V19" i="13"/>
  <c r="Y19" i="13"/>
  <c r="Z19" i="13"/>
  <c r="J20" i="13"/>
  <c r="M20" i="13"/>
  <c r="N20" i="13"/>
  <c r="R20" i="13"/>
  <c r="U20" i="13"/>
  <c r="V20" i="13"/>
  <c r="Z20" i="13"/>
  <c r="I21" i="13"/>
  <c r="J21" i="13"/>
  <c r="N21" i="13"/>
  <c r="Q21" i="13"/>
  <c r="R21" i="13"/>
  <c r="V21" i="13"/>
  <c r="Y21" i="13"/>
  <c r="Z21" i="13"/>
  <c r="J24" i="13"/>
  <c r="M24" i="13"/>
  <c r="N24" i="13"/>
  <c r="R24" i="13"/>
  <c r="U24" i="13"/>
  <c r="V24" i="13"/>
  <c r="Z24" i="13"/>
  <c r="J25" i="13"/>
  <c r="R25" i="13"/>
  <c r="Z25" i="13"/>
  <c r="N26" i="13"/>
  <c r="V26" i="13"/>
  <c r="K17" i="13"/>
  <c r="S17" i="13"/>
  <c r="AA17" i="13"/>
  <c r="H6" i="13"/>
  <c r="I6" i="13" s="1"/>
  <c r="J6" i="13" s="1"/>
  <c r="K6" i="13" s="1"/>
  <c r="L6" i="13" s="1"/>
  <c r="H7" i="13"/>
  <c r="I7" i="13" s="1"/>
  <c r="H8" i="13"/>
  <c r="I8" i="13" s="1"/>
  <c r="J8" i="13" s="1"/>
  <c r="H9" i="13"/>
  <c r="H10" i="13"/>
  <c r="I10" i="13" s="1"/>
  <c r="J10" i="13" s="1"/>
  <c r="K10" i="13" s="1"/>
  <c r="L10" i="13" s="1"/>
  <c r="H11" i="13"/>
  <c r="I11" i="13" s="1"/>
  <c r="J11" i="13" s="1"/>
  <c r="K11" i="13" s="1"/>
  <c r="H12" i="13"/>
  <c r="I12" i="13" s="1"/>
  <c r="J12" i="13" s="1"/>
  <c r="H13" i="13"/>
  <c r="H14" i="13"/>
  <c r="I14" i="13" s="1"/>
  <c r="J14" i="13" s="1"/>
  <c r="K14" i="13" s="1"/>
  <c r="H5" i="13"/>
  <c r="I5" i="13" s="1"/>
  <c r="J5" i="13" s="1"/>
  <c r="K5" i="13" s="1"/>
  <c r="L5" i="13" s="1"/>
  <c r="F44" i="13"/>
  <c r="G44" i="13" s="1"/>
  <c r="E44" i="13"/>
  <c r="F43" i="13"/>
  <c r="G43" i="13" s="1"/>
  <c r="E43" i="13"/>
  <c r="F42" i="13"/>
  <c r="G42" i="13" s="1"/>
  <c r="E42" i="13"/>
  <c r="F41" i="13"/>
  <c r="G41" i="13" s="1"/>
  <c r="E41" i="13"/>
  <c r="F40" i="13"/>
  <c r="G40" i="13" s="1"/>
  <c r="E40" i="13"/>
  <c r="AQ26" i="13"/>
  <c r="O26" i="13" s="1"/>
  <c r="AQ25" i="13"/>
  <c r="K25" i="13" s="1"/>
  <c r="AQ24" i="13"/>
  <c r="O24" i="13" s="1"/>
  <c r="AQ23" i="13"/>
  <c r="J23" i="13" s="1"/>
  <c r="J35" i="13" s="1"/>
  <c r="AQ22" i="13"/>
  <c r="N22" i="13" s="1"/>
  <c r="AQ21" i="13"/>
  <c r="K21" i="13" s="1"/>
  <c r="AQ20" i="13"/>
  <c r="O20" i="13" s="1"/>
  <c r="AQ19" i="13"/>
  <c r="K19" i="13" s="1"/>
  <c r="AQ18" i="13"/>
  <c r="N18" i="13" s="1"/>
  <c r="AQ17" i="13"/>
  <c r="L17" i="13" s="1"/>
  <c r="G45" i="11"/>
  <c r="H45" i="11" s="1"/>
  <c r="G46" i="11"/>
  <c r="H46" i="11" s="1"/>
  <c r="G47" i="11"/>
  <c r="H47" i="11" s="1"/>
  <c r="G48" i="11"/>
  <c r="H48" i="11" s="1"/>
  <c r="G49" i="11"/>
  <c r="H49" i="11" s="1"/>
  <c r="G50" i="11"/>
  <c r="H50" i="11" s="1"/>
  <c r="G51" i="11"/>
  <c r="H51" i="11" s="1"/>
  <c r="G52" i="11"/>
  <c r="H52" i="11" s="1"/>
  <c r="G53" i="11"/>
  <c r="H53" i="11" s="1"/>
  <c r="G44" i="11"/>
  <c r="H44" i="11" s="1"/>
  <c r="F49" i="13" l="1"/>
  <c r="G49" i="13" s="1"/>
  <c r="AD49" i="13" s="1"/>
  <c r="AB41" i="13"/>
  <c r="AK41" i="13"/>
  <c r="AC41" i="13"/>
  <c r="AD41" i="13"/>
  <c r="AE41" i="13"/>
  <c r="AF41" i="13"/>
  <c r="AG41" i="13"/>
  <c r="AH41" i="13"/>
  <c r="AJ41" i="13"/>
  <c r="AI41" i="13"/>
  <c r="AB43" i="13"/>
  <c r="AK43" i="13"/>
  <c r="AC43" i="13"/>
  <c r="AD43" i="13"/>
  <c r="AE43" i="13"/>
  <c r="AF43" i="13"/>
  <c r="AG43" i="13"/>
  <c r="AH43" i="13"/>
  <c r="AJ43" i="13"/>
  <c r="AI43" i="13"/>
  <c r="AB40" i="13"/>
  <c r="AC40" i="13"/>
  <c r="AK40" i="13"/>
  <c r="AD40" i="13"/>
  <c r="AE40" i="13"/>
  <c r="AF40" i="13"/>
  <c r="AG40" i="13"/>
  <c r="AH40" i="13"/>
  <c r="AI40" i="13"/>
  <c r="AJ40" i="13"/>
  <c r="AB42" i="13"/>
  <c r="AK42" i="13"/>
  <c r="AC42" i="13"/>
  <c r="AE42" i="13"/>
  <c r="AD42" i="13"/>
  <c r="AF42" i="13"/>
  <c r="AG42" i="13"/>
  <c r="AH42" i="13"/>
  <c r="AI42" i="13"/>
  <c r="AJ42" i="13"/>
  <c r="AB44" i="13"/>
  <c r="AC44" i="13"/>
  <c r="AK44" i="13"/>
  <c r="AD44" i="13"/>
  <c r="AE44" i="13"/>
  <c r="AF44" i="13"/>
  <c r="AG44" i="13"/>
  <c r="AH44" i="13"/>
  <c r="AI44" i="13"/>
  <c r="AJ44" i="13"/>
  <c r="AC49" i="13"/>
  <c r="AF49" i="13"/>
  <c r="AG49" i="13"/>
  <c r="AB48" i="13"/>
  <c r="AC48" i="13"/>
  <c r="AK48" i="13"/>
  <c r="AD48" i="13"/>
  <c r="AE48" i="13"/>
  <c r="AF48" i="13"/>
  <c r="AG48" i="13"/>
  <c r="AH48" i="13"/>
  <c r="AI48" i="13"/>
  <c r="AJ48" i="13"/>
  <c r="AB45" i="13"/>
  <c r="AK45" i="13"/>
  <c r="AC45" i="13"/>
  <c r="AD45" i="13"/>
  <c r="AE45" i="13"/>
  <c r="AF45" i="13"/>
  <c r="AG45" i="13"/>
  <c r="AH45" i="13"/>
  <c r="AJ45" i="13"/>
  <c r="AI45" i="13"/>
  <c r="AB46" i="13"/>
  <c r="AK46" i="13"/>
  <c r="AC46" i="13"/>
  <c r="AD46" i="13"/>
  <c r="AE46" i="13"/>
  <c r="AF46" i="13"/>
  <c r="AG46" i="13"/>
  <c r="AH46" i="13"/>
  <c r="AI46" i="13"/>
  <c r="AJ46" i="13"/>
  <c r="F47" i="13"/>
  <c r="G47" i="13" s="1"/>
  <c r="J47" i="13" s="1"/>
  <c r="E45" i="13"/>
  <c r="J33" i="13"/>
  <c r="J37" i="13"/>
  <c r="E48" i="13"/>
  <c r="E46" i="13"/>
  <c r="J36" i="13"/>
  <c r="K12" i="13"/>
  <c r="L12" i="13" s="1"/>
  <c r="J32" i="13"/>
  <c r="J43" i="13" s="1"/>
  <c r="K8" i="13"/>
  <c r="L8" i="13" s="1"/>
  <c r="J7" i="13"/>
  <c r="K7" i="13" s="1"/>
  <c r="L7" i="13" s="1"/>
  <c r="Z17" i="13"/>
  <c r="R17" i="13"/>
  <c r="J17" i="13"/>
  <c r="J29" i="13" s="1"/>
  <c r="U26" i="13"/>
  <c r="M26" i="13"/>
  <c r="Y25" i="13"/>
  <c r="Q25" i="13"/>
  <c r="I25" i="13"/>
  <c r="I37" i="13" s="1"/>
  <c r="Y23" i="13"/>
  <c r="Q23" i="13"/>
  <c r="I23" i="13"/>
  <c r="I35" i="13" s="1"/>
  <c r="U22" i="13"/>
  <c r="M22" i="13"/>
  <c r="I19" i="13"/>
  <c r="I31" i="13" s="1"/>
  <c r="I42" i="13" s="1"/>
  <c r="U18" i="13"/>
  <c r="M18" i="13"/>
  <c r="J46" i="13"/>
  <c r="Y17" i="13"/>
  <c r="Q17" i="13"/>
  <c r="I17" i="13"/>
  <c r="I29" i="13" s="1"/>
  <c r="T26" i="13"/>
  <c r="L26" i="13"/>
  <c r="X25" i="13"/>
  <c r="P25" i="13"/>
  <c r="H25" i="13"/>
  <c r="H37" i="13" s="1"/>
  <c r="H48" i="13" s="1"/>
  <c r="T24" i="13"/>
  <c r="L24" i="13"/>
  <c r="X23" i="13"/>
  <c r="P23" i="13"/>
  <c r="H23" i="13"/>
  <c r="H35" i="13" s="1"/>
  <c r="T22" i="13"/>
  <c r="L22" i="13"/>
  <c r="X21" i="13"/>
  <c r="P21" i="13"/>
  <c r="H21" i="13"/>
  <c r="H33" i="13" s="1"/>
  <c r="T20" i="13"/>
  <c r="L20" i="13"/>
  <c r="X19" i="13"/>
  <c r="P19" i="13"/>
  <c r="H19" i="13"/>
  <c r="H31" i="13" s="1"/>
  <c r="T18" i="13"/>
  <c r="L18" i="13"/>
  <c r="X17" i="13"/>
  <c r="P17" i="13"/>
  <c r="AA26" i="13"/>
  <c r="S26" i="13"/>
  <c r="K26" i="13"/>
  <c r="K38" i="13" s="1"/>
  <c r="K49" i="13" s="1"/>
  <c r="W25" i="13"/>
  <c r="O25" i="13"/>
  <c r="AA24" i="13"/>
  <c r="S24" i="13"/>
  <c r="K24" i="13"/>
  <c r="W23" i="13"/>
  <c r="O23" i="13"/>
  <c r="AA22" i="13"/>
  <c r="S22" i="13"/>
  <c r="K22" i="13"/>
  <c r="W21" i="13"/>
  <c r="O21" i="13"/>
  <c r="AA20" i="13"/>
  <c r="S20" i="13"/>
  <c r="K20" i="13"/>
  <c r="W19" i="13"/>
  <c r="O19" i="13"/>
  <c r="AA18" i="13"/>
  <c r="S18" i="13"/>
  <c r="K18" i="13"/>
  <c r="Z26" i="13"/>
  <c r="V17" i="13"/>
  <c r="N17" i="13"/>
  <c r="Y26" i="13"/>
  <c r="Q26" i="13"/>
  <c r="I26" i="13"/>
  <c r="I38" i="13" s="1"/>
  <c r="U25" i="13"/>
  <c r="M25" i="13"/>
  <c r="Y24" i="13"/>
  <c r="Q24" i="13"/>
  <c r="I24" i="13"/>
  <c r="I36" i="13" s="1"/>
  <c r="I47" i="13" s="1"/>
  <c r="U23" i="13"/>
  <c r="M23" i="13"/>
  <c r="Y22" i="13"/>
  <c r="Q22" i="13"/>
  <c r="I22" i="13"/>
  <c r="I34" i="13" s="1"/>
  <c r="I45" i="13" s="1"/>
  <c r="U21" i="13"/>
  <c r="M21" i="13"/>
  <c r="Y20" i="13"/>
  <c r="Q20" i="13"/>
  <c r="I20" i="13"/>
  <c r="I32" i="13" s="1"/>
  <c r="U19" i="13"/>
  <c r="M19" i="13"/>
  <c r="Y18" i="13"/>
  <c r="Q18" i="13"/>
  <c r="I18" i="13"/>
  <c r="I30" i="13" s="1"/>
  <c r="I41" i="13" s="1"/>
  <c r="W17" i="13"/>
  <c r="R26" i="13"/>
  <c r="N25" i="13"/>
  <c r="V23" i="13"/>
  <c r="R22" i="13"/>
  <c r="Z18" i="13"/>
  <c r="J18" i="13"/>
  <c r="J30" i="13" s="1"/>
  <c r="U17" i="13"/>
  <c r="M17" i="13"/>
  <c r="X26" i="13"/>
  <c r="P26" i="13"/>
  <c r="H26" i="13"/>
  <c r="H38" i="13" s="1"/>
  <c r="T25" i="13"/>
  <c r="L25" i="13"/>
  <c r="X24" i="13"/>
  <c r="P24" i="13"/>
  <c r="H24" i="13"/>
  <c r="H36" i="13" s="1"/>
  <c r="H47" i="13" s="1"/>
  <c r="T23" i="13"/>
  <c r="L23" i="13"/>
  <c r="X22" i="13"/>
  <c r="P22" i="13"/>
  <c r="H22" i="13"/>
  <c r="H34" i="13" s="1"/>
  <c r="H45" i="13" s="1"/>
  <c r="T21" i="13"/>
  <c r="L21" i="13"/>
  <c r="X20" i="13"/>
  <c r="P20" i="13"/>
  <c r="H20" i="13"/>
  <c r="H32" i="13" s="1"/>
  <c r="H43" i="13" s="1"/>
  <c r="T19" i="13"/>
  <c r="L19" i="13"/>
  <c r="X18" i="13"/>
  <c r="P18" i="13"/>
  <c r="H18" i="13"/>
  <c r="H30" i="13" s="1"/>
  <c r="H41" i="13" s="1"/>
  <c r="O17" i="13"/>
  <c r="J26" i="13"/>
  <c r="J38" i="13" s="1"/>
  <c r="J49" i="13" s="1"/>
  <c r="V25" i="13"/>
  <c r="N23" i="13"/>
  <c r="Z22" i="13"/>
  <c r="J22" i="13"/>
  <c r="J34" i="13" s="1"/>
  <c r="J45" i="13" s="1"/>
  <c r="R18" i="13"/>
  <c r="H17" i="13"/>
  <c r="H29" i="13" s="1"/>
  <c r="H40" i="13" s="1"/>
  <c r="T17" i="13"/>
  <c r="W26" i="13"/>
  <c r="AA25" i="13"/>
  <c r="S25" i="13"/>
  <c r="W24" i="13"/>
  <c r="AA23" i="13"/>
  <c r="S23" i="13"/>
  <c r="K23" i="13"/>
  <c r="K35" i="13" s="1"/>
  <c r="K46" i="13" s="1"/>
  <c r="W22" i="13"/>
  <c r="O22" i="13"/>
  <c r="AA21" i="13"/>
  <c r="S21" i="13"/>
  <c r="W20" i="13"/>
  <c r="AA19" i="13"/>
  <c r="S19" i="13"/>
  <c r="W18" i="13"/>
  <c r="O18" i="13"/>
  <c r="Z23" i="13"/>
  <c r="R23" i="13"/>
  <c r="V22" i="13"/>
  <c r="V18" i="13"/>
  <c r="I49" i="13"/>
  <c r="L34" i="13"/>
  <c r="L45" i="13" s="1"/>
  <c r="M10" i="13"/>
  <c r="M9" i="13"/>
  <c r="N9" i="13" s="1"/>
  <c r="L33" i="13"/>
  <c r="L44" i="13" s="1"/>
  <c r="L14" i="13"/>
  <c r="M8" i="13"/>
  <c r="N8" i="13" s="1"/>
  <c r="M13" i="13"/>
  <c r="L37" i="13"/>
  <c r="L36" i="13"/>
  <c r="M12" i="13"/>
  <c r="N12" i="13" s="1"/>
  <c r="L30" i="13"/>
  <c r="L41" i="13" s="1"/>
  <c r="M6" i="13"/>
  <c r="N6" i="13" s="1"/>
  <c r="L11" i="13"/>
  <c r="M5" i="13"/>
  <c r="N5" i="13" s="1"/>
  <c r="L29" i="13"/>
  <c r="K32" i="13"/>
  <c r="K43" i="13" s="1"/>
  <c r="K36" i="13"/>
  <c r="K33" i="13"/>
  <c r="K44" i="13" s="1"/>
  <c r="K37" i="13"/>
  <c r="K31" i="13"/>
  <c r="K42" i="13" s="1"/>
  <c r="I33" i="13"/>
  <c r="I44" i="13" s="1"/>
  <c r="K34" i="13"/>
  <c r="K45" i="13" s="1"/>
  <c r="K30" i="13"/>
  <c r="K29" i="13"/>
  <c r="H46" i="13"/>
  <c r="I43" i="13"/>
  <c r="I46" i="13"/>
  <c r="H49" i="13"/>
  <c r="H42" i="13"/>
  <c r="H44" i="13"/>
  <c r="J44" i="13"/>
  <c r="L59" i="11"/>
  <c r="M59" i="11"/>
  <c r="O59" i="11"/>
  <c r="P59" i="11"/>
  <c r="Q59" i="11"/>
  <c r="R59" i="11"/>
  <c r="S59" i="11"/>
  <c r="T59" i="11"/>
  <c r="U59" i="11"/>
  <c r="V59" i="11"/>
  <c r="W59" i="11"/>
  <c r="X59" i="11"/>
  <c r="Y59" i="11"/>
  <c r="Z59" i="11"/>
  <c r="AA59" i="11"/>
  <c r="AB59" i="11"/>
  <c r="L60" i="11"/>
  <c r="M60" i="11"/>
  <c r="N60" i="11"/>
  <c r="O60" i="11"/>
  <c r="P60" i="11"/>
  <c r="Q60" i="11"/>
  <c r="R60" i="11"/>
  <c r="S60" i="11"/>
  <c r="T60" i="11"/>
  <c r="U60" i="11"/>
  <c r="V60" i="11"/>
  <c r="W60" i="11"/>
  <c r="X60" i="11"/>
  <c r="Y60" i="11"/>
  <c r="Z60" i="11"/>
  <c r="AA60" i="11"/>
  <c r="AB60" i="11"/>
  <c r="L61" i="11"/>
  <c r="M61" i="11"/>
  <c r="N61" i="11"/>
  <c r="O61" i="11"/>
  <c r="P61" i="11"/>
  <c r="Q61" i="11"/>
  <c r="R61" i="11"/>
  <c r="S61" i="11"/>
  <c r="T61" i="11"/>
  <c r="U61" i="11"/>
  <c r="V61" i="11"/>
  <c r="W61" i="11"/>
  <c r="X61" i="11"/>
  <c r="Y61" i="11"/>
  <c r="Z61" i="11"/>
  <c r="AA61" i="11"/>
  <c r="AB61" i="11"/>
  <c r="L62" i="11"/>
  <c r="M62" i="11"/>
  <c r="N62" i="11"/>
  <c r="O62" i="11"/>
  <c r="P62" i="11"/>
  <c r="Q62" i="11"/>
  <c r="R62" i="11"/>
  <c r="S62" i="11"/>
  <c r="T62" i="11"/>
  <c r="U62" i="11"/>
  <c r="V62" i="11"/>
  <c r="W62" i="11"/>
  <c r="X62" i="11"/>
  <c r="Y62" i="11"/>
  <c r="Z62" i="11"/>
  <c r="AA62" i="11"/>
  <c r="AB62" i="11"/>
  <c r="L63" i="11"/>
  <c r="M63" i="11"/>
  <c r="N63" i="11"/>
  <c r="O63" i="11"/>
  <c r="P63" i="11"/>
  <c r="Q63" i="11"/>
  <c r="R63" i="11"/>
  <c r="S63" i="11"/>
  <c r="T63" i="11"/>
  <c r="U63" i="11"/>
  <c r="V63" i="11"/>
  <c r="W63" i="11"/>
  <c r="X63" i="11"/>
  <c r="Y63" i="11"/>
  <c r="Z63" i="11"/>
  <c r="AA63" i="11"/>
  <c r="AB63" i="11"/>
  <c r="L64" i="11"/>
  <c r="M64" i="11"/>
  <c r="N64" i="11"/>
  <c r="O64" i="11"/>
  <c r="P64" i="11"/>
  <c r="Q64" i="11"/>
  <c r="R64" i="11"/>
  <c r="S64" i="11"/>
  <c r="T64" i="11"/>
  <c r="U64" i="11"/>
  <c r="V64" i="11"/>
  <c r="W64" i="11"/>
  <c r="X64" i="11"/>
  <c r="Y64" i="11"/>
  <c r="Z64" i="11"/>
  <c r="AA64" i="11"/>
  <c r="AB64" i="11"/>
  <c r="L65" i="11"/>
  <c r="M65" i="11"/>
  <c r="N65" i="11"/>
  <c r="O65" i="11"/>
  <c r="P65" i="11"/>
  <c r="Q65" i="11"/>
  <c r="R65" i="11"/>
  <c r="S65" i="11"/>
  <c r="T65" i="11"/>
  <c r="U65" i="11"/>
  <c r="V65" i="11"/>
  <c r="W65" i="11"/>
  <c r="X65" i="11"/>
  <c r="Y65" i="11"/>
  <c r="Z65" i="11"/>
  <c r="AA65" i="11"/>
  <c r="AB65" i="11"/>
  <c r="L66" i="11"/>
  <c r="M66" i="11"/>
  <c r="N66" i="11"/>
  <c r="O66" i="11"/>
  <c r="P66" i="11"/>
  <c r="Q66" i="11"/>
  <c r="R66" i="11"/>
  <c r="S66" i="11"/>
  <c r="T66" i="11"/>
  <c r="U66" i="11"/>
  <c r="V66" i="11"/>
  <c r="W66" i="11"/>
  <c r="X66" i="11"/>
  <c r="Y66" i="11"/>
  <c r="Z66" i="11"/>
  <c r="AA66" i="11"/>
  <c r="AB66" i="11"/>
  <c r="L67" i="11"/>
  <c r="M67" i="11"/>
  <c r="N67" i="11"/>
  <c r="O67" i="11"/>
  <c r="P67" i="11"/>
  <c r="Q67" i="11"/>
  <c r="R67" i="11"/>
  <c r="S67" i="11"/>
  <c r="T67" i="11"/>
  <c r="U67" i="11"/>
  <c r="V67" i="11"/>
  <c r="W67" i="11"/>
  <c r="X67" i="11"/>
  <c r="Y67" i="11"/>
  <c r="Z67" i="11"/>
  <c r="AA67" i="11"/>
  <c r="AB67" i="11"/>
  <c r="L68" i="11"/>
  <c r="M68" i="11"/>
  <c r="N68" i="11"/>
  <c r="O68" i="11"/>
  <c r="P68" i="11"/>
  <c r="Q68" i="11"/>
  <c r="R68" i="11"/>
  <c r="S68" i="11"/>
  <c r="T68" i="11"/>
  <c r="U68" i="11"/>
  <c r="V68" i="11"/>
  <c r="W68" i="11"/>
  <c r="X68" i="11"/>
  <c r="Y68" i="11"/>
  <c r="Z68" i="11"/>
  <c r="AA68" i="11"/>
  <c r="AB68" i="11"/>
  <c r="K60" i="11"/>
  <c r="K61" i="11"/>
  <c r="K62" i="11"/>
  <c r="K63" i="11"/>
  <c r="K64" i="11"/>
  <c r="K65" i="11"/>
  <c r="K66" i="11"/>
  <c r="K67" i="11"/>
  <c r="K68" i="11"/>
  <c r="K59" i="11"/>
  <c r="N149" i="12"/>
  <c r="N159" i="12"/>
  <c r="O159" i="12"/>
  <c r="P159" i="12"/>
  <c r="Q159" i="12"/>
  <c r="R159" i="12"/>
  <c r="S159" i="12"/>
  <c r="T159" i="12"/>
  <c r="U159" i="12"/>
  <c r="V159" i="12"/>
  <c r="W159" i="12"/>
  <c r="X159" i="12"/>
  <c r="Y159" i="12"/>
  <c r="Z159" i="12"/>
  <c r="AA159" i="12"/>
  <c r="AB159" i="12"/>
  <c r="AC159" i="12"/>
  <c r="AD159" i="12"/>
  <c r="AE159" i="12"/>
  <c r="AF159" i="12"/>
  <c r="M159" i="12"/>
  <c r="S149" i="12"/>
  <c r="T149" i="12"/>
  <c r="U149" i="12" s="1"/>
  <c r="V149" i="12" s="1"/>
  <c r="W149" i="12" s="1"/>
  <c r="X149" i="12" s="1"/>
  <c r="Y149" i="12" s="1"/>
  <c r="Z149" i="12" s="1"/>
  <c r="AA149" i="12" s="1"/>
  <c r="AB149" i="12" s="1"/>
  <c r="AC149" i="12" s="1"/>
  <c r="AD149" i="12" s="1"/>
  <c r="AE149" i="12" s="1"/>
  <c r="AF149" i="12" s="1"/>
  <c r="S150" i="12"/>
  <c r="T150" i="12" s="1"/>
  <c r="U150" i="12" s="1"/>
  <c r="V150" i="12" s="1"/>
  <c r="W150" i="12" s="1"/>
  <c r="X150" i="12" s="1"/>
  <c r="Y150" i="12" s="1"/>
  <c r="Z150" i="12" s="1"/>
  <c r="AA150" i="12" s="1"/>
  <c r="AB150" i="12" s="1"/>
  <c r="AC150" i="12" s="1"/>
  <c r="AD150" i="12" s="1"/>
  <c r="AE150" i="12" s="1"/>
  <c r="AF150" i="12" s="1"/>
  <c r="S151" i="12"/>
  <c r="T151" i="12"/>
  <c r="U151" i="12"/>
  <c r="V151" i="12" s="1"/>
  <c r="W151" i="12" s="1"/>
  <c r="X151" i="12" s="1"/>
  <c r="Y151" i="12" s="1"/>
  <c r="Z151" i="12" s="1"/>
  <c r="AA151" i="12" s="1"/>
  <c r="AB151" i="12" s="1"/>
  <c r="AC151" i="12" s="1"/>
  <c r="AD151" i="12" s="1"/>
  <c r="AE151" i="12" s="1"/>
  <c r="AF151" i="12" s="1"/>
  <c r="S152" i="12"/>
  <c r="T152" i="12"/>
  <c r="U152" i="12" s="1"/>
  <c r="V152" i="12" s="1"/>
  <c r="W152" i="12" s="1"/>
  <c r="X152" i="12" s="1"/>
  <c r="Y152" i="12" s="1"/>
  <c r="Z152" i="12" s="1"/>
  <c r="AA152" i="12" s="1"/>
  <c r="AB152" i="12" s="1"/>
  <c r="AC152" i="12" s="1"/>
  <c r="AD152" i="12" s="1"/>
  <c r="AE152" i="12" s="1"/>
  <c r="AF152" i="12" s="1"/>
  <c r="S153" i="12"/>
  <c r="T153" i="12"/>
  <c r="U153" i="12" s="1"/>
  <c r="V153" i="12" s="1"/>
  <c r="W153" i="12" s="1"/>
  <c r="X153" i="12" s="1"/>
  <c r="Y153" i="12" s="1"/>
  <c r="Z153" i="12" s="1"/>
  <c r="AA153" i="12" s="1"/>
  <c r="AB153" i="12" s="1"/>
  <c r="AC153" i="12" s="1"/>
  <c r="AD153" i="12" s="1"/>
  <c r="AE153" i="12" s="1"/>
  <c r="AF153" i="12" s="1"/>
  <c r="S154" i="12"/>
  <c r="T154" i="12" s="1"/>
  <c r="U154" i="12" s="1"/>
  <c r="V154" i="12" s="1"/>
  <c r="W154" i="12" s="1"/>
  <c r="X154" i="12" s="1"/>
  <c r="Y154" i="12" s="1"/>
  <c r="Z154" i="12" s="1"/>
  <c r="AA154" i="12" s="1"/>
  <c r="AB154" i="12" s="1"/>
  <c r="AC154" i="12" s="1"/>
  <c r="AD154" i="12" s="1"/>
  <c r="AE154" i="12" s="1"/>
  <c r="AF154" i="12" s="1"/>
  <c r="S155" i="12"/>
  <c r="T155" i="12"/>
  <c r="U155" i="12"/>
  <c r="V155" i="12" s="1"/>
  <c r="W155" i="12" s="1"/>
  <c r="X155" i="12" s="1"/>
  <c r="Y155" i="12" s="1"/>
  <c r="Z155" i="12" s="1"/>
  <c r="AA155" i="12" s="1"/>
  <c r="AB155" i="12" s="1"/>
  <c r="AC155" i="12" s="1"/>
  <c r="AD155" i="12" s="1"/>
  <c r="AE155" i="12" s="1"/>
  <c r="AF155" i="12" s="1"/>
  <c r="S156" i="12"/>
  <c r="T156" i="12"/>
  <c r="U156" i="12" s="1"/>
  <c r="V156" i="12" s="1"/>
  <c r="W156" i="12" s="1"/>
  <c r="X156" i="12" s="1"/>
  <c r="Y156" i="12" s="1"/>
  <c r="Z156" i="12" s="1"/>
  <c r="AA156" i="12" s="1"/>
  <c r="AB156" i="12" s="1"/>
  <c r="AC156" i="12" s="1"/>
  <c r="AD156" i="12" s="1"/>
  <c r="AE156" i="12" s="1"/>
  <c r="AF156" i="12" s="1"/>
  <c r="S157" i="12"/>
  <c r="T157" i="12"/>
  <c r="U157" i="12" s="1"/>
  <c r="V157" i="12" s="1"/>
  <c r="W157" i="12" s="1"/>
  <c r="X157" i="12" s="1"/>
  <c r="Y157" i="12" s="1"/>
  <c r="Z157" i="12" s="1"/>
  <c r="AA157" i="12" s="1"/>
  <c r="AB157" i="12" s="1"/>
  <c r="AC157" i="12" s="1"/>
  <c r="AD157" i="12" s="1"/>
  <c r="AE157" i="12" s="1"/>
  <c r="AF157" i="12" s="1"/>
  <c r="S158" i="12"/>
  <c r="T158" i="12" s="1"/>
  <c r="U158" i="12" s="1"/>
  <c r="V158" i="12" s="1"/>
  <c r="W158" i="12" s="1"/>
  <c r="X158" i="12" s="1"/>
  <c r="Y158" i="12" s="1"/>
  <c r="Z158" i="12" s="1"/>
  <c r="AA158" i="12" s="1"/>
  <c r="AB158" i="12" s="1"/>
  <c r="AC158" i="12" s="1"/>
  <c r="AD158" i="12" s="1"/>
  <c r="AE158" i="12" s="1"/>
  <c r="AF158" i="12" s="1"/>
  <c r="R150" i="12"/>
  <c r="R151" i="12"/>
  <c r="R152" i="12"/>
  <c r="R153" i="12"/>
  <c r="R154" i="12"/>
  <c r="R155" i="12"/>
  <c r="R156" i="12"/>
  <c r="R157" i="12"/>
  <c r="R158" i="12"/>
  <c r="R149" i="12"/>
  <c r="Q150" i="12"/>
  <c r="Q151" i="12"/>
  <c r="Q152" i="12"/>
  <c r="Q153" i="12"/>
  <c r="Q154" i="12"/>
  <c r="Q155" i="12"/>
  <c r="Q156" i="12"/>
  <c r="Q157" i="12"/>
  <c r="Q158" i="12"/>
  <c r="Q149" i="12"/>
  <c r="P150" i="12"/>
  <c r="P151" i="12"/>
  <c r="P152" i="12"/>
  <c r="P153" i="12"/>
  <c r="P154" i="12"/>
  <c r="P155" i="12"/>
  <c r="P156" i="12"/>
  <c r="P157" i="12"/>
  <c r="P158" i="12"/>
  <c r="P149" i="12"/>
  <c r="O150" i="12"/>
  <c r="O151" i="12"/>
  <c r="O152" i="12"/>
  <c r="O153" i="12"/>
  <c r="O154" i="12"/>
  <c r="O155" i="12"/>
  <c r="O156" i="12"/>
  <c r="O157" i="12"/>
  <c r="O158" i="12"/>
  <c r="O149" i="12"/>
  <c r="N150" i="12"/>
  <c r="N151" i="12"/>
  <c r="N152" i="12"/>
  <c r="N153" i="12"/>
  <c r="N154" i="12"/>
  <c r="N155" i="12"/>
  <c r="N156" i="12"/>
  <c r="N157" i="12"/>
  <c r="N158" i="12"/>
  <c r="L149" i="12"/>
  <c r="L150" i="12"/>
  <c r="L152" i="12"/>
  <c r="L153" i="12"/>
  <c r="L154" i="12"/>
  <c r="L155" i="12"/>
  <c r="L156" i="12"/>
  <c r="L157" i="12"/>
  <c r="L158" i="12"/>
  <c r="O21" i="9"/>
  <c r="P21" i="9"/>
  <c r="Q21" i="9"/>
  <c r="O22" i="9"/>
  <c r="P22" i="9"/>
  <c r="Q22" i="9"/>
  <c r="O23" i="9"/>
  <c r="P23" i="9"/>
  <c r="Q23" i="9"/>
  <c r="O24" i="9"/>
  <c r="P24" i="9"/>
  <c r="Q24" i="9"/>
  <c r="O25" i="9"/>
  <c r="P25" i="9"/>
  <c r="Q25" i="9"/>
  <c r="O26" i="9"/>
  <c r="P26" i="9"/>
  <c r="Q26" i="9"/>
  <c r="O27" i="9"/>
  <c r="P27" i="9"/>
  <c r="Q27" i="9"/>
  <c r="O28" i="9"/>
  <c r="P28" i="9"/>
  <c r="Q28" i="9"/>
  <c r="O29" i="9"/>
  <c r="P29" i="9"/>
  <c r="Q29" i="9"/>
  <c r="O30" i="9"/>
  <c r="P30" i="9"/>
  <c r="Q30" i="9"/>
  <c r="O31" i="9"/>
  <c r="P31" i="9"/>
  <c r="Q31" i="9"/>
  <c r="N22" i="9"/>
  <c r="N23" i="9"/>
  <c r="N24" i="9"/>
  <c r="N25" i="9"/>
  <c r="N26" i="9"/>
  <c r="N27" i="9"/>
  <c r="N28" i="9"/>
  <c r="N29" i="9"/>
  <c r="N30" i="9"/>
  <c r="N31" i="9"/>
  <c r="N21" i="9"/>
  <c r="J149" i="12"/>
  <c r="H92" i="12"/>
  <c r="I92" i="12"/>
  <c r="J92" i="12"/>
  <c r="K92" i="12"/>
  <c r="H93" i="12"/>
  <c r="I93" i="12"/>
  <c r="J93" i="12"/>
  <c r="K93" i="12"/>
  <c r="H94" i="12"/>
  <c r="I94" i="12"/>
  <c r="J94" i="12"/>
  <c r="K94" i="12"/>
  <c r="H95" i="12"/>
  <c r="I95" i="12"/>
  <c r="J95" i="12"/>
  <c r="K95" i="12"/>
  <c r="I96" i="12"/>
  <c r="J96" i="12"/>
  <c r="K96" i="12"/>
  <c r="H97" i="12"/>
  <c r="I97" i="12"/>
  <c r="J97" i="12"/>
  <c r="K97" i="12"/>
  <c r="H98" i="12"/>
  <c r="I98" i="12"/>
  <c r="J98" i="12"/>
  <c r="K98" i="12"/>
  <c r="H99" i="12"/>
  <c r="I99" i="12"/>
  <c r="J99" i="12"/>
  <c r="K99" i="12"/>
  <c r="H100" i="12"/>
  <c r="I100" i="12"/>
  <c r="J100" i="12"/>
  <c r="K100" i="12"/>
  <c r="I91" i="12"/>
  <c r="J91" i="12"/>
  <c r="K91" i="12"/>
  <c r="H91" i="12"/>
  <c r="I107" i="12"/>
  <c r="J107" i="12"/>
  <c r="K107" i="12"/>
  <c r="I108" i="12"/>
  <c r="J108" i="12"/>
  <c r="K108" i="12"/>
  <c r="I109" i="12"/>
  <c r="J109" i="12"/>
  <c r="K109" i="12"/>
  <c r="I110" i="12"/>
  <c r="J110" i="12"/>
  <c r="K110" i="12"/>
  <c r="I111" i="12"/>
  <c r="J111" i="12"/>
  <c r="K111" i="12"/>
  <c r="I112" i="12"/>
  <c r="J112" i="12"/>
  <c r="K112" i="12"/>
  <c r="I113" i="12"/>
  <c r="J113" i="12"/>
  <c r="K113" i="12"/>
  <c r="I114" i="12"/>
  <c r="J114" i="12"/>
  <c r="K114" i="12"/>
  <c r="I115" i="12"/>
  <c r="J115" i="12"/>
  <c r="K115" i="12"/>
  <c r="H108" i="12"/>
  <c r="H109" i="12"/>
  <c r="H110" i="12"/>
  <c r="H112" i="12"/>
  <c r="H113" i="12"/>
  <c r="H114" i="12"/>
  <c r="H115" i="12"/>
  <c r="H107" i="12"/>
  <c r="I106" i="12"/>
  <c r="J106" i="12"/>
  <c r="K106" i="12"/>
  <c r="H106" i="12"/>
  <c r="D120" i="12"/>
  <c r="E120" i="12"/>
  <c r="F120" i="12"/>
  <c r="D121" i="12"/>
  <c r="E121" i="12"/>
  <c r="F121" i="12"/>
  <c r="D122" i="12"/>
  <c r="E122" i="12"/>
  <c r="F122" i="12"/>
  <c r="D123" i="12"/>
  <c r="E123" i="12"/>
  <c r="F123" i="12"/>
  <c r="D124" i="12"/>
  <c r="E124" i="12"/>
  <c r="F124" i="12"/>
  <c r="D125" i="12"/>
  <c r="E125" i="12"/>
  <c r="F125" i="12"/>
  <c r="D126" i="12"/>
  <c r="E126" i="12"/>
  <c r="F126" i="12"/>
  <c r="D127" i="12"/>
  <c r="E127" i="12"/>
  <c r="F127" i="12"/>
  <c r="D128" i="12"/>
  <c r="E128" i="12"/>
  <c r="F128" i="12"/>
  <c r="D129" i="12"/>
  <c r="E129" i="12"/>
  <c r="F129" i="12"/>
  <c r="D130" i="12"/>
  <c r="E130" i="12"/>
  <c r="F130" i="12"/>
  <c r="C121" i="12"/>
  <c r="C122" i="12"/>
  <c r="C123" i="12"/>
  <c r="C124" i="12"/>
  <c r="C125" i="12"/>
  <c r="C126" i="12"/>
  <c r="C127" i="12"/>
  <c r="C128" i="12"/>
  <c r="C129" i="12"/>
  <c r="C130" i="12"/>
  <c r="C120" i="12"/>
  <c r="I150" i="12"/>
  <c r="J150" i="12" s="1"/>
  <c r="I151" i="12"/>
  <c r="I152" i="12"/>
  <c r="I153" i="12"/>
  <c r="I154" i="12"/>
  <c r="I155" i="12"/>
  <c r="I156" i="12"/>
  <c r="I157" i="12"/>
  <c r="J157" i="12" s="1"/>
  <c r="I158" i="12"/>
  <c r="J158" i="12" s="1"/>
  <c r="I149" i="12"/>
  <c r="J151" i="12"/>
  <c r="J156" i="12"/>
  <c r="AJ49" i="13" l="1"/>
  <c r="AB49" i="13"/>
  <c r="AI49" i="13"/>
  <c r="AE49" i="13"/>
  <c r="AK49" i="13"/>
  <c r="AH49" i="13"/>
  <c r="L47" i="13"/>
  <c r="K47" i="13"/>
  <c r="AK47" i="13"/>
  <c r="AK50" i="13" s="1"/>
  <c r="AL4" i="27" s="1"/>
  <c r="AL72" i="27" s="1"/>
  <c r="AL76" i="27" s="1"/>
  <c r="AB47" i="13"/>
  <c r="AB50" i="13" s="1"/>
  <c r="AC4" i="27" s="1"/>
  <c r="AC72" i="27" s="1"/>
  <c r="AC47" i="13"/>
  <c r="AC50" i="13" s="1"/>
  <c r="AD4" i="27" s="1"/>
  <c r="AD72" i="27" s="1"/>
  <c r="AD47" i="13"/>
  <c r="AD50" i="13" s="1"/>
  <c r="AE4" i="27" s="1"/>
  <c r="AE72" i="27" s="1"/>
  <c r="AE76" i="27" s="1"/>
  <c r="AE47" i="13"/>
  <c r="AF47" i="13"/>
  <c r="AF50" i="13" s="1"/>
  <c r="AG4" i="27" s="1"/>
  <c r="AG72" i="27" s="1"/>
  <c r="AG76" i="27" s="1"/>
  <c r="AG47" i="13"/>
  <c r="AG50" i="13" s="1"/>
  <c r="AH4" i="27" s="1"/>
  <c r="AH72" i="27" s="1"/>
  <c r="AH76" i="27" s="1"/>
  <c r="AH47" i="13"/>
  <c r="AH50" i="13" s="1"/>
  <c r="AI4" i="27" s="1"/>
  <c r="AI72" i="27" s="1"/>
  <c r="AI76" i="27" s="1"/>
  <c r="AJ47" i="13"/>
  <c r="AJ50" i="13" s="1"/>
  <c r="AK4" i="27" s="1"/>
  <c r="AK72" i="27" s="1"/>
  <c r="AK76" i="27" s="1"/>
  <c r="AI47" i="13"/>
  <c r="AI50" i="13" s="1"/>
  <c r="AJ4" i="27" s="1"/>
  <c r="AJ72" i="27" s="1"/>
  <c r="AJ76" i="27" s="1"/>
  <c r="K69" i="11"/>
  <c r="N69" i="11"/>
  <c r="AE50" i="13"/>
  <c r="AF4" i="27" s="1"/>
  <c r="AF72" i="27" s="1"/>
  <c r="AF76" i="27" s="1"/>
  <c r="L32" i="13"/>
  <c r="L43" i="13" s="1"/>
  <c r="M29" i="13"/>
  <c r="M30" i="13"/>
  <c r="Y69" i="11"/>
  <c r="U69" i="11"/>
  <c r="Q69" i="11"/>
  <c r="L69" i="11"/>
  <c r="AB69" i="11"/>
  <c r="X69" i="11"/>
  <c r="T69" i="11"/>
  <c r="P69" i="11"/>
  <c r="AA69" i="11"/>
  <c r="W69" i="11"/>
  <c r="S69" i="11"/>
  <c r="O69" i="11"/>
  <c r="Z69" i="11"/>
  <c r="V69" i="11"/>
  <c r="R69" i="11"/>
  <c r="M69" i="11"/>
  <c r="L31" i="13"/>
  <c r="L42" i="13" s="1"/>
  <c r="M7" i="13"/>
  <c r="N7" i="13" s="1"/>
  <c r="N31" i="13" s="1"/>
  <c r="N42" i="13" s="1"/>
  <c r="J31" i="13"/>
  <c r="J42" i="13" s="1"/>
  <c r="M36" i="13"/>
  <c r="M47" i="13" s="1"/>
  <c r="O8" i="13"/>
  <c r="P8" i="13" s="1"/>
  <c r="N32" i="13"/>
  <c r="N43" i="13" s="1"/>
  <c r="N30" i="13"/>
  <c r="N41" i="13" s="1"/>
  <c r="O6" i="13"/>
  <c r="L38" i="13"/>
  <c r="L49" i="13" s="1"/>
  <c r="M14" i="13"/>
  <c r="N14" i="13" s="1"/>
  <c r="N36" i="13"/>
  <c r="N47" i="13" s="1"/>
  <c r="O12" i="13"/>
  <c r="N29" i="13"/>
  <c r="O5" i="13"/>
  <c r="O9" i="13"/>
  <c r="P9" i="13" s="1"/>
  <c r="N33" i="13"/>
  <c r="N44" i="13" s="1"/>
  <c r="M11" i="13"/>
  <c r="L35" i="13"/>
  <c r="L46" i="13" s="1"/>
  <c r="M34" i="13"/>
  <c r="M45" i="13" s="1"/>
  <c r="N10" i="13"/>
  <c r="M32" i="13"/>
  <c r="M31" i="13"/>
  <c r="M42" i="13" s="1"/>
  <c r="N13" i="13"/>
  <c r="M37" i="13"/>
  <c r="M48" i="13" s="1"/>
  <c r="M38" i="13"/>
  <c r="M49" i="13" s="1"/>
  <c r="M33" i="13"/>
  <c r="M44" i="13" s="1"/>
  <c r="H50" i="13"/>
  <c r="I4" i="27" s="1"/>
  <c r="I72" i="27" s="1"/>
  <c r="I76" i="27" s="1"/>
  <c r="M43" i="13"/>
  <c r="O32" i="13"/>
  <c r="M40" i="13"/>
  <c r="L40" i="13"/>
  <c r="K40" i="13"/>
  <c r="J40" i="13"/>
  <c r="I40" i="13"/>
  <c r="N40" i="13"/>
  <c r="K41" i="13"/>
  <c r="M41" i="13"/>
  <c r="J41" i="13"/>
  <c r="L48" i="13"/>
  <c r="K48" i="13"/>
  <c r="J48" i="13"/>
  <c r="I48" i="13"/>
  <c r="F45" i="11"/>
  <c r="F46" i="11"/>
  <c r="F47" i="11"/>
  <c r="F48" i="11"/>
  <c r="F49" i="11"/>
  <c r="F50" i="11"/>
  <c r="F51" i="11"/>
  <c r="F52" i="11"/>
  <c r="F53" i="11"/>
  <c r="F44" i="11"/>
  <c r="L25" i="11"/>
  <c r="AJ4" i="11" l="1"/>
  <c r="AG4" i="11"/>
  <c r="AC4" i="11"/>
  <c r="AF4" i="11"/>
  <c r="AK4" i="11"/>
  <c r="AL4" i="11"/>
  <c r="AI4" i="11"/>
  <c r="AE4" i="11"/>
  <c r="I4" i="11"/>
  <c r="AH4" i="11"/>
  <c r="AD4" i="11"/>
  <c r="AB21" i="11"/>
  <c r="AC21" i="11"/>
  <c r="AD21" i="11"/>
  <c r="AE21" i="11"/>
  <c r="AF21" i="11"/>
  <c r="AG21" i="11"/>
  <c r="AH21" i="11"/>
  <c r="AI21" i="11"/>
  <c r="AJ21" i="11"/>
  <c r="AK21" i="11"/>
  <c r="AL21" i="11"/>
  <c r="AC29" i="11"/>
  <c r="AD29" i="11"/>
  <c r="AE29" i="11"/>
  <c r="AF29" i="11"/>
  <c r="AG29" i="11"/>
  <c r="AH29" i="11"/>
  <c r="AI29" i="11"/>
  <c r="AJ29" i="11"/>
  <c r="AK29" i="11"/>
  <c r="AL29" i="11"/>
  <c r="AC28" i="11"/>
  <c r="AC40" i="11" s="1"/>
  <c r="AC51" i="11" s="1"/>
  <c r="AD28" i="11"/>
  <c r="AD40" i="11" s="1"/>
  <c r="AD51" i="11" s="1"/>
  <c r="AE28" i="11"/>
  <c r="AE40" i="11" s="1"/>
  <c r="AE51" i="11" s="1"/>
  <c r="AF28" i="11"/>
  <c r="AF40" i="11" s="1"/>
  <c r="AF51" i="11" s="1"/>
  <c r="AG28" i="11"/>
  <c r="AG40" i="11" s="1"/>
  <c r="AG51" i="11" s="1"/>
  <c r="AH28" i="11"/>
  <c r="AH40" i="11" s="1"/>
  <c r="AH51" i="11" s="1"/>
  <c r="AI28" i="11"/>
  <c r="AI40" i="11" s="1"/>
  <c r="AI51" i="11" s="1"/>
  <c r="AJ28" i="11"/>
  <c r="AJ40" i="11" s="1"/>
  <c r="AJ51" i="11" s="1"/>
  <c r="AL28" i="11"/>
  <c r="AL40" i="11" s="1"/>
  <c r="AL51" i="11" s="1"/>
  <c r="AK28" i="11"/>
  <c r="AK40" i="11" s="1"/>
  <c r="AK51" i="11" s="1"/>
  <c r="AC27" i="11"/>
  <c r="AC39" i="11" s="1"/>
  <c r="AC50" i="11" s="1"/>
  <c r="AD27" i="11"/>
  <c r="AD39" i="11" s="1"/>
  <c r="AD50" i="11" s="1"/>
  <c r="AE27" i="11"/>
  <c r="AE39" i="11" s="1"/>
  <c r="AE50" i="11" s="1"/>
  <c r="AF27" i="11"/>
  <c r="AF39" i="11" s="1"/>
  <c r="AF50" i="11" s="1"/>
  <c r="AG27" i="11"/>
  <c r="AG39" i="11" s="1"/>
  <c r="AG50" i="11" s="1"/>
  <c r="AH27" i="11"/>
  <c r="AH39" i="11" s="1"/>
  <c r="AH50" i="11" s="1"/>
  <c r="AI27" i="11"/>
  <c r="AI39" i="11" s="1"/>
  <c r="AI50" i="11" s="1"/>
  <c r="AJ27" i="11"/>
  <c r="AJ39" i="11" s="1"/>
  <c r="AJ50" i="11" s="1"/>
  <c r="AK27" i="11"/>
  <c r="AK39" i="11" s="1"/>
  <c r="AK50" i="11" s="1"/>
  <c r="AL27" i="11"/>
  <c r="AL39" i="11" s="1"/>
  <c r="AL50" i="11" s="1"/>
  <c r="AE23" i="11"/>
  <c r="AC23" i="11"/>
  <c r="AD23" i="11"/>
  <c r="AF23" i="11"/>
  <c r="AG23" i="11"/>
  <c r="AH23" i="11"/>
  <c r="AI23" i="11"/>
  <c r="AJ23" i="11"/>
  <c r="AK23" i="11"/>
  <c r="AL23" i="11"/>
  <c r="AD25" i="11"/>
  <c r="AD37" i="11" s="1"/>
  <c r="AD48" i="11" s="1"/>
  <c r="AC25" i="11"/>
  <c r="AC37" i="11" s="1"/>
  <c r="AC48" i="11" s="1"/>
  <c r="AE25" i="11"/>
  <c r="AE37" i="11" s="1"/>
  <c r="AE48" i="11" s="1"/>
  <c r="AF25" i="11"/>
  <c r="AF37" i="11" s="1"/>
  <c r="AF48" i="11" s="1"/>
  <c r="AG25" i="11"/>
  <c r="AG37" i="11" s="1"/>
  <c r="AG48" i="11" s="1"/>
  <c r="AH25" i="11"/>
  <c r="AH37" i="11" s="1"/>
  <c r="AH48" i="11" s="1"/>
  <c r="AI25" i="11"/>
  <c r="AI37" i="11" s="1"/>
  <c r="AI48" i="11" s="1"/>
  <c r="AJ25" i="11"/>
  <c r="AJ37" i="11" s="1"/>
  <c r="AJ48" i="11" s="1"/>
  <c r="AK25" i="11"/>
  <c r="AK37" i="11" s="1"/>
  <c r="AK48" i="11" s="1"/>
  <c r="AL25" i="11"/>
  <c r="AL37" i="11" s="1"/>
  <c r="AL48" i="11" s="1"/>
  <c r="AC24" i="11"/>
  <c r="AC36" i="11" s="1"/>
  <c r="AC47" i="11" s="1"/>
  <c r="AE24" i="11"/>
  <c r="AE36" i="11" s="1"/>
  <c r="AE47" i="11" s="1"/>
  <c r="AD24" i="11"/>
  <c r="AD36" i="11" s="1"/>
  <c r="AD47" i="11" s="1"/>
  <c r="AF24" i="11"/>
  <c r="AF36" i="11" s="1"/>
  <c r="AF47" i="11" s="1"/>
  <c r="AG24" i="11"/>
  <c r="AG36" i="11" s="1"/>
  <c r="AG47" i="11" s="1"/>
  <c r="AH24" i="11"/>
  <c r="AH36" i="11" s="1"/>
  <c r="AH47" i="11" s="1"/>
  <c r="AI24" i="11"/>
  <c r="AI36" i="11" s="1"/>
  <c r="AI47" i="11" s="1"/>
  <c r="AJ24" i="11"/>
  <c r="AJ36" i="11" s="1"/>
  <c r="AJ47" i="11" s="1"/>
  <c r="AK24" i="11"/>
  <c r="AK36" i="11" s="1"/>
  <c r="AK47" i="11" s="1"/>
  <c r="AL24" i="11"/>
  <c r="AL36" i="11" s="1"/>
  <c r="AL47" i="11" s="1"/>
  <c r="AE30" i="11"/>
  <c r="AE42" i="11" s="1"/>
  <c r="AE53" i="11" s="1"/>
  <c r="AC30" i="11"/>
  <c r="AC42" i="11" s="1"/>
  <c r="AC53" i="11" s="1"/>
  <c r="AD30" i="11"/>
  <c r="AD42" i="11" s="1"/>
  <c r="AD53" i="11" s="1"/>
  <c r="AF30" i="11"/>
  <c r="AF42" i="11" s="1"/>
  <c r="AF53" i="11" s="1"/>
  <c r="AG30" i="11"/>
  <c r="AG42" i="11" s="1"/>
  <c r="AG53" i="11" s="1"/>
  <c r="AH30" i="11"/>
  <c r="AH42" i="11" s="1"/>
  <c r="AH53" i="11" s="1"/>
  <c r="AI30" i="11"/>
  <c r="AI42" i="11" s="1"/>
  <c r="AI53" i="11" s="1"/>
  <c r="AJ30" i="11"/>
  <c r="AJ42" i="11" s="1"/>
  <c r="AJ53" i="11" s="1"/>
  <c r="AK30" i="11"/>
  <c r="AK42" i="11" s="1"/>
  <c r="AK53" i="11" s="1"/>
  <c r="AL30" i="11"/>
  <c r="AL42" i="11" s="1"/>
  <c r="AL53" i="11" s="1"/>
  <c r="AD26" i="11"/>
  <c r="AD38" i="11" s="1"/>
  <c r="AD49" i="11" s="1"/>
  <c r="AC26" i="11"/>
  <c r="AC38" i="11" s="1"/>
  <c r="AC49" i="11" s="1"/>
  <c r="AE26" i="11"/>
  <c r="AE38" i="11" s="1"/>
  <c r="AE49" i="11" s="1"/>
  <c r="AF26" i="11"/>
  <c r="AF38" i="11" s="1"/>
  <c r="AF49" i="11" s="1"/>
  <c r="AG26" i="11"/>
  <c r="AG38" i="11" s="1"/>
  <c r="AG49" i="11" s="1"/>
  <c r="AH26" i="11"/>
  <c r="AH38" i="11" s="1"/>
  <c r="AH49" i="11" s="1"/>
  <c r="AI26" i="11"/>
  <c r="AI38" i="11" s="1"/>
  <c r="AI49" i="11" s="1"/>
  <c r="AJ26" i="11"/>
  <c r="AJ38" i="11" s="1"/>
  <c r="AJ49" i="11" s="1"/>
  <c r="AK26" i="11"/>
  <c r="AK38" i="11" s="1"/>
  <c r="AK49" i="11" s="1"/>
  <c r="AL26" i="11"/>
  <c r="AL38" i="11" s="1"/>
  <c r="AL49" i="11" s="1"/>
  <c r="AC22" i="11"/>
  <c r="AD22" i="11"/>
  <c r="AE22" i="11"/>
  <c r="AF22" i="11"/>
  <c r="AG22" i="11"/>
  <c r="AH22" i="11"/>
  <c r="AI22" i="11"/>
  <c r="AJ22" i="11"/>
  <c r="AK22" i="11"/>
  <c r="AL22" i="11"/>
  <c r="O7" i="13"/>
  <c r="O14" i="13"/>
  <c r="N38" i="13"/>
  <c r="N49" i="13" s="1"/>
  <c r="P6" i="13"/>
  <c r="O30" i="13"/>
  <c r="O41" i="13" s="1"/>
  <c r="O13" i="13"/>
  <c r="N37" i="13"/>
  <c r="N48" i="13" s="1"/>
  <c r="Q9" i="13"/>
  <c r="R9" i="13" s="1"/>
  <c r="P33" i="13"/>
  <c r="P44" i="13" s="1"/>
  <c r="P5" i="13"/>
  <c r="O29" i="13"/>
  <c r="O40" i="13" s="1"/>
  <c r="P32" i="13"/>
  <c r="P43" i="13" s="1"/>
  <c r="Q8" i="13"/>
  <c r="R8" i="13" s="1"/>
  <c r="O10" i="13"/>
  <c r="N34" i="13"/>
  <c r="N45" i="13" s="1"/>
  <c r="O36" i="13"/>
  <c r="O47" i="13" s="1"/>
  <c r="P12" i="13"/>
  <c r="N11" i="13"/>
  <c r="M35" i="13"/>
  <c r="M46" i="13" s="1"/>
  <c r="M50" i="13" s="1"/>
  <c r="N4" i="27" s="1"/>
  <c r="N72" i="27" s="1"/>
  <c r="N76" i="27" s="1"/>
  <c r="O33" i="13"/>
  <c r="O44" i="13" s="1"/>
  <c r="O43" i="13"/>
  <c r="I50" i="13"/>
  <c r="J4" i="27" s="1"/>
  <c r="J72" i="27" s="1"/>
  <c r="J76" i="27" s="1"/>
  <c r="L50" i="13"/>
  <c r="M4" i="27" s="1"/>
  <c r="M72" i="27" s="1"/>
  <c r="M76" i="27" s="1"/>
  <c r="J50" i="13"/>
  <c r="K4" i="27" s="1"/>
  <c r="K72" i="27" s="1"/>
  <c r="K76" i="27" s="1"/>
  <c r="K50" i="13"/>
  <c r="L4" i="27" s="1"/>
  <c r="L72" i="27" s="1"/>
  <c r="L76" i="27" s="1"/>
  <c r="P21" i="11"/>
  <c r="X21" i="11"/>
  <c r="Q21" i="11"/>
  <c r="Y21" i="11"/>
  <c r="J21" i="11"/>
  <c r="R21" i="11"/>
  <c r="Z21" i="11"/>
  <c r="K21" i="11"/>
  <c r="S21" i="11"/>
  <c r="AA21" i="11"/>
  <c r="U21" i="11"/>
  <c r="I21" i="11"/>
  <c r="T21" i="11"/>
  <c r="N21" i="11"/>
  <c r="V21" i="11"/>
  <c r="O21" i="11"/>
  <c r="W21" i="11"/>
  <c r="L21" i="11"/>
  <c r="H111" i="12"/>
  <c r="H96" i="12"/>
  <c r="O30" i="11"/>
  <c r="W30" i="11"/>
  <c r="Y30" i="11"/>
  <c r="U30" i="11"/>
  <c r="P30" i="11"/>
  <c r="X30" i="11"/>
  <c r="Q30" i="11"/>
  <c r="V30" i="11"/>
  <c r="J30" i="11"/>
  <c r="J42" i="11" s="1"/>
  <c r="J53" i="11" s="1"/>
  <c r="R30" i="11"/>
  <c r="Z30" i="11"/>
  <c r="K30" i="11"/>
  <c r="K42" i="11" s="1"/>
  <c r="K53" i="11" s="1"/>
  <c r="AA30" i="11"/>
  <c r="L30" i="11"/>
  <c r="L42" i="11" s="1"/>
  <c r="L53" i="11" s="1"/>
  <c r="AB30" i="11"/>
  <c r="I30" i="11"/>
  <c r="I42" i="11" s="1"/>
  <c r="I53" i="11" s="1"/>
  <c r="N30" i="11"/>
  <c r="S30" i="11"/>
  <c r="T30" i="11"/>
  <c r="M30" i="11"/>
  <c r="M42" i="11" s="1"/>
  <c r="M53" i="11" s="1"/>
  <c r="J29" i="11"/>
  <c r="R29" i="11"/>
  <c r="Z29" i="11"/>
  <c r="L29" i="11"/>
  <c r="AB29" i="11"/>
  <c r="Y29" i="11"/>
  <c r="K29" i="11"/>
  <c r="S29" i="11"/>
  <c r="AA29" i="11"/>
  <c r="T29" i="11"/>
  <c r="P29" i="11"/>
  <c r="M29" i="11"/>
  <c r="U29" i="11"/>
  <c r="O29" i="11"/>
  <c r="X29" i="11"/>
  <c r="N29" i="11"/>
  <c r="V29" i="11"/>
  <c r="W29" i="11"/>
  <c r="I29" i="11"/>
  <c r="Q29" i="11"/>
  <c r="P27" i="11"/>
  <c r="P39" i="11" s="1"/>
  <c r="P50" i="11" s="1"/>
  <c r="X27" i="11"/>
  <c r="X39" i="11" s="1"/>
  <c r="X50" i="11" s="1"/>
  <c r="R27" i="11"/>
  <c r="R39" i="11" s="1"/>
  <c r="R50" i="11" s="1"/>
  <c r="N27" i="11"/>
  <c r="N39" i="11" s="1"/>
  <c r="N50" i="11" s="1"/>
  <c r="Q27" i="11"/>
  <c r="Q39" i="11" s="1"/>
  <c r="Q50" i="11" s="1"/>
  <c r="Y27" i="11"/>
  <c r="Y39" i="11" s="1"/>
  <c r="Y50" i="11" s="1"/>
  <c r="J27" i="11"/>
  <c r="J39" i="11" s="1"/>
  <c r="J50" i="11" s="1"/>
  <c r="Z27" i="11"/>
  <c r="Z39" i="11" s="1"/>
  <c r="Z50" i="11" s="1"/>
  <c r="V27" i="11"/>
  <c r="V39" i="11" s="1"/>
  <c r="V50" i="11" s="1"/>
  <c r="W27" i="11"/>
  <c r="W39" i="11" s="1"/>
  <c r="W50" i="11" s="1"/>
  <c r="K27" i="11"/>
  <c r="K39" i="11" s="1"/>
  <c r="K50" i="11" s="1"/>
  <c r="S27" i="11"/>
  <c r="S39" i="11" s="1"/>
  <c r="S50" i="11" s="1"/>
  <c r="AA27" i="11"/>
  <c r="AA39" i="11" s="1"/>
  <c r="AA50" i="11" s="1"/>
  <c r="I27" i="11"/>
  <c r="I39" i="11" s="1"/>
  <c r="I50" i="11" s="1"/>
  <c r="U27" i="11"/>
  <c r="U39" i="11" s="1"/>
  <c r="U50" i="11" s="1"/>
  <c r="L27" i="11"/>
  <c r="L39" i="11" s="1"/>
  <c r="L50" i="11" s="1"/>
  <c r="T27" i="11"/>
  <c r="T39" i="11" s="1"/>
  <c r="T50" i="11" s="1"/>
  <c r="AB27" i="11"/>
  <c r="AB39" i="11" s="1"/>
  <c r="AB50" i="11" s="1"/>
  <c r="M27" i="11"/>
  <c r="M39" i="11" s="1"/>
  <c r="M50" i="11" s="1"/>
  <c r="O27" i="11"/>
  <c r="O39" i="11" s="1"/>
  <c r="O50" i="11" s="1"/>
  <c r="O22" i="11"/>
  <c r="W22" i="11"/>
  <c r="P22" i="11"/>
  <c r="X22" i="11"/>
  <c r="Q22" i="11"/>
  <c r="Y22" i="11"/>
  <c r="I34" i="11" s="1"/>
  <c r="I22" i="11"/>
  <c r="J22" i="11"/>
  <c r="R22" i="11"/>
  <c r="Z22" i="11"/>
  <c r="T22" i="11"/>
  <c r="U22" i="11"/>
  <c r="N22" i="11"/>
  <c r="K22" i="11"/>
  <c r="S22" i="11"/>
  <c r="AA22" i="11"/>
  <c r="L22" i="11"/>
  <c r="AB22" i="11"/>
  <c r="M22" i="11"/>
  <c r="V22" i="11"/>
  <c r="M28" i="11"/>
  <c r="M40" i="11" s="1"/>
  <c r="M51" i="11" s="1"/>
  <c r="U28" i="11"/>
  <c r="U40" i="11" s="1"/>
  <c r="U51" i="11" s="1"/>
  <c r="O28" i="11"/>
  <c r="O40" i="11" s="1"/>
  <c r="O51" i="11" s="1"/>
  <c r="AA28" i="11"/>
  <c r="AA40" i="11" s="1"/>
  <c r="AA51" i="11" s="1"/>
  <c r="L28" i="11"/>
  <c r="L40" i="11" s="1"/>
  <c r="L51" i="11" s="1"/>
  <c r="N28" i="11"/>
  <c r="N40" i="11" s="1"/>
  <c r="N51" i="11" s="1"/>
  <c r="V28" i="11"/>
  <c r="V40" i="11" s="1"/>
  <c r="V51" i="11" s="1"/>
  <c r="W28" i="11"/>
  <c r="W40" i="11" s="1"/>
  <c r="W51" i="11" s="1"/>
  <c r="AB28" i="11"/>
  <c r="AB40" i="11" s="1"/>
  <c r="AB51" i="11" s="1"/>
  <c r="P28" i="11"/>
  <c r="P40" i="11" s="1"/>
  <c r="P51" i="11" s="1"/>
  <c r="X28" i="11"/>
  <c r="X40" i="11" s="1"/>
  <c r="X51" i="11" s="1"/>
  <c r="R28" i="11"/>
  <c r="R40" i="11" s="1"/>
  <c r="R51" i="11" s="1"/>
  <c r="K28" i="11"/>
  <c r="K40" i="11" s="1"/>
  <c r="K51" i="11" s="1"/>
  <c r="T28" i="11"/>
  <c r="T40" i="11" s="1"/>
  <c r="T51" i="11" s="1"/>
  <c r="Q28" i="11"/>
  <c r="Q40" i="11" s="1"/>
  <c r="Q51" i="11" s="1"/>
  <c r="Y28" i="11"/>
  <c r="Y40" i="11" s="1"/>
  <c r="Y51" i="11" s="1"/>
  <c r="I28" i="11"/>
  <c r="I40" i="11" s="1"/>
  <c r="I51" i="11" s="1"/>
  <c r="J28" i="11"/>
  <c r="J40" i="11" s="1"/>
  <c r="J51" i="11" s="1"/>
  <c r="Z28" i="11"/>
  <c r="S28" i="11"/>
  <c r="S40" i="11" s="1"/>
  <c r="S51" i="11" s="1"/>
  <c r="K26" i="11"/>
  <c r="K38" i="11" s="1"/>
  <c r="K49" i="11" s="1"/>
  <c r="S26" i="11"/>
  <c r="AA26" i="11"/>
  <c r="U26" i="11"/>
  <c r="R26" i="11"/>
  <c r="L26" i="11"/>
  <c r="L38" i="11" s="1"/>
  <c r="L49" i="11" s="1"/>
  <c r="T26" i="11"/>
  <c r="AB26" i="11"/>
  <c r="M26" i="11"/>
  <c r="I26" i="11"/>
  <c r="I38" i="11" s="1"/>
  <c r="I49" i="11" s="1"/>
  <c r="J26" i="11"/>
  <c r="J38" i="11" s="1"/>
  <c r="J49" i="11" s="1"/>
  <c r="N26" i="11"/>
  <c r="V26" i="11"/>
  <c r="X26" i="11"/>
  <c r="Q26" i="11"/>
  <c r="Z26" i="11"/>
  <c r="O26" i="11"/>
  <c r="W26" i="11"/>
  <c r="P26" i="11"/>
  <c r="Y26" i="11"/>
  <c r="N25" i="11"/>
  <c r="V25" i="11"/>
  <c r="X25" i="11"/>
  <c r="T25" i="11"/>
  <c r="O25" i="11"/>
  <c r="O37" i="11" s="1"/>
  <c r="O48" i="11" s="1"/>
  <c r="W25" i="11"/>
  <c r="I25" i="11"/>
  <c r="P25" i="11"/>
  <c r="AB25" i="11"/>
  <c r="Q25" i="11"/>
  <c r="Y25" i="11"/>
  <c r="K25" i="11"/>
  <c r="K37" i="11" s="1"/>
  <c r="K48" i="11" s="1"/>
  <c r="AA25" i="11"/>
  <c r="U25" i="11"/>
  <c r="J25" i="11"/>
  <c r="J37" i="11" s="1"/>
  <c r="J48" i="11" s="1"/>
  <c r="R25" i="11"/>
  <c r="Z25" i="11"/>
  <c r="S25" i="11"/>
  <c r="S37" i="11" s="1"/>
  <c r="S48" i="11" s="1"/>
  <c r="M25" i="11"/>
  <c r="Q24" i="11"/>
  <c r="Q36" i="11" s="1"/>
  <c r="Q47" i="11" s="1"/>
  <c r="Y24" i="11"/>
  <c r="Y36" i="11" s="1"/>
  <c r="Y47" i="11" s="1"/>
  <c r="I24" i="11"/>
  <c r="I36" i="11" s="1"/>
  <c r="I47" i="11" s="1"/>
  <c r="S24" i="11"/>
  <c r="S36" i="11" s="1"/>
  <c r="S47" i="11" s="1"/>
  <c r="X24" i="11"/>
  <c r="X36" i="11" s="1"/>
  <c r="X47" i="11" s="1"/>
  <c r="J24" i="11"/>
  <c r="J36" i="11" s="1"/>
  <c r="J47" i="11" s="1"/>
  <c r="R24" i="11"/>
  <c r="Z24" i="11"/>
  <c r="Z36" i="11" s="1"/>
  <c r="Z47" i="11" s="1"/>
  <c r="K24" i="11"/>
  <c r="K36" i="11" s="1"/>
  <c r="K47" i="11" s="1"/>
  <c r="AA24" i="11"/>
  <c r="AA36" i="11" s="1"/>
  <c r="AA47" i="11" s="1"/>
  <c r="P24" i="11"/>
  <c r="P36" i="11" s="1"/>
  <c r="P47" i="11" s="1"/>
  <c r="L24" i="11"/>
  <c r="L36" i="11" s="1"/>
  <c r="L47" i="11" s="1"/>
  <c r="T24" i="11"/>
  <c r="T36" i="11" s="1"/>
  <c r="T47" i="11" s="1"/>
  <c r="AB24" i="11"/>
  <c r="AB36" i="11" s="1"/>
  <c r="AB47" i="11" s="1"/>
  <c r="W24" i="11"/>
  <c r="W36" i="11" s="1"/>
  <c r="W47" i="11" s="1"/>
  <c r="M24" i="11"/>
  <c r="M36" i="11" s="1"/>
  <c r="M47" i="11" s="1"/>
  <c r="U24" i="11"/>
  <c r="U36" i="11" s="1"/>
  <c r="U47" i="11" s="1"/>
  <c r="N24" i="11"/>
  <c r="N36" i="11" s="1"/>
  <c r="N47" i="11" s="1"/>
  <c r="V24" i="11"/>
  <c r="V36" i="11" s="1"/>
  <c r="V47" i="11" s="1"/>
  <c r="O24" i="11"/>
  <c r="O36" i="11" s="1"/>
  <c r="O47" i="11" s="1"/>
  <c r="L23" i="11"/>
  <c r="T23" i="11"/>
  <c r="AB23" i="11"/>
  <c r="V23" i="11"/>
  <c r="Z23" i="11"/>
  <c r="S23" i="11"/>
  <c r="M23" i="11"/>
  <c r="U23" i="11"/>
  <c r="N23" i="11"/>
  <c r="J23" i="11"/>
  <c r="K23" i="11"/>
  <c r="O23" i="11"/>
  <c r="W23" i="11"/>
  <c r="AA23" i="11"/>
  <c r="P23" i="11"/>
  <c r="X23" i="11"/>
  <c r="Q23" i="11"/>
  <c r="Y23" i="11"/>
  <c r="R23" i="11"/>
  <c r="I23" i="11"/>
  <c r="L37" i="11"/>
  <c r="L48" i="11" s="1"/>
  <c r="M38" i="11"/>
  <c r="M49" i="11" s="1"/>
  <c r="R36" i="11"/>
  <c r="R47" i="11" s="1"/>
  <c r="Z40" i="11"/>
  <c r="Z51" i="11" s="1"/>
  <c r="I35" i="11" l="1"/>
  <c r="I33" i="11"/>
  <c r="I44" i="11" s="1"/>
  <c r="I48" i="11"/>
  <c r="I37" i="11"/>
  <c r="L4" i="11"/>
  <c r="K4" i="11"/>
  <c r="M4" i="11"/>
  <c r="N4" i="11"/>
  <c r="J4" i="11"/>
  <c r="AL33" i="11"/>
  <c r="AL44" i="11" s="1"/>
  <c r="AI33" i="11"/>
  <c r="AI44" i="11" s="1"/>
  <c r="AD33" i="11"/>
  <c r="AD44" i="11" s="1"/>
  <c r="AK33" i="11"/>
  <c r="AK44" i="11" s="1"/>
  <c r="AG33" i="11"/>
  <c r="AG44" i="11" s="1"/>
  <c r="AJ33" i="11"/>
  <c r="AJ44" i="11" s="1"/>
  <c r="AF33" i="11"/>
  <c r="AF44" i="11" s="1"/>
  <c r="AC33" i="11"/>
  <c r="AC44" i="11" s="1"/>
  <c r="AE33" i="11"/>
  <c r="AE44" i="11" s="1"/>
  <c r="AH33" i="11"/>
  <c r="AH44" i="11" s="1"/>
  <c r="AC34" i="11"/>
  <c r="AC45" i="11" s="1"/>
  <c r="AD34" i="11"/>
  <c r="AD45" i="11" s="1"/>
  <c r="AG34" i="11"/>
  <c r="AG45" i="11" s="1"/>
  <c r="AF34" i="11"/>
  <c r="AF45" i="11" s="1"/>
  <c r="AJ34" i="11"/>
  <c r="AJ45" i="11" s="1"/>
  <c r="I45" i="11"/>
  <c r="AK34" i="11"/>
  <c r="AK45" i="11" s="1"/>
  <c r="AI35" i="11"/>
  <c r="AI46" i="11" s="1"/>
  <c r="AJ41" i="11"/>
  <c r="AJ52" i="11" s="1"/>
  <c r="AF41" i="11"/>
  <c r="AF52" i="11" s="1"/>
  <c r="AC41" i="11"/>
  <c r="AC52" i="11" s="1"/>
  <c r="AD41" i="11"/>
  <c r="AD52" i="11" s="1"/>
  <c r="AH41" i="11"/>
  <c r="AH52" i="11" s="1"/>
  <c r="AL35" i="11"/>
  <c r="AL46" i="11" s="1"/>
  <c r="AI41" i="11"/>
  <c r="AI52" i="11" s="1"/>
  <c r="AE41" i="11"/>
  <c r="AE52" i="11" s="1"/>
  <c r="AI34" i="11"/>
  <c r="AI45" i="11" s="1"/>
  <c r="AE34" i="11"/>
  <c r="AE45" i="11" s="1"/>
  <c r="AK35" i="11"/>
  <c r="AK46" i="11" s="1"/>
  <c r="AG35" i="11"/>
  <c r="AG46" i="11" s="1"/>
  <c r="AL41" i="11"/>
  <c r="AL52" i="11" s="1"/>
  <c r="AC35" i="11"/>
  <c r="AC46" i="11" s="1"/>
  <c r="AD35" i="11"/>
  <c r="AD46" i="11" s="1"/>
  <c r="AE35" i="11"/>
  <c r="AE46" i="11" s="1"/>
  <c r="AF35" i="11"/>
  <c r="AF46" i="11" s="1"/>
  <c r="AH35" i="11"/>
  <c r="AH46" i="11" s="1"/>
  <c r="AL34" i="11"/>
  <c r="AL45" i="11" s="1"/>
  <c r="AH34" i="11"/>
  <c r="AH45" i="11" s="1"/>
  <c r="AJ35" i="11"/>
  <c r="AJ46" i="11" s="1"/>
  <c r="AK41" i="11"/>
  <c r="AK52" i="11" s="1"/>
  <c r="AG41" i="11"/>
  <c r="AG52" i="11" s="1"/>
  <c r="P7" i="13"/>
  <c r="O31" i="13"/>
  <c r="O42" i="13" s="1"/>
  <c r="P36" i="13"/>
  <c r="P47" i="13" s="1"/>
  <c r="Q12" i="13"/>
  <c r="P10" i="13"/>
  <c r="O34" i="13"/>
  <c r="O45" i="13" s="1"/>
  <c r="P13" i="13"/>
  <c r="O37" i="13"/>
  <c r="O48" i="13" s="1"/>
  <c r="S8" i="13"/>
  <c r="T8" i="13" s="1"/>
  <c r="R32" i="13"/>
  <c r="R43" i="13" s="1"/>
  <c r="Q32" i="13"/>
  <c r="Q43" i="13" s="1"/>
  <c r="O11" i="13"/>
  <c r="N35" i="13"/>
  <c r="N46" i="13" s="1"/>
  <c r="N50" i="13" s="1"/>
  <c r="O4" i="27" s="1"/>
  <c r="O72" i="27" s="1"/>
  <c r="O76" i="27" s="1"/>
  <c r="Q6" i="13"/>
  <c r="P30" i="13"/>
  <c r="P41" i="13" s="1"/>
  <c r="S9" i="13"/>
  <c r="T9" i="13" s="1"/>
  <c r="R33" i="13"/>
  <c r="R44" i="13" s="1"/>
  <c r="P29" i="13"/>
  <c r="P40" i="13" s="1"/>
  <c r="Q5" i="13"/>
  <c r="P14" i="13"/>
  <c r="O38" i="13"/>
  <c r="O49" i="13" s="1"/>
  <c r="Q33" i="13"/>
  <c r="Q44" i="13" s="1"/>
  <c r="M33" i="11"/>
  <c r="M44" i="11" s="1"/>
  <c r="U33" i="11"/>
  <c r="U44" i="11" s="1"/>
  <c r="L33" i="11"/>
  <c r="L44" i="11" s="1"/>
  <c r="Y33" i="11"/>
  <c r="Y44" i="11" s="1"/>
  <c r="AA33" i="11"/>
  <c r="AA44" i="11" s="1"/>
  <c r="N33" i="11"/>
  <c r="N44" i="11" s="1"/>
  <c r="V33" i="11"/>
  <c r="V44" i="11" s="1"/>
  <c r="K33" i="11"/>
  <c r="K44" i="11" s="1"/>
  <c r="J33" i="11"/>
  <c r="J44" i="11" s="1"/>
  <c r="Z33" i="11"/>
  <c r="Z44" i="11" s="1"/>
  <c r="O33" i="11"/>
  <c r="O44" i="11" s="1"/>
  <c r="W33" i="11"/>
  <c r="W44" i="11" s="1"/>
  <c r="R33" i="11"/>
  <c r="R44" i="11" s="1"/>
  <c r="P33" i="11"/>
  <c r="P44" i="11" s="1"/>
  <c r="X33" i="11"/>
  <c r="X44" i="11" s="1"/>
  <c r="T33" i="11"/>
  <c r="T44" i="11" s="1"/>
  <c r="Q33" i="11"/>
  <c r="Q44" i="11" s="1"/>
  <c r="S33" i="11"/>
  <c r="S44" i="11" s="1"/>
  <c r="AB33" i="11"/>
  <c r="AB44" i="11" s="1"/>
  <c r="AA34" i="11"/>
  <c r="AA45" i="11" s="1"/>
  <c r="N34" i="11"/>
  <c r="N45" i="11" s="1"/>
  <c r="Z34" i="11"/>
  <c r="Z45" i="11" s="1"/>
  <c r="T41" i="11"/>
  <c r="T52" i="11" s="1"/>
  <c r="J34" i="11"/>
  <c r="J45" i="11" s="1"/>
  <c r="L34" i="11"/>
  <c r="L45" i="11" s="1"/>
  <c r="K34" i="11"/>
  <c r="K45" i="11" s="1"/>
  <c r="M34" i="11"/>
  <c r="M45" i="11" s="1"/>
  <c r="AA35" i="11"/>
  <c r="AA46" i="11" s="1"/>
  <c r="S35" i="11"/>
  <c r="S46" i="11" s="1"/>
  <c r="K35" i="11"/>
  <c r="K46" i="11" s="1"/>
  <c r="U35" i="11"/>
  <c r="U46" i="11" s="1"/>
  <c r="Z35" i="11"/>
  <c r="Z46" i="11" s="1"/>
  <c r="R35" i="11"/>
  <c r="R46" i="11" s="1"/>
  <c r="J35" i="11"/>
  <c r="J46" i="11" s="1"/>
  <c r="N35" i="11"/>
  <c r="N46" i="11" s="1"/>
  <c r="M35" i="11"/>
  <c r="M46" i="11" s="1"/>
  <c r="L35" i="11"/>
  <c r="L46" i="11" s="1"/>
  <c r="Y35" i="11"/>
  <c r="Y46" i="11" s="1"/>
  <c r="Q35" i="11"/>
  <c r="Q46" i="11" s="1"/>
  <c r="T35" i="11"/>
  <c r="T46" i="11" s="1"/>
  <c r="X35" i="11"/>
  <c r="X46" i="11" s="1"/>
  <c r="P35" i="11"/>
  <c r="P46" i="11" s="1"/>
  <c r="W35" i="11"/>
  <c r="W46" i="11" s="1"/>
  <c r="O35" i="11"/>
  <c r="O46" i="11" s="1"/>
  <c r="AB35" i="11"/>
  <c r="AB46" i="11" s="1"/>
  <c r="V35" i="11"/>
  <c r="V46" i="11" s="1"/>
  <c r="I46" i="11"/>
  <c r="AB41" i="11"/>
  <c r="AB52" i="11" s="1"/>
  <c r="I41" i="11"/>
  <c r="I52" i="11" s="1"/>
  <c r="X41" i="11"/>
  <c r="X52" i="11" s="1"/>
  <c r="L41" i="11"/>
  <c r="L52" i="11" s="1"/>
  <c r="V41" i="11"/>
  <c r="V52" i="11" s="1"/>
  <c r="W41" i="11"/>
  <c r="W52" i="11" s="1"/>
  <c r="K41" i="11"/>
  <c r="K52" i="11" s="1"/>
  <c r="J41" i="11"/>
  <c r="J52" i="11" s="1"/>
  <c r="U41" i="11"/>
  <c r="U52" i="11" s="1"/>
  <c r="P41" i="11"/>
  <c r="P52" i="11" s="1"/>
  <c r="O41" i="11"/>
  <c r="O52" i="11" s="1"/>
  <c r="M41" i="11"/>
  <c r="M52" i="11" s="1"/>
  <c r="N41" i="11"/>
  <c r="N52" i="11" s="1"/>
  <c r="AA41" i="11"/>
  <c r="AA52" i="11" s="1"/>
  <c r="Q41" i="11"/>
  <c r="Q52" i="11" s="1"/>
  <c r="Y41" i="11"/>
  <c r="Y52" i="11" s="1"/>
  <c r="R41" i="11"/>
  <c r="R52" i="11" s="1"/>
  <c r="Z41" i="11"/>
  <c r="Z52" i="11" s="1"/>
  <c r="S41" i="11"/>
  <c r="S52" i="11" s="1"/>
  <c r="P37" i="11"/>
  <c r="P48" i="11" s="1"/>
  <c r="T37" i="11"/>
  <c r="T48" i="11" s="1"/>
  <c r="M37" i="11"/>
  <c r="M48" i="11" s="1"/>
  <c r="N37" i="11"/>
  <c r="N48" i="11" s="1"/>
  <c r="R37" i="11"/>
  <c r="R48" i="11" s="1"/>
  <c r="N38" i="11"/>
  <c r="N49" i="11" s="1"/>
  <c r="Q37" i="11"/>
  <c r="Q48" i="11" s="1"/>
  <c r="O34" i="11"/>
  <c r="O45" i="11" s="1"/>
  <c r="O4" i="11" l="1"/>
  <c r="AD54" i="11"/>
  <c r="AD71" i="11" s="1"/>
  <c r="AK54" i="11"/>
  <c r="AK71" i="11" s="1"/>
  <c r="AE54" i="11"/>
  <c r="AE71" i="11" s="1"/>
  <c r="AI54" i="11"/>
  <c r="AI71" i="11" s="1"/>
  <c r="AF54" i="11"/>
  <c r="AF71" i="11" s="1"/>
  <c r="AL54" i="11"/>
  <c r="AL71" i="11" s="1"/>
  <c r="AG54" i="11"/>
  <c r="AG71" i="11" s="1"/>
  <c r="AH54" i="11"/>
  <c r="AH71" i="11" s="1"/>
  <c r="AJ54" i="11"/>
  <c r="AJ71" i="11" s="1"/>
  <c r="AC54" i="11"/>
  <c r="AC71" i="11" s="1"/>
  <c r="P31" i="13"/>
  <c r="P42" i="13" s="1"/>
  <c r="Q7" i="13"/>
  <c r="U8" i="13"/>
  <c r="V8" i="13" s="1"/>
  <c r="T32" i="13"/>
  <c r="P37" i="13"/>
  <c r="P48" i="13" s="1"/>
  <c r="Q13" i="13"/>
  <c r="Q14" i="13"/>
  <c r="P38" i="13"/>
  <c r="P49" i="13" s="1"/>
  <c r="R6" i="13"/>
  <c r="Q30" i="13"/>
  <c r="Q41" i="13" s="1"/>
  <c r="R5" i="13"/>
  <c r="Q29" i="13"/>
  <c r="Q40" i="13" s="1"/>
  <c r="Q10" i="13"/>
  <c r="P34" i="13"/>
  <c r="P45" i="13" s="1"/>
  <c r="T33" i="13"/>
  <c r="T44" i="13" s="1"/>
  <c r="U9" i="13"/>
  <c r="V9" i="13" s="1"/>
  <c r="S32" i="13"/>
  <c r="S43" i="13" s="1"/>
  <c r="P11" i="13"/>
  <c r="O35" i="13"/>
  <c r="O46" i="13" s="1"/>
  <c r="O50" i="13" s="1"/>
  <c r="P4" i="27" s="1"/>
  <c r="P72" i="27" s="1"/>
  <c r="P76" i="27" s="1"/>
  <c r="R12" i="13"/>
  <c r="Q36" i="13"/>
  <c r="Q47" i="13" s="1"/>
  <c r="S33" i="13"/>
  <c r="S44" i="13" s="1"/>
  <c r="T43" i="13"/>
  <c r="K54" i="11"/>
  <c r="K71" i="11" s="1"/>
  <c r="M54" i="11"/>
  <c r="M71" i="11" s="1"/>
  <c r="I54" i="11"/>
  <c r="I71" i="11" s="1"/>
  <c r="L54" i="11"/>
  <c r="L71" i="11" s="1"/>
  <c r="J54" i="11"/>
  <c r="J71" i="11" s="1"/>
  <c r="N42" i="11"/>
  <c r="N53" i="11" s="1"/>
  <c r="O38" i="11"/>
  <c r="O49" i="11" s="1"/>
  <c r="U37" i="11"/>
  <c r="U48" i="11" s="1"/>
  <c r="P34" i="11"/>
  <c r="P45" i="11" s="1"/>
  <c r="O42" i="11"/>
  <c r="O53" i="11" s="1"/>
  <c r="M75" i="11" l="1"/>
  <c r="AG75" i="11"/>
  <c r="AE75" i="11"/>
  <c r="K75" i="11"/>
  <c r="AC75" i="11"/>
  <c r="AL75" i="11"/>
  <c r="AK75" i="11"/>
  <c r="L75" i="11"/>
  <c r="AJ75" i="11"/>
  <c r="AF75" i="11"/>
  <c r="AD75" i="11"/>
  <c r="AH75" i="11"/>
  <c r="AI75" i="11"/>
  <c r="I75" i="11"/>
  <c r="P4" i="11"/>
  <c r="J75" i="11"/>
  <c r="R7" i="13"/>
  <c r="Q31" i="13"/>
  <c r="Q42" i="13" s="1"/>
  <c r="U32" i="13"/>
  <c r="U43" i="13" s="1"/>
  <c r="S12" i="13"/>
  <c r="R36" i="13"/>
  <c r="R47" i="13" s="1"/>
  <c r="R13" i="13"/>
  <c r="Q37" i="13"/>
  <c r="Q48" i="13" s="1"/>
  <c r="S5" i="13"/>
  <c r="R29" i="13"/>
  <c r="R40" i="13" s="1"/>
  <c r="V33" i="13"/>
  <c r="V44" i="13" s="1"/>
  <c r="W9" i="13"/>
  <c r="X9" i="13" s="1"/>
  <c r="R14" i="13"/>
  <c r="Q38" i="13"/>
  <c r="Q49" i="13" s="1"/>
  <c r="R10" i="13"/>
  <c r="Q34" i="13"/>
  <c r="Q45" i="13" s="1"/>
  <c r="P35" i="13"/>
  <c r="P46" i="13" s="1"/>
  <c r="P50" i="13" s="1"/>
  <c r="Q4" i="27" s="1"/>
  <c r="Q72" i="27" s="1"/>
  <c r="Q11" i="13"/>
  <c r="V32" i="13"/>
  <c r="V43" i="13" s="1"/>
  <c r="W8" i="13"/>
  <c r="X8" i="13" s="1"/>
  <c r="S6" i="13"/>
  <c r="R30" i="13"/>
  <c r="R41" i="13" s="1"/>
  <c r="U33" i="13"/>
  <c r="U44" i="13" s="1"/>
  <c r="N54" i="11"/>
  <c r="N71" i="11" s="1"/>
  <c r="O54" i="11"/>
  <c r="O71" i="11" s="1"/>
  <c r="V37" i="11"/>
  <c r="V48" i="11" s="1"/>
  <c r="P38" i="11"/>
  <c r="P49" i="11" s="1"/>
  <c r="Q34" i="11"/>
  <c r="Q45" i="11" s="1"/>
  <c r="P42" i="11"/>
  <c r="P53" i="11" s="1"/>
  <c r="N75" i="11" l="1"/>
  <c r="Q4" i="11"/>
  <c r="R31" i="13"/>
  <c r="R42" i="13" s="1"/>
  <c r="S7" i="13"/>
  <c r="W32" i="13"/>
  <c r="W43" i="13" s="1"/>
  <c r="T6" i="13"/>
  <c r="S30" i="13"/>
  <c r="S41" i="13" s="1"/>
  <c r="X32" i="13"/>
  <c r="X43" i="13" s="1"/>
  <c r="Y8" i="13"/>
  <c r="Z8" i="13" s="1"/>
  <c r="S14" i="13"/>
  <c r="R38" i="13"/>
  <c r="R49" i="13" s="1"/>
  <c r="R37" i="13"/>
  <c r="R48" i="13" s="1"/>
  <c r="S13" i="13"/>
  <c r="T5" i="13"/>
  <c r="S29" i="13"/>
  <c r="S40" i="13" s="1"/>
  <c r="X33" i="13"/>
  <c r="X44" i="13" s="1"/>
  <c r="Y9" i="13"/>
  <c r="Z9" i="13" s="1"/>
  <c r="S10" i="13"/>
  <c r="R34" i="13"/>
  <c r="R45" i="13" s="1"/>
  <c r="R11" i="13"/>
  <c r="Q35" i="13"/>
  <c r="Q46" i="13" s="1"/>
  <c r="Q50" i="13" s="1"/>
  <c r="R4" i="27" s="1"/>
  <c r="R72" i="27" s="1"/>
  <c r="T12" i="13"/>
  <c r="S36" i="13"/>
  <c r="S47" i="13" s="1"/>
  <c r="W33" i="13"/>
  <c r="W44" i="13" s="1"/>
  <c r="P54" i="11"/>
  <c r="P71" i="11" s="1"/>
  <c r="Q38" i="11"/>
  <c r="Q49" i="11" s="1"/>
  <c r="W37" i="11"/>
  <c r="W48" i="11" s="1"/>
  <c r="R34" i="11"/>
  <c r="R45" i="11" s="1"/>
  <c r="Q42" i="11"/>
  <c r="Q53" i="11" s="1"/>
  <c r="R4" i="11" l="1"/>
  <c r="T7" i="13"/>
  <c r="S31" i="13"/>
  <c r="S42" i="13" s="1"/>
  <c r="T10" i="13"/>
  <c r="S34" i="13"/>
  <c r="S45" i="13" s="1"/>
  <c r="Z32" i="13"/>
  <c r="Z43" i="13" s="1"/>
  <c r="AA8" i="13"/>
  <c r="T14" i="13"/>
  <c r="S38" i="13"/>
  <c r="S49" i="13" s="1"/>
  <c r="AA9" i="13"/>
  <c r="AA33" i="13" s="1"/>
  <c r="AA44" i="13" s="1"/>
  <c r="Z33" i="13"/>
  <c r="Z44" i="13" s="1"/>
  <c r="U12" i="13"/>
  <c r="T36" i="13"/>
  <c r="T47" i="13" s="1"/>
  <c r="Y32" i="13"/>
  <c r="Y43" i="13" s="1"/>
  <c r="T13" i="13"/>
  <c r="S37" i="13"/>
  <c r="S48" i="13" s="1"/>
  <c r="T30" i="13"/>
  <c r="T41" i="13" s="1"/>
  <c r="U6" i="13"/>
  <c r="T29" i="13"/>
  <c r="T40" i="13" s="1"/>
  <c r="U5" i="13"/>
  <c r="R35" i="13"/>
  <c r="R46" i="13" s="1"/>
  <c r="R50" i="13" s="1"/>
  <c r="S4" i="27" s="1"/>
  <c r="S72" i="27" s="1"/>
  <c r="S11" i="13"/>
  <c r="Y33" i="13"/>
  <c r="Y44" i="13" s="1"/>
  <c r="Q54" i="11"/>
  <c r="Q71" i="11" s="1"/>
  <c r="X37" i="11"/>
  <c r="X48" i="11" s="1"/>
  <c r="R38" i="11"/>
  <c r="R49" i="11" s="1"/>
  <c r="S34" i="11"/>
  <c r="S45" i="11" s="1"/>
  <c r="R42" i="11"/>
  <c r="R53" i="11" s="1"/>
  <c r="S4" i="11" l="1"/>
  <c r="T31" i="13"/>
  <c r="T42" i="13" s="1"/>
  <c r="U7" i="13"/>
  <c r="U10" i="13"/>
  <c r="T34" i="13"/>
  <c r="T45" i="13" s="1"/>
  <c r="T11" i="13"/>
  <c r="S35" i="13"/>
  <c r="S46" i="13" s="1"/>
  <c r="S50" i="13" s="1"/>
  <c r="T4" i="27" s="1"/>
  <c r="T72" i="27" s="1"/>
  <c r="V5" i="13"/>
  <c r="U29" i="13"/>
  <c r="U40" i="13" s="1"/>
  <c r="V6" i="13"/>
  <c r="U30" i="13"/>
  <c r="U41" i="13" s="1"/>
  <c r="U14" i="13"/>
  <c r="T38" i="13"/>
  <c r="T49" i="13" s="1"/>
  <c r="V12" i="13"/>
  <c r="U36" i="13"/>
  <c r="U47" i="13" s="1"/>
  <c r="T37" i="13"/>
  <c r="T48" i="13" s="1"/>
  <c r="U13" i="13"/>
  <c r="AA32" i="13"/>
  <c r="AA43" i="13" s="1"/>
  <c r="R54" i="11"/>
  <c r="R71" i="11" s="1"/>
  <c r="S38" i="11"/>
  <c r="S49" i="11" s="1"/>
  <c r="Y37" i="11"/>
  <c r="Y48" i="11" s="1"/>
  <c r="T34" i="11"/>
  <c r="T45" i="11" s="1"/>
  <c r="S42" i="11"/>
  <c r="S53" i="11" s="1"/>
  <c r="T4" i="11" l="1"/>
  <c r="V7" i="13"/>
  <c r="U31" i="13"/>
  <c r="U42" i="13" s="1"/>
  <c r="V29" i="13"/>
  <c r="V40" i="13" s="1"/>
  <c r="W5" i="13"/>
  <c r="T35" i="13"/>
  <c r="T46" i="13" s="1"/>
  <c r="T50" i="13" s="1"/>
  <c r="U4" i="27" s="1"/>
  <c r="U72" i="27" s="1"/>
  <c r="U11" i="13"/>
  <c r="V14" i="13"/>
  <c r="U38" i="13"/>
  <c r="U49" i="13" s="1"/>
  <c r="V10" i="13"/>
  <c r="U34" i="13"/>
  <c r="U45" i="13" s="1"/>
  <c r="V30" i="13"/>
  <c r="V41" i="13" s="1"/>
  <c r="W6" i="13"/>
  <c r="W12" i="13"/>
  <c r="V36" i="13"/>
  <c r="V47" i="13" s="1"/>
  <c r="U37" i="13"/>
  <c r="U48" i="13" s="1"/>
  <c r="V13" i="13"/>
  <c r="S54" i="11"/>
  <c r="S71" i="11" s="1"/>
  <c r="Z37" i="11"/>
  <c r="Z48" i="11" s="1"/>
  <c r="T38" i="11"/>
  <c r="T49" i="11" s="1"/>
  <c r="U34" i="11"/>
  <c r="U45" i="11" s="1"/>
  <c r="T42" i="11"/>
  <c r="T53" i="11" s="1"/>
  <c r="U4" i="11" l="1"/>
  <c r="W7" i="13"/>
  <c r="V31" i="13"/>
  <c r="V42" i="13" s="1"/>
  <c r="X12" i="13"/>
  <c r="W36" i="13"/>
  <c r="W47" i="13" s="1"/>
  <c r="X6" i="13"/>
  <c r="W30" i="13"/>
  <c r="W41" i="13" s="1"/>
  <c r="V37" i="13"/>
  <c r="V48" i="13" s="1"/>
  <c r="W13" i="13"/>
  <c r="X5" i="13"/>
  <c r="W29" i="13"/>
  <c r="W40" i="13" s="1"/>
  <c r="W10" i="13"/>
  <c r="V34" i="13"/>
  <c r="V45" i="13" s="1"/>
  <c r="W14" i="13"/>
  <c r="V38" i="13"/>
  <c r="V49" i="13" s="1"/>
  <c r="V11" i="13"/>
  <c r="U35" i="13"/>
  <c r="U46" i="13" s="1"/>
  <c r="U50" i="13" s="1"/>
  <c r="V4" i="27" s="1"/>
  <c r="V72" i="27" s="1"/>
  <c r="T54" i="11"/>
  <c r="T71" i="11" s="1"/>
  <c r="U38" i="11"/>
  <c r="U49" i="11" s="1"/>
  <c r="AB37" i="11"/>
  <c r="AB48" i="11" s="1"/>
  <c r="AA37" i="11"/>
  <c r="AA48" i="11" s="1"/>
  <c r="AB34" i="11"/>
  <c r="AB45" i="11" s="1"/>
  <c r="W34" i="11"/>
  <c r="W45" i="11" s="1"/>
  <c r="V34" i="11"/>
  <c r="V45" i="11" s="1"/>
  <c r="Y34" i="11"/>
  <c r="Y45" i="11" s="1"/>
  <c r="X34" i="11"/>
  <c r="X45" i="11" s="1"/>
  <c r="U42" i="11"/>
  <c r="U53" i="11" s="1"/>
  <c r="V4" i="11" l="1"/>
  <c r="X7" i="13"/>
  <c r="W31" i="13"/>
  <c r="W42" i="13" s="1"/>
  <c r="X29" i="13"/>
  <c r="X40" i="13" s="1"/>
  <c r="Y5" i="13"/>
  <c r="X13" i="13"/>
  <c r="W37" i="13"/>
  <c r="W48" i="13" s="1"/>
  <c r="W11" i="13"/>
  <c r="V35" i="13"/>
  <c r="V46" i="13" s="1"/>
  <c r="V50" i="13" s="1"/>
  <c r="W4" i="27" s="1"/>
  <c r="W72" i="27" s="1"/>
  <c r="X14" i="13"/>
  <c r="W38" i="13"/>
  <c r="W49" i="13" s="1"/>
  <c r="Y6" i="13"/>
  <c r="X30" i="13"/>
  <c r="X41" i="13" s="1"/>
  <c r="X10" i="13"/>
  <c r="W34" i="13"/>
  <c r="W45" i="13" s="1"/>
  <c r="X36" i="13"/>
  <c r="X47" i="13" s="1"/>
  <c r="Y12" i="13"/>
  <c r="U54" i="11"/>
  <c r="U71" i="11" s="1"/>
  <c r="V38" i="11"/>
  <c r="V49" i="11" s="1"/>
  <c r="V42" i="11"/>
  <c r="V53" i="11" s="1"/>
  <c r="W4" i="11" l="1"/>
  <c r="Y7" i="13"/>
  <c r="X31" i="13"/>
  <c r="X42" i="13" s="1"/>
  <c r="Z12" i="13"/>
  <c r="Y36" i="13"/>
  <c r="Y47" i="13" s="1"/>
  <c r="X37" i="13"/>
  <c r="X48" i="13" s="1"/>
  <c r="Y13" i="13"/>
  <c r="Z6" i="13"/>
  <c r="Y30" i="13"/>
  <c r="Y41" i="13" s="1"/>
  <c r="Z5" i="13"/>
  <c r="Y29" i="13"/>
  <c r="Y40" i="13" s="1"/>
  <c r="X38" i="13"/>
  <c r="X49" i="13" s="1"/>
  <c r="Y14" i="13"/>
  <c r="X11" i="13"/>
  <c r="W35" i="13"/>
  <c r="W46" i="13" s="1"/>
  <c r="W50" i="13" s="1"/>
  <c r="X4" i="27" s="1"/>
  <c r="X72" i="27" s="1"/>
  <c r="Y10" i="13"/>
  <c r="X34" i="13"/>
  <c r="X45" i="13" s="1"/>
  <c r="V54" i="11"/>
  <c r="V71" i="11" s="1"/>
  <c r="W38" i="11"/>
  <c r="W49" i="11" s="1"/>
  <c r="W42" i="11"/>
  <c r="W53" i="11" s="1"/>
  <c r="X4" i="11" l="1"/>
  <c r="Z7" i="13"/>
  <c r="Y31" i="13"/>
  <c r="Y42" i="13" s="1"/>
  <c r="AA6" i="13"/>
  <c r="AA30" i="13" s="1"/>
  <c r="AA41" i="13" s="1"/>
  <c r="Z30" i="13"/>
  <c r="Z41" i="13" s="1"/>
  <c r="Z14" i="13"/>
  <c r="Y38" i="13"/>
  <c r="Y49" i="13" s="1"/>
  <c r="Z36" i="13"/>
  <c r="Z47" i="13" s="1"/>
  <c r="AA12" i="13"/>
  <c r="AA36" i="13" s="1"/>
  <c r="AA47" i="13" s="1"/>
  <c r="AA5" i="13"/>
  <c r="AA29" i="13" s="1"/>
  <c r="AA40" i="13" s="1"/>
  <c r="Z29" i="13"/>
  <c r="Z40" i="13" s="1"/>
  <c r="Z10" i="13"/>
  <c r="Y34" i="13"/>
  <c r="Y45" i="13" s="1"/>
  <c r="Z13" i="13"/>
  <c r="Y37" i="13"/>
  <c r="Y48" i="13" s="1"/>
  <c r="Y11" i="13"/>
  <c r="X35" i="13"/>
  <c r="X46" i="13" s="1"/>
  <c r="X50" i="13" s="1"/>
  <c r="Y4" i="27" s="1"/>
  <c r="Y72" i="27" s="1"/>
  <c r="W54" i="11"/>
  <c r="W71" i="11" s="1"/>
  <c r="X38" i="11"/>
  <c r="X49" i="11" s="1"/>
  <c r="X42" i="11"/>
  <c r="X53" i="11" s="1"/>
  <c r="Y4" i="11" l="1"/>
  <c r="AA7" i="13"/>
  <c r="AA31" i="13" s="1"/>
  <c r="AA42" i="13" s="1"/>
  <c r="Z31" i="13"/>
  <c r="Z42" i="13" s="1"/>
  <c r="AA13" i="13"/>
  <c r="AA37" i="13" s="1"/>
  <c r="AA48" i="13" s="1"/>
  <c r="Z37" i="13"/>
  <c r="Z48" i="13" s="1"/>
  <c r="Z11" i="13"/>
  <c r="Y35" i="13"/>
  <c r="Y46" i="13" s="1"/>
  <c r="Y50" i="13" s="1"/>
  <c r="Z4" i="27" s="1"/>
  <c r="Z72" i="27" s="1"/>
  <c r="Z38" i="13"/>
  <c r="Z49" i="13" s="1"/>
  <c r="AA14" i="13"/>
  <c r="AA38" i="13" s="1"/>
  <c r="AA49" i="13" s="1"/>
  <c r="Z34" i="13"/>
  <c r="Z45" i="13" s="1"/>
  <c r="AA10" i="13"/>
  <c r="AA34" i="13" s="1"/>
  <c r="AA45" i="13" s="1"/>
  <c r="X54" i="11"/>
  <c r="X71" i="11" s="1"/>
  <c r="Y38" i="11"/>
  <c r="Y49" i="11" s="1"/>
  <c r="Y42" i="11"/>
  <c r="Y53" i="11" s="1"/>
  <c r="Z4" i="11" l="1"/>
  <c r="Z35" i="13"/>
  <c r="Z46" i="13" s="1"/>
  <c r="Z50" i="13" s="1"/>
  <c r="AA4" i="27" s="1"/>
  <c r="AA72" i="27" s="1"/>
  <c r="AA11" i="13"/>
  <c r="AA35" i="13" s="1"/>
  <c r="AA46" i="13" s="1"/>
  <c r="AA50" i="13" s="1"/>
  <c r="AB4" i="27" s="1"/>
  <c r="AB72" i="27" s="1"/>
  <c r="Y54" i="11"/>
  <c r="Y71" i="11" s="1"/>
  <c r="Z38" i="11"/>
  <c r="Z49" i="11" s="1"/>
  <c r="Z42" i="11"/>
  <c r="Z53" i="11" s="1"/>
  <c r="AA4" i="11" l="1"/>
  <c r="AB4" i="11"/>
  <c r="Z54" i="11"/>
  <c r="Z71" i="11" s="1"/>
  <c r="AB38" i="11"/>
  <c r="AB49" i="11" s="1"/>
  <c r="AA38" i="11"/>
  <c r="AA49" i="11" s="1"/>
  <c r="AB42" i="11"/>
  <c r="AB53" i="11" s="1"/>
  <c r="AA42" i="11"/>
  <c r="AA53" i="11" s="1"/>
  <c r="AB54" i="11" l="1"/>
  <c r="AB71" i="11" s="1"/>
  <c r="AA54" i="11"/>
  <c r="AA71" i="11" s="1"/>
  <c r="F2" i="8"/>
  <c r="O31" i="16"/>
  <c r="O32" i="16" s="1"/>
  <c r="P28" i="16"/>
  <c r="P31" i="16" l="1"/>
  <c r="P32" i="16" s="1"/>
  <c r="P72" i="11" s="1"/>
  <c r="P75" i="11" s="1"/>
  <c r="Q76" i="27"/>
  <c r="R76" i="27"/>
  <c r="Q28" i="16"/>
  <c r="O72" i="11"/>
  <c r="O75" i="11" s="1"/>
  <c r="Q31" i="16" l="1"/>
  <c r="Q32" i="16" s="1"/>
  <c r="R28" i="16"/>
  <c r="S76" i="27" l="1"/>
  <c r="S28" i="16"/>
  <c r="R31" i="16"/>
  <c r="R32" i="16" s="1"/>
  <c r="Q72" i="11"/>
  <c r="Q75" i="11" s="1"/>
  <c r="R72" i="11" l="1"/>
  <c r="R75" i="11" s="1"/>
  <c r="T76" i="27"/>
  <c r="S31" i="16"/>
  <c r="S32" i="16" s="1"/>
  <c r="U76" i="27" s="1"/>
  <c r="T28" i="16"/>
  <c r="S72" i="11" l="1"/>
  <c r="S75" i="11" s="1"/>
  <c r="T31" i="16"/>
  <c r="T32" i="16" s="1"/>
  <c r="U28" i="16"/>
  <c r="T72" i="11" l="1"/>
  <c r="T75" i="11" s="1"/>
  <c r="V76" i="27"/>
  <c r="V28" i="16"/>
  <c r="U31" i="16"/>
  <c r="U32" i="16" s="1"/>
  <c r="U72" i="11" l="1"/>
  <c r="U75" i="11" s="1"/>
  <c r="W76" i="27"/>
  <c r="W28" i="16"/>
  <c r="V31" i="16"/>
  <c r="V32" i="16" s="1"/>
  <c r="V72" i="11" l="1"/>
  <c r="V75" i="11" s="1"/>
  <c r="X76" i="27"/>
  <c r="X28" i="16"/>
  <c r="W31" i="16"/>
  <c r="W32" i="16" s="1"/>
  <c r="W72" i="11" l="1"/>
  <c r="W75" i="11" s="1"/>
  <c r="Y76" i="27"/>
  <c r="X31" i="16"/>
  <c r="X32" i="16" s="1"/>
  <c r="Y28" i="16"/>
  <c r="X72" i="11" l="1"/>
  <c r="X75" i="11" s="1"/>
  <c r="Z76" i="27"/>
  <c r="Z28" i="16"/>
  <c r="Y31" i="16"/>
  <c r="Y32" i="16" s="1"/>
  <c r="Y72" i="11" l="1"/>
  <c r="Y75" i="11" s="1"/>
  <c r="AA76" i="27"/>
  <c r="AA28" i="16"/>
  <c r="Z31" i="16"/>
  <c r="Z32" i="16" s="1"/>
  <c r="Z72" i="11" l="1"/>
  <c r="Z75" i="11" s="1"/>
  <c r="AB76" i="27"/>
  <c r="AB28" i="16"/>
  <c r="L35" i="16" s="1"/>
  <c r="L36" i="16" s="1"/>
  <c r="M34" i="16" s="1"/>
  <c r="AA31" i="16"/>
  <c r="AA32" i="16" s="1"/>
  <c r="AA72" i="11" l="1"/>
  <c r="AA75" i="11" s="1"/>
  <c r="AC76" i="27"/>
  <c r="AB31" i="16"/>
  <c r="AB32" i="16" s="1"/>
  <c r="AD76" i="27" l="1"/>
  <c r="AC32" i="16"/>
  <c r="AB72" i="11"/>
  <c r="AB75" i="11" s="1"/>
  <c r="D5" i="24" l="1"/>
  <c r="C19" i="24" s="1"/>
  <c r="C77" i="11"/>
  <c r="D6" i="24" s="1"/>
  <c r="D19" i="24" s="1"/>
  <c r="C77" i="27"/>
  <c r="I5" i="24" s="1"/>
  <c r="E19" i="24" s="1"/>
  <c r="C78" i="27"/>
  <c r="I6" i="24" s="1"/>
  <c r="F19" i="24" s="1"/>
  <c r="D9" i="24" l="1"/>
  <c r="D20" i="24" s="1"/>
  <c r="D8" i="24"/>
  <c r="I8" i="24"/>
  <c r="I9" i="24"/>
  <c r="F20" i="24" s="1"/>
  <c r="I12" i="24" l="1"/>
  <c r="F21" i="24" s="1"/>
  <c r="I11" i="24"/>
</calcChain>
</file>

<file path=xl/comments1.xml><?xml version="1.0" encoding="utf-8"?>
<comments xmlns="http://schemas.openxmlformats.org/spreadsheetml/2006/main">
  <authors>
    <author>Francois Lataste</author>
  </authors>
  <commentList>
    <comment ref="AX21" authorId="0" shapeId="0">
      <text>
        <r>
          <rPr>
            <b/>
            <sz val="9"/>
            <color indexed="81"/>
            <rFont val="Tahoma"/>
            <family val="2"/>
          </rPr>
          <t>Francois Lataste:</t>
        </r>
        <r>
          <rPr>
            <sz val="9"/>
            <color indexed="81"/>
            <rFont val="Tahoma"/>
            <family val="2"/>
          </rPr>
          <t xml:space="preserve">
La production commence 4 ou 5 ans après la plantation et va en augmentant jusqu’à la quinzième année
https://www.lepotiblog.com/fruits/le-citron/culture-citronnier/</t>
        </r>
      </text>
    </comment>
    <comment ref="AX22" authorId="0" shapeId="0">
      <text>
        <r>
          <rPr>
            <b/>
            <sz val="9"/>
            <color indexed="81"/>
            <rFont val="Tahoma"/>
            <family val="2"/>
          </rPr>
          <t>Francois Lataste:</t>
        </r>
        <r>
          <rPr>
            <sz val="9"/>
            <color indexed="81"/>
            <rFont val="Tahoma"/>
            <family val="2"/>
          </rPr>
          <t xml:space="preserve">
Commence à produire à partir de la 7e année ou de la 4e année s'il est greffé et atteint sa pleine vigueur entre 20 et 30 ans jusqu'à 150 ans où les rendements décroissent lentement
https://www.aujardin.info/plantes/olivier.php</t>
        </r>
      </text>
    </comment>
    <comment ref="AX23" authorId="0" shapeId="0">
      <text>
        <r>
          <rPr>
            <b/>
            <sz val="9"/>
            <color indexed="81"/>
            <rFont val="Tahoma"/>
            <family val="2"/>
          </rPr>
          <t>Francois Lataste:</t>
        </r>
        <r>
          <rPr>
            <sz val="9"/>
            <color indexed="81"/>
            <rFont val="Tahoma"/>
            <family val="2"/>
          </rPr>
          <t xml:space="preserve">
début de la production au bout de 2 à 3 ans et niveau de production maximum au bout de 6 ou 7 ans et diminution lente à partir de la 10e année</t>
        </r>
      </text>
    </comment>
  </commentList>
</comments>
</file>

<file path=xl/comments2.xml><?xml version="1.0" encoding="utf-8"?>
<comments xmlns="http://schemas.openxmlformats.org/spreadsheetml/2006/main">
  <authors>
    <author>Francois Lataste</author>
  </authors>
  <commentList>
    <comment ref="AX21" authorId="0" shapeId="0">
      <text>
        <r>
          <rPr>
            <b/>
            <sz val="9"/>
            <color indexed="81"/>
            <rFont val="Tahoma"/>
            <family val="2"/>
          </rPr>
          <t>Francois Lataste:</t>
        </r>
        <r>
          <rPr>
            <sz val="9"/>
            <color indexed="81"/>
            <rFont val="Tahoma"/>
            <family val="2"/>
          </rPr>
          <t xml:space="preserve">
La production commence 4 ou 5 ans après la plantation et va en augmentant jusqu’à la quinzième année
https://www.lepotiblog.com/fruits/le-citron/culture-citronnier/</t>
        </r>
      </text>
    </comment>
    <comment ref="AX22" authorId="0" shapeId="0">
      <text>
        <r>
          <rPr>
            <b/>
            <sz val="9"/>
            <color indexed="81"/>
            <rFont val="Tahoma"/>
            <family val="2"/>
          </rPr>
          <t>Francois Lataste:</t>
        </r>
        <r>
          <rPr>
            <sz val="9"/>
            <color indexed="81"/>
            <rFont val="Tahoma"/>
            <family val="2"/>
          </rPr>
          <t xml:space="preserve">
Commence à produire à partir de la 7e année ou de la 4e année s'il est greffé et atteint sa pleine vigueur entre 20 et 30 ans jusqu'à 150 ans où les rendements décroissent lentement
https://www.aujardin.info/plantes/olivier.php</t>
        </r>
      </text>
    </comment>
    <comment ref="AX23" authorId="0" shapeId="0">
      <text>
        <r>
          <rPr>
            <b/>
            <sz val="9"/>
            <color indexed="81"/>
            <rFont val="Tahoma"/>
            <family val="2"/>
          </rPr>
          <t>Francois Lataste:</t>
        </r>
        <r>
          <rPr>
            <sz val="9"/>
            <color indexed="81"/>
            <rFont val="Tahoma"/>
            <family val="2"/>
          </rPr>
          <t xml:space="preserve">
début de la production au bout de 2 à 3 ans et niveau de production maximum au bout de 6 ou 7 ans et diminution lente à partir de la 10e année</t>
        </r>
      </text>
    </comment>
  </commentList>
</comments>
</file>

<file path=xl/comments3.xml><?xml version="1.0" encoding="utf-8"?>
<comments xmlns="http://schemas.openxmlformats.org/spreadsheetml/2006/main">
  <authors>
    <author>Francois Lataste</author>
  </authors>
  <commentList>
    <comment ref="AQ17" authorId="0" shapeId="0">
      <text>
        <r>
          <rPr>
            <b/>
            <sz val="9"/>
            <color indexed="81"/>
            <rFont val="Tahoma"/>
            <family val="2"/>
          </rPr>
          <t>Francois Lataste:</t>
        </r>
        <r>
          <rPr>
            <sz val="9"/>
            <color indexed="81"/>
            <rFont val="Tahoma"/>
            <family val="2"/>
          </rPr>
          <t xml:space="preserve">
La production commence 4 ou 5 ans après la plantation et va en augmentant jusqu’à la quinzième année
https://www.lepotiblog.com/fruits/le-citron/culture-citronnier/</t>
        </r>
      </text>
    </comment>
    <comment ref="AQ18" authorId="0" shapeId="0">
      <text>
        <r>
          <rPr>
            <b/>
            <sz val="9"/>
            <color indexed="81"/>
            <rFont val="Tahoma"/>
            <family val="2"/>
          </rPr>
          <t>Francois Lataste:</t>
        </r>
        <r>
          <rPr>
            <sz val="9"/>
            <color indexed="81"/>
            <rFont val="Tahoma"/>
            <family val="2"/>
          </rPr>
          <t xml:space="preserve">
Commence à produire à partir de la 7e année ou de la 4e année s'il est greffé et atteint sa pleine vigueur entre 20 et 30 ans jusqu'à 150 ans où les rendements décroissent lentement
https://www.aujardin.info/plantes/olivier.php</t>
        </r>
      </text>
    </comment>
    <comment ref="AQ19" authorId="0" shapeId="0">
      <text>
        <r>
          <rPr>
            <b/>
            <sz val="9"/>
            <color indexed="81"/>
            <rFont val="Tahoma"/>
            <family val="2"/>
          </rPr>
          <t>Francois Lataste:</t>
        </r>
        <r>
          <rPr>
            <sz val="9"/>
            <color indexed="81"/>
            <rFont val="Tahoma"/>
            <family val="2"/>
          </rPr>
          <t xml:space="preserve">
début de la production au bout de 2 à 3 ans et niveau de production maximum au bout de 6 ou 7 ans et diminution lente à partir de la 10e année</t>
        </r>
      </text>
    </comment>
  </commentList>
</comments>
</file>

<file path=xl/comments4.xml><?xml version="1.0" encoding="utf-8"?>
<comments xmlns="http://schemas.openxmlformats.org/spreadsheetml/2006/main">
  <authors>
    <author>Beatrice De Abreu</author>
  </authors>
  <commentList>
    <comment ref="B6" authorId="0" shapeId="0">
      <text>
        <r>
          <rPr>
            <b/>
            <sz val="9"/>
            <color indexed="81"/>
            <rFont val="Tahoma"/>
            <family val="2"/>
          </rPr>
          <t>Beatrice De Abreu:</t>
        </r>
        <r>
          <rPr>
            <sz val="9"/>
            <color indexed="81"/>
            <rFont val="Tahoma"/>
            <family val="2"/>
          </rPr>
          <t xml:space="preserve">
prêt</t>
        </r>
      </text>
    </comment>
    <comment ref="B11" authorId="0" shapeId="0">
      <text>
        <r>
          <rPr>
            <b/>
            <sz val="9"/>
            <color indexed="81"/>
            <rFont val="Tahoma"/>
            <family val="2"/>
          </rPr>
          <t>Beatrice De Abreu:</t>
        </r>
        <r>
          <rPr>
            <sz val="9"/>
            <color indexed="81"/>
            <rFont val="Tahoma"/>
            <family val="2"/>
          </rPr>
          <t xml:space="preserve">
subvention</t>
        </r>
      </text>
    </comment>
  </commentList>
</comments>
</file>

<file path=xl/comments5.xml><?xml version="1.0" encoding="utf-8"?>
<comments xmlns="http://schemas.openxmlformats.org/spreadsheetml/2006/main">
  <authors>
    <author>Beatrice De Abreu</author>
  </authors>
  <commentList>
    <comment ref="F5" authorId="0" shapeId="0">
      <text>
        <r>
          <rPr>
            <b/>
            <sz val="9"/>
            <color indexed="81"/>
            <rFont val="Tahoma"/>
            <family val="2"/>
          </rPr>
          <t>Beatrice De Abreu:
AFD LOAN : 
LOAN : 24 MEUR 
duration : 20 y</t>
        </r>
        <r>
          <rPr>
            <sz val="9"/>
            <color indexed="81"/>
            <rFont val="Tahoma"/>
            <family val="2"/>
          </rPr>
          <t xml:space="preserve">
profil de decaissement: 1/5 per year/ 5 years :  4,8 MEUR/year
linéaire sur la periode
PRET sur 20 ans dont 7 ans de differe (en capital)
capital remboursable en une seulle annuité
 taux fixe affiné à 1,5% (euribor, taux var transformé en taux fixe)
</t>
        </r>
      </text>
    </comment>
  </commentList>
</comments>
</file>

<file path=xl/sharedStrings.xml><?xml version="1.0" encoding="utf-8"?>
<sst xmlns="http://schemas.openxmlformats.org/spreadsheetml/2006/main" count="2418" uniqueCount="723">
  <si>
    <t>Crops and crop groups</t>
  </si>
  <si>
    <t>%</t>
  </si>
  <si>
    <t>Citrus </t>
  </si>
  <si>
    <t>Olive </t>
  </si>
  <si>
    <t>Almond</t>
  </si>
  <si>
    <t>Peach</t>
  </si>
  <si>
    <t>Other fruit tree crops</t>
  </si>
  <si>
    <t>Grains</t>
  </si>
  <si>
    <t>Winter vegetables</t>
  </si>
  <si>
    <t>Winter vegetables (GH)</t>
  </si>
  <si>
    <t>Summer vegetables</t>
  </si>
  <si>
    <t>Alfalfa (green fodder)</t>
  </si>
  <si>
    <t>Total</t>
  </si>
  <si>
    <t>65% of the cropping pattern is represented by tree crops.</t>
  </si>
  <si>
    <t>The agricultural area that is intended to receive the recycled water from this system has been divided into two main sectors: “Zone A”, which is an area of about 1,070 ha (10,700 du) and located in northeastern Gaza at the north of the infiltration basin; and “Zone B”, an area of 417 ha (4,700 du), located in southeastern Gaza at south of infiltration basin</t>
  </si>
  <si>
    <t xml:space="preserve">The industrial facilities use the urban water supply network as their sole source of water, around 2,000 m3 of water per year on average, and their combined consumption is less than 30,000 m3 per year. A large majority (&gt;80%) uses private wells for their water supply. A few exceptions (&lt;20%) use a combination of private wells and municipal water supply. Less than 20% of the existing factories get their water solely from the municipal water system. </t>
  </si>
  <si>
    <r>
      <t>Net daily water requirement for irrigation (m</t>
    </r>
    <r>
      <rPr>
        <b/>
        <vertAlign val="superscript"/>
        <sz val="11"/>
        <color theme="1"/>
        <rFont val="Calibri"/>
        <family val="2"/>
        <scheme val="minor"/>
      </rPr>
      <t>3</t>
    </r>
    <r>
      <rPr>
        <b/>
        <sz val="11"/>
        <color theme="1"/>
        <rFont val="Calibri"/>
        <family val="2"/>
        <scheme val="minor"/>
      </rPr>
      <t>/day)</t>
    </r>
  </si>
  <si>
    <t>month</t>
  </si>
  <si>
    <r>
      <t>m</t>
    </r>
    <r>
      <rPr>
        <vertAlign val="superscript"/>
        <sz val="11"/>
        <color theme="1"/>
        <rFont val="Calibri"/>
        <family val="2"/>
        <scheme val="minor"/>
      </rPr>
      <t>3</t>
    </r>
    <r>
      <rPr>
        <sz val="11"/>
        <color theme="1"/>
        <rFont val="Calibri"/>
        <family val="2"/>
        <scheme val="minor"/>
      </rPr>
      <t>/day</t>
    </r>
  </si>
  <si>
    <t>Jan</t>
  </si>
  <si>
    <t>Feb</t>
  </si>
  <si>
    <t>Mar</t>
  </si>
  <si>
    <t>Apr</t>
  </si>
  <si>
    <t>May</t>
  </si>
  <si>
    <t>Jun</t>
  </si>
  <si>
    <t>Jul</t>
  </si>
  <si>
    <t>Aug</t>
  </si>
  <si>
    <t>Sep</t>
  </si>
  <si>
    <t>Oct</t>
  </si>
  <si>
    <t>Nov</t>
  </si>
  <si>
    <t>Dec</t>
  </si>
  <si>
    <t>Average</t>
  </si>
  <si>
    <t>Daily irrigation schedule for all irrigation area</t>
  </si>
  <si>
    <t>Pumping hours</t>
  </si>
  <si>
    <r>
      <t>Water recovered (m</t>
    </r>
    <r>
      <rPr>
        <b/>
        <vertAlign val="superscript"/>
        <sz val="11"/>
        <color rgb="FF000000"/>
        <rFont val="Calibri"/>
        <family val="2"/>
        <scheme val="minor"/>
      </rPr>
      <t>3</t>
    </r>
    <r>
      <rPr>
        <b/>
        <sz val="11"/>
        <color rgb="FF000000"/>
        <rFont val="Calibri"/>
        <family val="2"/>
        <scheme val="minor"/>
      </rPr>
      <t>/day)</t>
    </r>
  </si>
  <si>
    <r>
      <t>Water recovered (Mm</t>
    </r>
    <r>
      <rPr>
        <b/>
        <vertAlign val="superscript"/>
        <sz val="11"/>
        <color rgb="FF000000"/>
        <rFont val="Calibri"/>
        <family val="2"/>
        <scheme val="minor"/>
      </rPr>
      <t>3</t>
    </r>
    <r>
      <rPr>
        <b/>
        <sz val="11"/>
        <color rgb="FF000000"/>
        <rFont val="Calibri"/>
        <family val="2"/>
        <scheme val="minor"/>
      </rPr>
      <t>/month)</t>
    </r>
  </si>
  <si>
    <r>
      <t>m</t>
    </r>
    <r>
      <rPr>
        <vertAlign val="superscript"/>
        <sz val="11"/>
        <color rgb="FF000000"/>
        <rFont val="Calibri"/>
        <family val="2"/>
        <scheme val="minor"/>
      </rPr>
      <t>3</t>
    </r>
    <r>
      <rPr>
        <sz val="11"/>
        <color rgb="FF000000"/>
        <rFont val="Calibri"/>
        <family val="2"/>
        <scheme val="minor"/>
      </rPr>
      <t>/day</t>
    </r>
  </si>
  <si>
    <r>
      <t>Mm</t>
    </r>
    <r>
      <rPr>
        <vertAlign val="superscript"/>
        <sz val="11"/>
        <color rgb="FF000000"/>
        <rFont val="Calibri"/>
        <family val="2"/>
        <scheme val="minor"/>
      </rPr>
      <t>3</t>
    </r>
    <r>
      <rPr>
        <sz val="11"/>
        <color rgb="FF000000"/>
        <rFont val="Calibri"/>
        <family val="2"/>
        <scheme val="minor"/>
      </rPr>
      <t>/month</t>
    </r>
  </si>
  <si>
    <t>0.14</t>
  </si>
  <si>
    <t>0.12</t>
  </si>
  <si>
    <t>1.13</t>
  </si>
  <si>
    <t>1.92</t>
  </si>
  <si>
    <t>2.44</t>
  </si>
  <si>
    <t>2.24</t>
  </si>
  <si>
    <t>2.26</t>
  </si>
  <si>
    <t>1.94</t>
  </si>
  <si>
    <t>1.07</t>
  </si>
  <si>
    <t>0.66</t>
  </si>
  <si>
    <t>0.24</t>
  </si>
  <si>
    <t>0.13</t>
  </si>
  <si>
    <r>
      <t>Total (Mm</t>
    </r>
    <r>
      <rPr>
        <vertAlign val="superscript"/>
        <sz val="11"/>
        <color rgb="FF000000"/>
        <rFont val="Calibri"/>
        <family val="2"/>
        <scheme val="minor"/>
      </rPr>
      <t>3</t>
    </r>
    <r>
      <rPr>
        <sz val="11"/>
        <color rgb="FF000000"/>
        <rFont val="Calibri"/>
        <family val="2"/>
        <scheme val="minor"/>
      </rPr>
      <t>/year)</t>
    </r>
  </si>
  <si>
    <t>14.30</t>
  </si>
  <si>
    <r>
      <t>Water Recovered (m</t>
    </r>
    <r>
      <rPr>
        <b/>
        <vertAlign val="superscript"/>
        <sz val="11"/>
        <color rgb="FF000000"/>
        <rFont val="Calibri"/>
        <family val="2"/>
        <scheme val="minor"/>
      </rPr>
      <t>3</t>
    </r>
    <r>
      <rPr>
        <b/>
        <sz val="11"/>
        <color rgb="FF000000"/>
        <rFont val="Calibri"/>
        <family val="2"/>
        <scheme val="minor"/>
      </rPr>
      <t>/h)</t>
    </r>
  </si>
  <si>
    <r>
      <t>m</t>
    </r>
    <r>
      <rPr>
        <vertAlign val="superscript"/>
        <sz val="11"/>
        <color rgb="FF000000"/>
        <rFont val="Calibri"/>
        <family val="2"/>
        <scheme val="minor"/>
      </rPr>
      <t>3</t>
    </r>
    <r>
      <rPr>
        <sz val="11"/>
        <color rgb="FF000000"/>
        <rFont val="Calibri"/>
        <family val="2"/>
        <scheme val="minor"/>
      </rPr>
      <t>/h</t>
    </r>
  </si>
  <si>
    <t>Irrigation zone</t>
  </si>
  <si>
    <t>Number of pumps</t>
  </si>
  <si>
    <t>North</t>
  </si>
  <si>
    <t>Simultaneous pumping</t>
  </si>
  <si>
    <t>South</t>
  </si>
  <si>
    <t>Currency</t>
  </si>
  <si>
    <t>AFD</t>
  </si>
  <si>
    <t>GCF</t>
  </si>
  <si>
    <t>Output/Component 1. Production of additional quantities of water for agricultural use</t>
  </si>
  <si>
    <t>MEUR</t>
  </si>
  <si>
    <t>Activity 1.1 An additional water resource is created by infiltration of treated waste water</t>
  </si>
  <si>
    <t>Input 1.1.1.Rehabilitation of 7 infiltration basins for recharge of the aquifer</t>
  </si>
  <si>
    <r>
      <t>Input 1.1.2.</t>
    </r>
    <r>
      <rPr>
        <i/>
        <sz val="10"/>
        <color theme="1"/>
        <rFont val="Arial"/>
        <family val="2"/>
      </rPr>
      <t>Delivery of the recovery scheme</t>
    </r>
  </si>
  <si>
    <t>Activity 1.2 Water – Energy Nexus, development of renewable low-emission energy solutions</t>
  </si>
  <si>
    <r>
      <t>Input 1.2.1.</t>
    </r>
    <r>
      <rPr>
        <i/>
        <sz val="10"/>
        <color theme="1"/>
        <rFont val="Arial"/>
        <family val="2"/>
      </rPr>
      <t>Delivery of 2 PV schemes to sustain the overall needs of the NGEST scheme</t>
    </r>
  </si>
  <si>
    <t>Input 1.2.2. Net metering (partnership between PWA and GEDCO)</t>
  </si>
  <si>
    <t>-</t>
  </si>
  <si>
    <r>
      <t xml:space="preserve">Output / Component 2. </t>
    </r>
    <r>
      <rPr>
        <b/>
        <sz val="10"/>
        <color theme="1"/>
        <rFont val="Arial"/>
        <family val="2"/>
      </rPr>
      <t>Development of irrigation systems, increase water use efficiency and enhance climate resilient agriculture</t>
    </r>
  </si>
  <si>
    <r>
      <t xml:space="preserve">Activity 2.1 </t>
    </r>
    <r>
      <rPr>
        <b/>
        <i/>
        <sz val="10"/>
        <color theme="1"/>
        <rFont val="Arial"/>
        <family val="2"/>
      </rPr>
      <t>An improved water service for irrigation is brought to 4 200 farmers serving 1 500 ha</t>
    </r>
  </si>
  <si>
    <t>Input 2.1.1. Delivery of an irrigation scheme, 1 500 ha</t>
  </si>
  <si>
    <t>Activity 2.2. Increased climate resilience of agriculture, adaptation of cropping systems</t>
  </si>
  <si>
    <t>Input 2.2.1. Extension services to farmers</t>
  </si>
  <si>
    <t>Input 2.2.2. Gender, land tenure and irrigation – a Gender-responsive approach to agricultural resilience</t>
  </si>
  <si>
    <r>
      <t xml:space="preserve">Output / Component 3. </t>
    </r>
    <r>
      <rPr>
        <b/>
        <sz val="10"/>
        <color theme="1"/>
        <rFont val="Arial"/>
        <family val="2"/>
      </rPr>
      <t>Management of the water cycle and capacity building of agents</t>
    </r>
  </si>
  <si>
    <t>Activity 3.1. The PWA and MoA capacities are strengthened in its role of coordination and quality control of the process of reuse of treated waste water</t>
  </si>
  <si>
    <t>Input3.1.1. Technical assistance</t>
  </si>
  <si>
    <t>Activity 3.2. Exit Strategy and Transfer of O&amp;M to Water Users</t>
  </si>
  <si>
    <t>Input 3.2.1. Identification and establishment of the co-management scheme – Structuring and capacity building of a WUA</t>
  </si>
  <si>
    <t>Input 3.2.2. Integration of women in the governance bodies of the WUA</t>
  </si>
  <si>
    <t>Activity 3.3 Communities are empowered and relieved, in the context of the conflict in Gaza</t>
  </si>
  <si>
    <t>Input 3.3.1: Diagnostic and analysis of the conditions of recovery and reclamation / rehabilitation of unused / abandoned land within the irrigable area</t>
  </si>
  <si>
    <t>Input 3.3.2: Psychosocial support, enhanced awareness and strengthening of community and household bounds</t>
  </si>
  <si>
    <t>Activity 3.4 The outputs/outcomes of the project are capitalized and serve their replication and upscaling in the context of the Palestinian adaptation to climate change strategy</t>
  </si>
  <si>
    <t>Input 3.4.1: Analytical work*</t>
  </si>
  <si>
    <t>Operation costs of the PMU at PWA</t>
  </si>
  <si>
    <t>Monitoring and evaluation by the Water Sector Regulatory Council</t>
  </si>
  <si>
    <t>Contingencies (5%)</t>
  </si>
  <si>
    <t>total</t>
  </si>
  <si>
    <t>Farm/Crops                              Revenues             Cost        Margin        Net margin     Net margin +</t>
  </si>
  <si>
    <r>
      <t>per kg          LH</t>
    </r>
    <r>
      <rPr>
        <sz val="6.5"/>
        <color theme="1"/>
        <rFont val="Calibri Light"/>
        <family val="2"/>
      </rPr>
      <t xml:space="preserve">1 </t>
    </r>
    <r>
      <rPr>
        <sz val="10"/>
        <color theme="1"/>
        <rFont val="Calibri Light"/>
        <family val="2"/>
      </rPr>
      <t>per kg</t>
    </r>
  </si>
  <si>
    <t>Apple</t>
  </si>
  <si>
    <t>-2.99</t>
  </si>
  <si>
    <t>-2.81</t>
  </si>
  <si>
    <t>Barley</t>
  </si>
  <si>
    <t>-2.02</t>
  </si>
  <si>
    <t>-0.36</t>
  </si>
  <si>
    <t>Citrus</t>
  </si>
  <si>
    <t>0.19</t>
  </si>
  <si>
    <t>0.52</t>
  </si>
  <si>
    <t>Lemon</t>
  </si>
  <si>
    <t>-0.65</t>
  </si>
  <si>
    <t>-0.33</t>
  </si>
  <si>
    <t>Livestock</t>
  </si>
  <si>
    <t>Melon</t>
  </si>
  <si>
    <t>0.17</t>
  </si>
  <si>
    <t>Mixed arable and</t>
  </si>
  <si>
    <t>vegetable crops</t>
  </si>
  <si>
    <t>0.36</t>
  </si>
  <si>
    <t>0.59</t>
  </si>
  <si>
    <t>Mixed fruit tree crops</t>
  </si>
  <si>
    <t>0.02</t>
  </si>
  <si>
    <t>0.34</t>
  </si>
  <si>
    <t>Mixed vegetables and tree</t>
  </si>
  <si>
    <t>crops</t>
  </si>
  <si>
    <t>0.81</t>
  </si>
  <si>
    <t>0.92</t>
  </si>
  <si>
    <t>Mixed vegetables</t>
  </si>
  <si>
    <t>0.11</t>
  </si>
  <si>
    <t>0.33</t>
  </si>
  <si>
    <t>Olive</t>
  </si>
  <si>
    <t>-2.92</t>
  </si>
  <si>
    <t>-2.05</t>
  </si>
  <si>
    <t>Onion</t>
  </si>
  <si>
    <t>-2.58</t>
  </si>
  <si>
    <t>-0.58</t>
  </si>
  <si>
    <t>-0.11</t>
  </si>
  <si>
    <t>0.07</t>
  </si>
  <si>
    <t>Potato</t>
  </si>
  <si>
    <t>0.50</t>
  </si>
  <si>
    <t>ZONES</t>
  </si>
  <si>
    <t>x</t>
  </si>
  <si>
    <t>Ha</t>
  </si>
  <si>
    <t>du</t>
  </si>
  <si>
    <t>coef</t>
  </si>
  <si>
    <t>CROPS AND CROP GROUPS (**)</t>
  </si>
  <si>
    <t>CITRUS</t>
  </si>
  <si>
    <t>OLIVE</t>
  </si>
  <si>
    <t>ALMOND</t>
  </si>
  <si>
    <t>PEACHES</t>
  </si>
  <si>
    <t>OTHER FRUIT TREE CROPS</t>
  </si>
  <si>
    <t>GRAINS*</t>
  </si>
  <si>
    <t>3.684</t>
  </si>
  <si>
    <t>WINTER VEGS</t>
  </si>
  <si>
    <t>1.603</t>
  </si>
  <si>
    <r>
      <t>WINTER VEGS (TOMATO IN GREENHO</t>
    </r>
    <r>
      <rPr>
        <sz val="9"/>
        <color theme="1"/>
        <rFont val="Arial"/>
        <family val="2"/>
      </rPr>
      <t>1</t>
    </r>
    <r>
      <rPr>
        <b/>
        <sz val="9"/>
        <color theme="1"/>
        <rFont val="Arial"/>
        <family val="2"/>
      </rPr>
      <t xml:space="preserve">USE)   </t>
    </r>
    <r>
      <rPr>
        <sz val="9"/>
        <color theme="1"/>
        <rFont val="Arial"/>
        <family val="2"/>
      </rPr>
      <t>121           3         362           181           241           302           362</t>
    </r>
  </si>
  <si>
    <t>SUMMER VEGS</t>
  </si>
  <si>
    <t>1.009</t>
  </si>
  <si>
    <t>ALFALFA (GREEN FODDER)</t>
  </si>
  <si>
    <t>UNCULTIVATED</t>
  </si>
  <si>
    <t>2.205</t>
  </si>
  <si>
    <t>TOTAL</t>
  </si>
  <si>
    <t>12.068</t>
  </si>
  <si>
    <t>* GRAINS: WHEAT + BARLEY</t>
  </si>
  <si>
    <t xml:space="preserve">BEFORE                    </t>
  </si>
  <si>
    <t xml:space="preserve">AFTER    </t>
  </si>
  <si>
    <t xml:space="preserve"> Y1 </t>
  </si>
  <si>
    <t xml:space="preserve"> Y2</t>
  </si>
  <si>
    <t xml:space="preserve"> Y3</t>
  </si>
  <si>
    <t xml:space="preserve"> Y4</t>
  </si>
  <si>
    <t>GRAINS</t>
  </si>
  <si>
    <r>
      <t>WINTER VEGS (TOMATO IN GREENHOUS</t>
    </r>
    <r>
      <rPr>
        <sz val="8"/>
        <color theme="1"/>
        <rFont val="Arial"/>
        <family val="2"/>
      </rPr>
      <t>3</t>
    </r>
    <r>
      <rPr>
        <b/>
        <sz val="8"/>
        <color theme="1"/>
        <rFont val="Arial"/>
        <family val="2"/>
      </rPr>
      <t>E</t>
    </r>
    <r>
      <rPr>
        <sz val="8"/>
        <color theme="1"/>
        <rFont val="Arial"/>
        <family val="2"/>
      </rPr>
      <t>7,</t>
    </r>
    <r>
      <rPr>
        <b/>
        <sz val="8"/>
        <color theme="1"/>
        <rFont val="Arial"/>
        <family val="2"/>
      </rPr>
      <t>)</t>
    </r>
    <r>
      <rPr>
        <sz val="8"/>
        <color theme="1"/>
        <rFont val="Arial"/>
        <family val="2"/>
      </rPr>
      <t>500</t>
    </r>
  </si>
  <si>
    <t>CROPS AND CROP GROUPS</t>
  </si>
  <si>
    <t>SANS PROJET</t>
  </si>
  <si>
    <t>AVEC PROJET</t>
  </si>
  <si>
    <t>trees</t>
  </si>
  <si>
    <t>irrigation</t>
  </si>
  <si>
    <t>gridabour</t>
  </si>
  <si>
    <t>machinery</t>
  </si>
  <si>
    <t>input</t>
  </si>
  <si>
    <t>FARM LEVEL INVESTMENTS</t>
  </si>
  <si>
    <t>Table 5: Farm-level investments (ILS x 1,000) evolution during four years of full stage</t>
  </si>
  <si>
    <t>708              708              708         708</t>
  </si>
  <si>
    <t>821              821              821         821</t>
  </si>
  <si>
    <t>509              509              509         509</t>
  </si>
  <si>
    <t>PEACH</t>
  </si>
  <si>
    <t>128              128              128         128</t>
  </si>
  <si>
    <t>WINTER VEGS (TOMATO IN GREENHOUSE)</t>
  </si>
  <si>
    <t>2,292           2,292           2,292      2,292</t>
  </si>
  <si>
    <t>237              237              237         237</t>
  </si>
  <si>
    <t>TOTAL ILS X 1,000</t>
  </si>
  <si>
    <t>4,695              4,695              4,695        4,695</t>
  </si>
  <si>
    <t>Y1</t>
  </si>
  <si>
    <t>Y2</t>
  </si>
  <si>
    <t>Y3</t>
  </si>
  <si>
    <t>Y4</t>
  </si>
  <si>
    <t>CROPS</t>
  </si>
  <si>
    <t>2,493                 3,639              4,784              5,930</t>
  </si>
  <si>
    <t>2,253                 2,999              3,746              4,493</t>
  </si>
  <si>
    <t>995                 1,094              1,192              1,291</t>
  </si>
  <si>
    <t>3,584                 2,943              2,302              1,661</t>
  </si>
  <si>
    <t>OTHER FRUIT CROPS</t>
  </si>
  <si>
    <t>857                    779                 701                 622</t>
  </si>
  <si>
    <t>SUMMER VEGETABLES</t>
  </si>
  <si>
    <t>2,118                 1,957              1,796              1,635</t>
  </si>
  <si>
    <t>WINTER VEGETABLES</t>
  </si>
  <si>
    <t>2,854                 2,250              1,646              1,042</t>
  </si>
  <si>
    <t>WINTER TOMATO GREENHOUSES</t>
  </si>
  <si>
    <t>486                    648                 810                 972</t>
  </si>
  <si>
    <t>599                    875              1,152              1,429</t>
  </si>
  <si>
    <t>ALPHA-ALPHA</t>
  </si>
  <si>
    <t>777                    975              1,173              1,371</t>
  </si>
  <si>
    <t>TOTAL FOR THE FINANCIAL COSTS [ILS X 1,000]</t>
  </si>
  <si>
    <t>17,016               18,159            19,302            20,445</t>
  </si>
  <si>
    <t>Table 9 Summary of the Financial Costs [ILS x 1,000]</t>
  </si>
  <si>
    <t>DESCRIPTION</t>
  </si>
  <si>
    <t>US$</t>
  </si>
  <si>
    <t>MANPOWER</t>
  </si>
  <si>
    <t>$180,000</t>
  </si>
  <si>
    <t>$90,000</t>
  </si>
  <si>
    <t>POWER CONSUMPTION</t>
  </si>
  <si>
    <t>$1,074,060</t>
  </si>
  <si>
    <t>$358,020</t>
  </si>
  <si>
    <t>$716,040</t>
  </si>
  <si>
    <t>FROM THE GRID (100%)</t>
  </si>
  <si>
    <t>FROM THE DIESEL GENERATORS (0%)</t>
  </si>
  <si>
    <t>$0</t>
  </si>
  <si>
    <t>MAINTENANCE AND REPAIR WORKS</t>
  </si>
  <si>
    <t>$271,574</t>
  </si>
  <si>
    <t>$137,352</t>
  </si>
  <si>
    <t>$134,222</t>
  </si>
  <si>
    <t>CONSUMABLES &amp; MISCELLANEOUS</t>
  </si>
  <si>
    <t>$360,368</t>
  </si>
  <si>
    <t>$138,863</t>
  </si>
  <si>
    <t>$221,505</t>
  </si>
  <si>
    <t>TOTAL O&amp;M COST USD/YEAR</t>
  </si>
  <si>
    <t>$1,886,002</t>
  </si>
  <si>
    <t>$724,235</t>
  </si>
  <si>
    <t>$1,161,767</t>
  </si>
  <si>
    <t>WUAS ANNUAL COSTS</t>
  </si>
  <si>
    <t>$100,000</t>
  </si>
  <si>
    <t>TOTAL MANAGEMENT COSTS</t>
  </si>
  <si>
    <t>$ 1,986,002</t>
  </si>
  <si>
    <t>$824,235</t>
  </si>
  <si>
    <t>$1,261,767</t>
  </si>
  <si>
    <t>TOTAL MANAGEMENT COSTS (ILS)</t>
  </si>
  <si>
    <t>ILS 7,173,439</t>
  </si>
  <si>
    <t>ILS 2,977,000</t>
  </si>
  <si>
    <t>ILS 4,558,000</t>
  </si>
  <si>
    <t>0.918</t>
  </si>
  <si>
    <t>Table 13: Annual O&amp;M costs (US$ and ILS) assuming 50% of the energy is provided by the National Grid</t>
  </si>
  <si>
    <t>OPERATION AND MAINTENANCE COST</t>
  </si>
  <si>
    <t>(50/50)</t>
  </si>
  <si>
    <t>PHASE I</t>
  </si>
  <si>
    <t>PHASE II</t>
  </si>
  <si>
    <t>$1,665,144</t>
  </si>
  <si>
    <t>$555,048</t>
  </si>
  <si>
    <t>$1,110,096</t>
  </si>
  <si>
    <t>FROM THE GRID (50%)</t>
  </si>
  <si>
    <t>$537,030</t>
  </si>
  <si>
    <t>$179,010</t>
  </si>
  <si>
    <t>FROM THE DIESEL GENERATORS (50%)</t>
  </si>
  <si>
    <t>$1,128,114</t>
  </si>
  <si>
    <t>$376,038</t>
  </si>
  <si>
    <t>$752,076</t>
  </si>
  <si>
    <t>$2,477,086</t>
  </si>
  <si>
    <t>$921,263</t>
  </si>
  <si>
    <t>$1,555,823</t>
  </si>
  <si>
    <t>TOTAL MANAGEMENT COSTS (US$)</t>
  </si>
  <si>
    <t>$2,577,086</t>
  </si>
  <si>
    <t>$ 1,021,263</t>
  </si>
  <si>
    <t>$1,655,823</t>
  </si>
  <si>
    <t>TOTAL MANAGEMENT COSTS (ILS</t>
  </si>
  <si>
    <t>ILS 9,308,435</t>
  </si>
  <si>
    <t>3,689,000</t>
  </si>
  <si>
    <t>5,981,000</t>
  </si>
  <si>
    <t>1.188</t>
  </si>
  <si>
    <t>WATER TARIFF (ILS/M3)</t>
  </si>
  <si>
    <t xml:space="preserve">OPERATION AND MAINTENANCE COST </t>
  </si>
  <si>
    <t xml:space="preserve">(ONLY NATIONAL GRID)       </t>
  </si>
  <si>
    <t xml:space="preserve">  PHASE I                       </t>
  </si>
  <si>
    <t xml:space="preserve">  PHASE II</t>
  </si>
  <si>
    <t xml:space="preserve">
Table 12: Annual O&amp;M costs (US$ and ILS) assuming all energy is provided by the National Grid
</t>
  </si>
  <si>
    <t>$2,256,228</t>
  </si>
  <si>
    <t>$1,504,152</t>
  </si>
  <si>
    <t>FROM THE GRID (0%)</t>
  </si>
  <si>
    <t>FROM THE DIESEL GENERATORS (100%)</t>
  </si>
  <si>
    <t>$3,068,170</t>
  </si>
  <si>
    <t>$1,118,291</t>
  </si>
  <si>
    <t>$1,949,879</t>
  </si>
  <si>
    <t>$3,168,170</t>
  </si>
  <si>
    <t>$1,218,291</t>
  </si>
  <si>
    <t>$2,049,879</t>
  </si>
  <si>
    <t>ILS 11,443,430</t>
  </si>
  <si>
    <t>ILS 4,400,000</t>
  </si>
  <si>
    <t>ILS 7,404,000</t>
  </si>
  <si>
    <t>1.461</t>
  </si>
  <si>
    <t>Table 14: Annual O&amp;M costs (US$ and ILS) assuming 100% of the energy is provided by the standby diesel generators</t>
  </si>
  <si>
    <t xml:space="preserve">OPERATION AND MAINTENANCE COST (ONLY GENERATOR)                           </t>
  </si>
  <si>
    <t>ZONE</t>
  </si>
  <si>
    <t>year 1</t>
  </si>
  <si>
    <t>year 2</t>
  </si>
  <si>
    <t>year 3</t>
  </si>
  <si>
    <t>year 4</t>
  </si>
  <si>
    <t>year 5</t>
  </si>
  <si>
    <t>year 6</t>
  </si>
  <si>
    <t>year 7</t>
  </si>
  <si>
    <t>year 8</t>
  </si>
  <si>
    <t>year 9</t>
  </si>
  <si>
    <t>year 10</t>
  </si>
  <si>
    <t>year 11</t>
  </si>
  <si>
    <t>year 12</t>
  </si>
  <si>
    <t>year 13</t>
  </si>
  <si>
    <t>year 14</t>
  </si>
  <si>
    <t>year 15</t>
  </si>
  <si>
    <t>year 16</t>
  </si>
  <si>
    <t>year 17</t>
  </si>
  <si>
    <t>year 18</t>
  </si>
  <si>
    <t>year 19</t>
  </si>
  <si>
    <t>year 20</t>
  </si>
  <si>
    <t>BASELINE assumption</t>
  </si>
  <si>
    <t>UNIT</t>
  </si>
  <si>
    <t>HA</t>
  </si>
  <si>
    <t>CULTURE</t>
  </si>
  <si>
    <t>% evolution</t>
  </si>
  <si>
    <t>O&amp;M</t>
  </si>
  <si>
    <t>Surface</t>
  </si>
  <si>
    <t>BENEFITS OF THE PROJECT</t>
  </si>
  <si>
    <t>COSTS OF THE PROJECT</t>
  </si>
  <si>
    <t>TOTAL COSTS OF THE PROJECT</t>
  </si>
  <si>
    <t>COST  - BENEFIT OF THE PROJECT</t>
  </si>
  <si>
    <t>cashflow</t>
  </si>
  <si>
    <t>pipes costs</t>
  </si>
  <si>
    <t>…..</t>
  </si>
  <si>
    <t xml:space="preserve">3     Irrigation Distribution Network </t>
  </si>
  <si>
    <t xml:space="preserve">The gross agricultural area is approximately 1,570 ha (15,700 du) and it is located at the north-east side of the Gaza Strip adjacent to the eastern border as shown in the following Figure 8. The net irrigated area is approximately 1,260 ha (12,600 du) whereas the remaining 300 ha (3,000 du) of land is for other uses such as  industrial  and  residential  areas  and  roads.  For  optimizing  construction  and  operation  scheduling,  the entire project was originally  subdivided  into two main parts (A and B) relative to their locations  with the infiltration basins. Part A extended for about 1,010 ha (10,100 du) and Part B for an additional 500 ha (5,000 du) and were respectively  located to the north and to the south of the infiltration  basins as shown in the following Figure 9. </t>
  </si>
  <si>
    <t xml:space="preserve">Crop water requirements </t>
  </si>
  <si>
    <t xml:space="preserve">Citrus </t>
  </si>
  <si>
    <t>Livestock fodder</t>
  </si>
  <si>
    <t>Mixed arable and vegetable crops</t>
  </si>
  <si>
    <t>Mixed vegetables fruit tree crops</t>
  </si>
  <si>
    <t>Wheat</t>
  </si>
  <si>
    <t>Yield (t/ha)</t>
  </si>
  <si>
    <t>Yield (kg/du)</t>
  </si>
  <si>
    <t>Net margin ILS/du</t>
  </si>
  <si>
    <t>1 ILS =</t>
  </si>
  <si>
    <t>before</t>
  </si>
  <si>
    <t>after</t>
  </si>
  <si>
    <t xml:space="preserve"> Unit (ha)</t>
  </si>
  <si>
    <t>t</t>
  </si>
  <si>
    <t>TYPE OF CROP</t>
  </si>
  <si>
    <t>NET IRRIGATION WATER DEMAND</t>
  </si>
  <si>
    <t>GROSS IRRIGATION WATER DEMA</t>
  </si>
  <si>
    <t>CROP</t>
  </si>
  <si>
    <r>
      <t>m</t>
    </r>
    <r>
      <rPr>
        <b/>
        <sz val="6"/>
        <color theme="1"/>
        <rFont val="Calibri"/>
        <family val="2"/>
      </rPr>
      <t>3</t>
    </r>
    <r>
      <rPr>
        <b/>
        <sz val="10"/>
        <color theme="1"/>
        <rFont val="Calibri"/>
        <family val="2"/>
      </rPr>
      <t>/year</t>
    </r>
  </si>
  <si>
    <t>OTHER FRUIT</t>
  </si>
  <si>
    <t>ALMOND P</t>
  </si>
  <si>
    <t>ALPHA-ALPHA P</t>
  </si>
  <si>
    <r>
      <t>TOTAL M</t>
    </r>
    <r>
      <rPr>
        <sz val="6"/>
        <color theme="1"/>
        <rFont val="Calibri"/>
        <family val="2"/>
      </rPr>
      <t>3/</t>
    </r>
    <r>
      <rPr>
        <sz val="10"/>
        <color theme="1"/>
        <rFont val="Calibri"/>
        <family val="2"/>
      </rPr>
      <t>year</t>
    </r>
  </si>
  <si>
    <t xml:space="preserve">Summary of the Financial Costs [ILS </t>
  </si>
  <si>
    <t xml:space="preserve">Summary of the Financial Revenues [ILS </t>
  </si>
  <si>
    <t>TOTAL FOR THE FINANCIAL COSTS [ILS]</t>
  </si>
  <si>
    <t>TOTAL [ILS]</t>
  </si>
  <si>
    <t>Farm-level Investment [ILS] per dunum [du]</t>
  </si>
  <si>
    <t>Green house</t>
  </si>
  <si>
    <t>Trees</t>
  </si>
  <si>
    <t>Irrigation Grid</t>
  </si>
  <si>
    <t>Labour</t>
  </si>
  <si>
    <t>Machinery</t>
  </si>
  <si>
    <t>Inputs</t>
  </si>
  <si>
    <t>Farm-level investments (ILS) evolution during four years of full stage</t>
  </si>
  <si>
    <r>
      <t>WINTER VEGS (TOMATO IN GREENHOUS</t>
    </r>
    <r>
      <rPr>
        <b/>
        <sz val="8"/>
        <color theme="1"/>
        <rFont val="Arial"/>
        <family val="2"/>
      </rPr>
      <t>E</t>
    </r>
    <r>
      <rPr>
        <b/>
        <sz val="8"/>
        <color theme="1"/>
        <rFont val="Arial"/>
        <family val="2"/>
      </rPr>
      <t>)</t>
    </r>
  </si>
  <si>
    <t>financial net margin</t>
  </si>
  <si>
    <t>Farm-level investments ($) evolution during four years of full stage</t>
  </si>
  <si>
    <t xml:space="preserve">O&amp;M assumptions a farm level </t>
  </si>
  <si>
    <t>O&amp;M assumptions</t>
  </si>
  <si>
    <t>O&amp;M/du</t>
  </si>
  <si>
    <t>Y5</t>
  </si>
  <si>
    <t>Y6</t>
  </si>
  <si>
    <t>Y7</t>
  </si>
  <si>
    <t>Y8</t>
  </si>
  <si>
    <t>Y9</t>
  </si>
  <si>
    <t>Y10</t>
  </si>
  <si>
    <t>Y11</t>
  </si>
  <si>
    <t>Y12</t>
  </si>
  <si>
    <t>Y13</t>
  </si>
  <si>
    <t>Y14</t>
  </si>
  <si>
    <t>Y15</t>
  </si>
  <si>
    <t>Y16</t>
  </si>
  <si>
    <t>Y17</t>
  </si>
  <si>
    <t>Y18</t>
  </si>
  <si>
    <t>Y19</t>
  </si>
  <si>
    <t>Y20</t>
  </si>
  <si>
    <t>du/y</t>
  </si>
  <si>
    <t>TOTAL O&amp;M COSTS FARM LEVEL</t>
  </si>
  <si>
    <t>TOTAL BENEFITS FARM LEVEL</t>
  </si>
  <si>
    <t>EUR</t>
  </si>
  <si>
    <t>Net margin ILS/t</t>
  </si>
  <si>
    <t>Net margin €/ha</t>
  </si>
  <si>
    <t>Net margin €/t</t>
  </si>
  <si>
    <t>Production (t)</t>
  </si>
  <si>
    <t>net margin (€)</t>
  </si>
  <si>
    <t xml:space="preserve">assumption </t>
  </si>
  <si>
    <t>yield without irrigation =</t>
  </si>
  <si>
    <t>of irrigated yiel</t>
  </si>
  <si>
    <t>without projet</t>
  </si>
  <si>
    <t>TOTAL BENEFITS FARM LEVEL WO PROJECT</t>
  </si>
  <si>
    <t>GENERAL ASSUMPTIONS OF THE ECONOMIC MODEL</t>
  </si>
  <si>
    <t>Date</t>
  </si>
  <si>
    <t>Source</t>
  </si>
  <si>
    <t xml:space="preserve">SUMMARY OF THE MODEL </t>
  </si>
  <si>
    <t>Period</t>
  </si>
  <si>
    <t>Change rate</t>
  </si>
  <si>
    <t xml:space="preserve">http://www.oecd.org/officialdocuments/publicdisplaydocumentpdf/?doclanguage=en&amp;cote=env/epoc/wpnep(2006)13/final </t>
  </si>
  <si>
    <t>GFC</t>
  </si>
  <si>
    <t>SENIOR loans</t>
  </si>
  <si>
    <t>Grants</t>
  </si>
  <si>
    <t>FFEM</t>
  </si>
  <si>
    <t xml:space="preserve">Grant </t>
  </si>
  <si>
    <t xml:space="preserve">STATE BUDGET </t>
  </si>
  <si>
    <t>TOTAL project financing</t>
  </si>
  <si>
    <t>B.2. Project Financing Information</t>
  </si>
  <si>
    <t>Financial Instrument</t>
  </si>
  <si>
    <t>Amount</t>
  </si>
  <si>
    <t>Tenor</t>
  </si>
  <si>
    <t>Pricing</t>
  </si>
  <si>
    <t>(a) Total project financing</t>
  </si>
  <si>
    <t>(a) = (b) + (c)</t>
  </si>
  <si>
    <t>million euro (€)</t>
  </si>
  <si>
    <t>(b) GCF financingto recipient</t>
  </si>
  <si>
    <t>…………………</t>
  </si>
  <si>
    <t>Options</t>
  </si>
  <si>
    <t>(  )  years</t>
  </si>
  <si>
    <t xml:space="preserve">(   ) % </t>
  </si>
  <si>
    <t>(i) Senior Loans</t>
  </si>
  <si>
    <t>(ii) Subordinated Loans</t>
  </si>
  <si>
    <t>(   ) % IRR</t>
  </si>
  <si>
    <t>(iii) Equity</t>
  </si>
  <si>
    <t>(iv) Guarantees</t>
  </si>
  <si>
    <t>(v) Reimbursable grants *</t>
  </si>
  <si>
    <t>(vi) Grants *</t>
  </si>
  <si>
    <r>
      <t xml:space="preserve">* </t>
    </r>
    <r>
      <rPr>
        <i/>
        <sz val="9"/>
        <color theme="1"/>
        <rFont val="Arial"/>
        <family val="2"/>
      </rPr>
      <t xml:space="preserve">Please provide economic and financial justification in </t>
    </r>
    <r>
      <rPr>
        <i/>
        <u/>
        <sz val="9"/>
        <color rgb="FF0000FF"/>
        <rFont val="Arial"/>
        <family val="2"/>
      </rPr>
      <t>section F.1</t>
    </r>
    <r>
      <rPr>
        <i/>
        <sz val="9"/>
        <color theme="1"/>
        <rFont val="Arial"/>
        <family val="2"/>
      </rPr>
      <t xml:space="preserve"> for the concessionality that GCF is expected to provide, particularly in the case of grants. Please specify difference in tenor and price between GCF financing and that of accredited entities. Please note that the level of concessionality should correspond to the level of the project/programme’s expected performance against the investment criteria indicated in </t>
    </r>
    <r>
      <rPr>
        <i/>
        <u/>
        <sz val="9"/>
        <color rgb="FF0000FF"/>
        <rFont val="Arial"/>
        <family val="2"/>
      </rPr>
      <t>section E</t>
    </r>
    <r>
      <rPr>
        <i/>
        <sz val="9"/>
        <color theme="1"/>
        <rFont val="Arial"/>
        <family val="2"/>
      </rPr>
      <t>.</t>
    </r>
  </si>
  <si>
    <t>Total requested</t>
  </si>
  <si>
    <t>(i+ii+iii+iv+v+vi)</t>
  </si>
  <si>
    <t>(c) Co-financingto recipient</t>
  </si>
  <si>
    <t>Name of Institution</t>
  </si>
  <si>
    <t>Seniority</t>
  </si>
  <si>
    <t>Grant</t>
  </si>
  <si>
    <t>……………</t>
  </si>
  <si>
    <t>………………</t>
  </si>
  <si>
    <t>Lead financing institution: AFD</t>
  </si>
  <si>
    <t>* Please provide a confirmation letter or a letter of commitment in section I issued by the co-financing institution.</t>
  </si>
  <si>
    <t>(d) Financial terms between GCF and AE (if applicable)</t>
  </si>
  <si>
    <t>In cases where the accredited entity (AE) deploys the GCF financing directly to the recipient, (i.e. the GCF financing passes directly from the GCF to the recipient through the AE)or if the AE is the recipient itself, in the proposed financial instrument and terms as described in part (b), this subsection can be skipped.</t>
  </si>
  <si>
    <t>If there is a financial arrangement between the GCF and the AE,which entails a financial instrument and/or financial terms separate from the ones described in part (b), please fill out the table below to specify the proposed instrument and terms between the GCF and the AE.</t>
  </si>
  <si>
    <t>Financial instrument</t>
  </si>
  <si>
    <t>Choose an item.</t>
  </si>
  <si>
    <t>………………….</t>
  </si>
  <si>
    <t>Please provide a justification for the difference in the financial instrument and/or terms between what is provided by the AE to the recipient and what is requested from the GCF to the AE.</t>
  </si>
  <si>
    <t>B.3. Financial Markets Overview (not applicable)</t>
  </si>
  <si>
    <t>How market price or expected commercial rate return was (non-concessional) determined?</t>
  </si>
  <si>
    <r>
      <t xml:space="preserve">Please provide an overview of the size of total banking assets, debt capital markets and equity capital markets </t>
    </r>
    <r>
      <rPr>
        <i/>
        <sz val="10"/>
        <color theme="1"/>
        <rFont val="Arial"/>
        <family val="2"/>
      </rPr>
      <t>which could be tapped to finance the proposed project/programme</t>
    </r>
    <r>
      <rPr>
        <i/>
        <sz val="10"/>
        <color rgb="FF000000"/>
        <rFont val="Arial"/>
        <family val="2"/>
      </rPr>
      <t>.</t>
    </r>
  </si>
  <si>
    <t>Please provide an overview of market rates (i.e. 1-year T-Bill, 5-year government bond, 5-year corporate bond (specify credit rating) and 5-year syndicate loan.</t>
  </si>
  <si>
    <t>Provide examples or information on comparable transactions.</t>
  </si>
  <si>
    <t>Source : Funding Proposal</t>
  </si>
  <si>
    <t>MEUR/year</t>
  </si>
  <si>
    <r>
      <t xml:space="preserve">Input 3.1.2. </t>
    </r>
    <r>
      <rPr>
        <i/>
        <sz val="10"/>
        <color rgb="FFFF0000"/>
        <rFont val="Arial"/>
        <family val="2"/>
      </rPr>
      <t>Setting-up of a monitoring and water quality control system</t>
    </r>
  </si>
  <si>
    <t>after y5</t>
  </si>
  <si>
    <t>Task</t>
  </si>
  <si>
    <t>S2-Q1</t>
  </si>
  <si>
    <t>S2-Q2</t>
  </si>
  <si>
    <t>Q3</t>
  </si>
  <si>
    <t>Q4</t>
  </si>
  <si>
    <t>Q5</t>
  </si>
  <si>
    <t>Q6</t>
  </si>
  <si>
    <t>Q7</t>
  </si>
  <si>
    <t>Q8</t>
  </si>
  <si>
    <t>Q9</t>
  </si>
  <si>
    <t>Q10</t>
  </si>
  <si>
    <t>Q11</t>
  </si>
  <si>
    <t>Q12</t>
  </si>
  <si>
    <t>Q13</t>
  </si>
  <si>
    <t>Q14</t>
  </si>
  <si>
    <t>Q15</t>
  </si>
  <si>
    <t>Q16</t>
  </si>
  <si>
    <t>Q17</t>
  </si>
  <si>
    <t>Q18</t>
  </si>
  <si>
    <r>
      <t>Output 1.1</t>
    </r>
    <r>
      <rPr>
        <i/>
        <sz val="9"/>
        <color rgb="FF000000"/>
        <rFont val="Arial"/>
        <family val="2"/>
      </rPr>
      <t xml:space="preserve"> An additional water resource is created by infiltration of treated waste water</t>
    </r>
  </si>
  <si>
    <t>Activity 1.1.1 Rehabilitation of 7 infiltration basins for recharge of the aquifer</t>
  </si>
  <si>
    <t xml:space="preserve">Activity 1.1.2  Delivery of the recovery scheme </t>
  </si>
  <si>
    <r>
      <t>Output 1.2</t>
    </r>
    <r>
      <rPr>
        <i/>
        <sz val="9"/>
        <color rgb="FF000000"/>
        <rFont val="Arial"/>
        <family val="2"/>
      </rPr>
      <t xml:space="preserve"> Water – Energy Nexus, development of renewable low-emission energy solutions</t>
    </r>
  </si>
  <si>
    <t>Activity 1.2.1 Delivery of 2 PV schemes to sustain the overall needs of the NGEST scheme</t>
  </si>
  <si>
    <r>
      <t>Output 2.1</t>
    </r>
    <r>
      <rPr>
        <i/>
        <sz val="9"/>
        <color rgb="FF000000"/>
        <rFont val="Arial"/>
        <family val="2"/>
      </rPr>
      <t>: 1 000 farmers over 1 500 ha benefit from an improved water service for irrigation</t>
    </r>
  </si>
  <si>
    <t>Activity 2.1.1: Delivery of an irrigation scheme, 1 500 ha</t>
  </si>
  <si>
    <r>
      <t>Output 2.2</t>
    </r>
    <r>
      <rPr>
        <i/>
        <sz val="9"/>
        <color rgb="FF000000"/>
        <rFont val="Arial"/>
        <family val="2"/>
      </rPr>
      <t xml:space="preserve">: Increased climate resilience of agriculture, adaptation of cropping systems  </t>
    </r>
  </si>
  <si>
    <t>Activity 2.2.1: Extension services to farmers</t>
  </si>
  <si>
    <t>Activity 2.2.2: Gender, land tenure and irrigation – a Gender-responsive approach to agricultural resilience</t>
  </si>
  <si>
    <r>
      <t>Output 3.1</t>
    </r>
    <r>
      <rPr>
        <i/>
        <sz val="9"/>
        <color rgb="FF000000"/>
        <rFont val="Arial"/>
        <family val="2"/>
      </rPr>
      <t>: The PWA is strengthened in its role of coordination and quality control of the process of reuse of treated waste water</t>
    </r>
  </si>
  <si>
    <t>Activity 3.1.1: Technical assistance</t>
  </si>
  <si>
    <r>
      <t>Output 3.2</t>
    </r>
    <r>
      <rPr>
        <i/>
        <sz val="9"/>
        <color rgb="FF000000"/>
        <rFont val="Arial"/>
        <family val="2"/>
      </rPr>
      <t>: Exit Strategy and Transfer of O&amp;M to Water Users</t>
    </r>
  </si>
  <si>
    <t>Activity 3.2.1: Identification and establishment of the co-management scheme – Structuring and capacity building of a WUA</t>
  </si>
  <si>
    <t>Activity 3.2.2: Integration of women in the governance bodies of the WUA</t>
  </si>
  <si>
    <r>
      <t>Output 3.3</t>
    </r>
    <r>
      <rPr>
        <i/>
        <sz val="9"/>
        <color rgb="FF000000"/>
        <rFont val="Arial"/>
        <family val="2"/>
      </rPr>
      <t xml:space="preserve">: Communities are empowered and relieved, in the context of the conflict in Gaza </t>
    </r>
  </si>
  <si>
    <t>Activity 3.3.2: Psychosocial support and strengthening of community and household bounds</t>
  </si>
  <si>
    <t>Activity 3.3.1: Diagnostic and analysis of the conditions of recovery and reclamation of unused land within the irrigable area</t>
  </si>
  <si>
    <r>
      <t>Output 3.4</t>
    </r>
    <r>
      <rPr>
        <i/>
        <sz val="9"/>
        <color rgb="FF000000"/>
        <rFont val="Arial"/>
        <family val="2"/>
      </rPr>
      <t>: The outputs/outcomes of the project are capitalized and serve their upscaling in the context of the Palestinian adaptation to climate change strategy</t>
    </r>
  </si>
  <si>
    <t>Activity 3.4.1: Analytical work</t>
  </si>
  <si>
    <t>value</t>
  </si>
  <si>
    <t>unit</t>
  </si>
  <si>
    <t>year data</t>
  </si>
  <si>
    <t>INCLUDED IN 
THE ECONOMIC MODEL</t>
  </si>
  <si>
    <t>NOT INCLUDED</t>
  </si>
  <si>
    <t>4 206 farmers benefiting from improved access to irrigation water, including 264 female farmers</t>
  </si>
  <si>
    <t>farmers</t>
  </si>
  <si>
    <t xml:space="preserve">23 553 people (including the 4 206 farmers) benefiting from enhanced livelihoods, including 11 776  women </t>
  </si>
  <si>
    <t>people</t>
  </si>
  <si>
    <t>200 000 people with increased access to domestic water, 50% of women</t>
  </si>
  <si>
    <t>Total = 227 759 people</t>
  </si>
  <si>
    <t xml:space="preserve">Area (ha) of agricultural land made more resilient to climate change through agricultural practices (e.g. planting times, new and resilient native varieties, efficient irrigation systems adopted) </t>
  </si>
  <si>
    <t>ha</t>
  </si>
  <si>
    <t>t CO2eq</t>
  </si>
  <si>
    <t>Depollution of water aquifer</t>
  </si>
  <si>
    <t>Mm3</t>
  </si>
  <si>
    <t>BASELINE 1000 target 800</t>
  </si>
  <si>
    <t>mg/l</t>
  </si>
  <si>
    <t xml:space="preserve">Climate resilient and water-efficient agriculture promoted ; Area (ha) of drip irrigation </t>
  </si>
  <si>
    <t>500 TO 1200 HA</t>
  </si>
  <si>
    <t>0 TO 26</t>
  </si>
  <si>
    <t>Development of irrigation, water efficiency and climate resilient agriculture</t>
  </si>
  <si>
    <t>Number of hectares benefiting from the project: 500 TO 1500</t>
  </si>
  <si>
    <t>Setting-up of a 7 ha of solar field</t>
  </si>
  <si>
    <t>7 ha solar field</t>
  </si>
  <si>
    <t>Energy reduce / PV</t>
  </si>
  <si>
    <t>MHW</t>
  </si>
  <si>
    <t>https://halshs.archives-ouvertes.fr/halshs-00451715/file/HaDuong-2008-ValeurDuCarbone.pdf</t>
  </si>
  <si>
    <t>https://www.retech-germany.net/fileadmin/retech/05_mediathek/laenderinformationen/Tunesien_COED_model_guidebook_en.pdf</t>
  </si>
  <si>
    <t>BENEFITS BASELINE</t>
  </si>
  <si>
    <t>DIRECT BENEFITS OF THE PROJECT</t>
  </si>
  <si>
    <t>BENEFITS WITH PROJECT</t>
  </si>
  <si>
    <t>O&amp;M COSTS OF THE PROJECT</t>
  </si>
  <si>
    <t>OPEX</t>
  </si>
  <si>
    <t>EUROS</t>
  </si>
  <si>
    <t>IRR</t>
  </si>
  <si>
    <t>NPV</t>
  </si>
  <si>
    <t>CASHFLOWS</t>
  </si>
  <si>
    <t>DIRECT BENEFITS</t>
  </si>
  <si>
    <t>year 21</t>
  </si>
  <si>
    <t>year 22</t>
  </si>
  <si>
    <t>year 23</t>
  </si>
  <si>
    <t>year 24</t>
  </si>
  <si>
    <t>year 25</t>
  </si>
  <si>
    <t>year 26</t>
  </si>
  <si>
    <t>year 27</t>
  </si>
  <si>
    <t>year 28</t>
  </si>
  <si>
    <t>year 29</t>
  </si>
  <si>
    <t>year 30</t>
  </si>
  <si>
    <t>Y21</t>
  </si>
  <si>
    <t>Y22</t>
  </si>
  <si>
    <t>Y23</t>
  </si>
  <si>
    <t>Y24</t>
  </si>
  <si>
    <t>Y25</t>
  </si>
  <si>
    <t>Y26</t>
  </si>
  <si>
    <t>Y27</t>
  </si>
  <si>
    <t>Y28</t>
  </si>
  <si>
    <t>Y29</t>
  </si>
  <si>
    <t>Y30</t>
  </si>
  <si>
    <t>Total costs (MEUR)</t>
  </si>
  <si>
    <t>30 years</t>
  </si>
  <si>
    <t>ILS/EUR</t>
  </si>
  <si>
    <t>source: funding porposal GCF</t>
  </si>
  <si>
    <t>ENVIRONMENTAL BENEFITS EVALUATION ASSUMPTIONS  -</t>
  </si>
  <si>
    <r>
      <t>Expected tonnes of carbon dioxide equivalent (t CO</t>
    </r>
    <r>
      <rPr>
        <vertAlign val="subscript"/>
        <sz val="11"/>
        <color rgb="FF000000"/>
        <rFont val="Calibri"/>
        <family val="2"/>
        <scheme val="minor"/>
      </rPr>
      <t xml:space="preserve">2 </t>
    </r>
    <r>
      <rPr>
        <sz val="11"/>
        <color rgb="FF000000"/>
        <rFont val="Calibri"/>
        <family val="2"/>
        <scheme val="minor"/>
      </rPr>
      <t>eq) to be reduced or avoided (Mitigation only) over 30y of the project</t>
    </r>
  </si>
  <si>
    <t>1,3million liters of diesel saved</t>
  </si>
  <si>
    <t>https://read.oecd-ilibrary.org/taxation/effective-carbon-rates_9789264260115-en#page108</t>
  </si>
  <si>
    <t>tCO2eq reduction /30 years</t>
  </si>
  <si>
    <t>Assumptions</t>
  </si>
  <si>
    <t>https://www.partagedeseaux.info/Gaza-un-aquifere-a-bout-de-souffle</t>
  </si>
  <si>
    <t>http://www.lefigaro.fr/sciences/2006/08/26/01008-20060826ARTFIG90502-l_avenir_incertain_de_la_nappe_phreatique_de_gaza.php</t>
  </si>
  <si>
    <t>http://theses.univ-lyon2.fr/documents/getpart.php?id=lyon2.2007.mutin_g&amp;part=202776</t>
  </si>
  <si>
    <t>http://www.fao.org/nr/water/aquastat/countries_regions/ISR/indexfra.stm</t>
  </si>
  <si>
    <t>tons</t>
  </si>
  <si>
    <t>euros</t>
  </si>
  <si>
    <t>https://openknowledge.worldbank.org/bitstream/handle/10986/28510/wb_report_171027.pdf?sequence=7&amp;isAllowed=y</t>
  </si>
  <si>
    <t>CO2 tEq / benefit actualized</t>
  </si>
  <si>
    <t>http://unesdoc.unesco.org/images/0023/002352/235228e.pdf</t>
  </si>
  <si>
    <t>2018 VALUE ACTUALIZED</t>
  </si>
  <si>
    <t>13  Mm3 /y</t>
  </si>
  <si>
    <t>price in Gaza 2,4 NIS (2011)</t>
  </si>
  <si>
    <r>
      <t>Quantity of “usable” water available (in Mm</t>
    </r>
    <r>
      <rPr>
        <vertAlign val="superscript"/>
        <sz val="11"/>
        <color theme="1"/>
        <rFont val="Calibri"/>
        <family val="2"/>
        <scheme val="minor"/>
      </rPr>
      <t>3</t>
    </r>
    <r>
      <rPr>
        <sz val="11"/>
        <color theme="1"/>
        <rFont val="Calibri"/>
        <family val="2"/>
        <scheme val="minor"/>
      </rPr>
      <t>)</t>
    </r>
  </si>
  <si>
    <t>Reduced vulnerability of Gaza’s coastal aquifer and secured sustainability of access to domestic and agricultural water Salinity (mg/l) of the water extracted from the recovery wells</t>
  </si>
  <si>
    <t>2,4 NIS/m3(2011)</t>
  </si>
  <si>
    <t>30€/t (2016)</t>
  </si>
  <si>
    <t>eur/m3 water price (2011)</t>
  </si>
  <si>
    <t>SOURCE DATA</t>
  </si>
  <si>
    <t xml:space="preserve">price index </t>
  </si>
  <si>
    <t xml:space="preserve">water price rate </t>
  </si>
  <si>
    <t xml:space="preserve">Recharge of the aquifer, creation of  REUSE water </t>
  </si>
  <si>
    <t>https://fr.tradingeconomics.com/palestine/indicators</t>
  </si>
  <si>
    <t>IPC</t>
  </si>
  <si>
    <t>Capital expenses program</t>
  </si>
  <si>
    <t>WITHOUT
GREEN BENEFITS</t>
  </si>
  <si>
    <t>http://www.ism-france.org/analyses/Le-role-de-l-eau-dans-la-politique-israelienne-d-occupation-de-la-Palestine-article-6585</t>
  </si>
  <si>
    <t>https://www.arij.org/files/arijadmin/2016/The_Economic_Cost_of_the_Israeli_occupation_Report_upd.pdf
http://www.ism-france.org/analyses/Le-role-de-l-eau-dans-la-politique-israelienne-d-occupation-de-la-Palestine-article-6585</t>
  </si>
  <si>
    <t>Change rate ILS/EUR</t>
  </si>
  <si>
    <t>WO PROJECT</t>
  </si>
  <si>
    <t>Water pricing benefit with project</t>
  </si>
  <si>
    <t xml:space="preserve">RESULTS OF THE MODEL </t>
  </si>
  <si>
    <t>AFD LOAN SIMULATION</t>
  </si>
  <si>
    <t xml:space="preserve">DEBT MODEL </t>
  </si>
  <si>
    <t xml:space="preserve">Emprunt </t>
  </si>
  <si>
    <t>Intérêts</t>
  </si>
  <si>
    <t>Capital emprunté</t>
  </si>
  <si>
    <t>Capital</t>
  </si>
  <si>
    <t>Durée</t>
  </si>
  <si>
    <t>Annuité</t>
  </si>
  <si>
    <t>Taux</t>
  </si>
  <si>
    <t>CRD</t>
  </si>
  <si>
    <t>Interests</t>
  </si>
  <si>
    <t>Principal</t>
  </si>
  <si>
    <t>Annuity</t>
  </si>
  <si>
    <t>CRD = outstanding capital on december the 31th</t>
  </si>
  <si>
    <t>TOTAL INCOME FOR ONE GVT</t>
  </si>
  <si>
    <t>CAPITAL EXPENDITURE</t>
  </si>
  <si>
    <t>Remboursement du capital pour les zones</t>
  </si>
  <si>
    <t xml:space="preserve">Remboursement des intérêts pour les zones </t>
  </si>
  <si>
    <t>Annuité à rembourser par les zones</t>
  </si>
  <si>
    <t>remboursement capital GCF</t>
  </si>
  <si>
    <t>remboursement interêts GCF</t>
  </si>
  <si>
    <t xml:space="preserve">GCF </t>
  </si>
  <si>
    <t>Annuité totale GCF</t>
  </si>
  <si>
    <t>TOTAL CAPITAL EXPENDITURE 8 GOVERNORATES</t>
  </si>
  <si>
    <t>TOTAL CAPEX FOR ONE GOVERNORATE</t>
  </si>
  <si>
    <t>6 years differ</t>
  </si>
  <si>
    <t>PPAL DIFERR.</t>
  </si>
  <si>
    <t>WITH  GCF FINANCING</t>
  </si>
  <si>
    <t>WITHOUT GCF FINANCING</t>
  </si>
  <si>
    <t>CAPEX WITH AFD AND GCF FINANCING</t>
  </si>
  <si>
    <t>TOTAL INDIRECT BENEFITS</t>
  </si>
  <si>
    <t>Debt cost</t>
  </si>
  <si>
    <t>GREEN or INDIRECT BENEFITS</t>
  </si>
  <si>
    <t>water princing with project/m3</t>
  </si>
  <si>
    <t>water princing paralel market WO project</t>
  </si>
  <si>
    <t>paralel market water</t>
  </si>
  <si>
    <t>Mm3/Y</t>
  </si>
  <si>
    <t>Mm3/y</t>
  </si>
  <si>
    <t>Mm3 REUSE water generated on the aquifer per year</t>
  </si>
  <si>
    <t>Expected tonnes of carbon dioxide equivalent (t CO2 eq) to be reduced or avoided (Mitigation only) over 30y of the project</t>
  </si>
  <si>
    <t>tCO2eq value (2018)</t>
  </si>
  <si>
    <t>eur</t>
  </si>
  <si>
    <t>tCO2eq evolution pricing (market price)</t>
  </si>
  <si>
    <t>per year</t>
  </si>
  <si>
    <t>TOTAL DIRECT AND INDIRECT BENEFITS</t>
  </si>
  <si>
    <t>Quantity of usable "available" water with project</t>
  </si>
  <si>
    <t>Quantity of usable "available" water without  project</t>
  </si>
  <si>
    <t xml:space="preserve">water domestic access saved </t>
  </si>
  <si>
    <t>l/h/j</t>
  </si>
  <si>
    <t>l/year</t>
  </si>
  <si>
    <t>water domestic consumption saved/year</t>
  </si>
  <si>
    <t>m3/year</t>
  </si>
  <si>
    <t>m3/y (200 000 people)</t>
  </si>
  <si>
    <t>SC1 :  WITH GCF</t>
  </si>
  <si>
    <t>INFLATION/IPC</t>
  </si>
  <si>
    <t>SCENARIO 1 / PROJECT FINANCING:</t>
  </si>
  <si>
    <t>not included in economic model</t>
  </si>
  <si>
    <t>loss of 5%/year M3 WO project</t>
  </si>
  <si>
    <t>price</t>
  </si>
  <si>
    <t>GAP</t>
  </si>
  <si>
    <t>no available water</t>
  </si>
  <si>
    <t>CO2 t/eq pricing evolution 5%/y</t>
  </si>
  <si>
    <t>Carbon Benefit CO2 t eq</t>
  </si>
  <si>
    <t>SC2 : WITHOUT GCF</t>
  </si>
  <si>
    <t>WITH EXTERNALITIES (aquifer value)</t>
  </si>
  <si>
    <t>GREEN &amp; INDIRECT BENEFITS</t>
  </si>
  <si>
    <t>DIRECT AND INDIRECT BENEFITS</t>
  </si>
  <si>
    <t>DIRECT, INDIRECT &amp; GREEN BENEFITS</t>
  </si>
  <si>
    <t>DIRECT &amp; INDIRECT BENEFITS</t>
  </si>
  <si>
    <t>DIRECT, INDIRECT and GREEN BENEFITS</t>
  </si>
  <si>
    <t>DIRECT &amp; INDIRECT &amp; GREEN BENEFITS</t>
  </si>
  <si>
    <t>TOTAL DIRECT &amp;  INDIRECT CASHFLOWS</t>
  </si>
  <si>
    <t>NGEST PROGRAM GAZA REUSE</t>
  </si>
  <si>
    <t>SCENARIO 2 / PROJECT FINANCING:</t>
  </si>
  <si>
    <t>Domestic water access with project</t>
  </si>
  <si>
    <t>Beneficiaries (People - human lives)</t>
  </si>
  <si>
    <t>lives</t>
  </si>
  <si>
    <t>OTHER ASSUMPTIONS for INDIRECT BENEFITS EVALUATION</t>
  </si>
  <si>
    <t>SCENARIOS and financial ratios compared in the model</t>
  </si>
  <si>
    <t>WITH AFD grant AND GCF financing</t>
  </si>
  <si>
    <t>WITH AFD grant and WITHOUT GCF financing</t>
  </si>
  <si>
    <t>Direct benefits of the project</t>
  </si>
  <si>
    <t>Direct &amp; indirect benefits of the project</t>
  </si>
  <si>
    <t>Direct, indirect and environmental benefits of the project</t>
  </si>
  <si>
    <t>ILS per m3</t>
  </si>
  <si>
    <t>WO PROJET : 1,5 ILS/m3</t>
  </si>
  <si>
    <t>WITH PROJET : 0,63ILS/m3</t>
  </si>
  <si>
    <t>price irrigation water</t>
  </si>
  <si>
    <t>(2017)</t>
  </si>
  <si>
    <t>irrigation water price</t>
  </si>
  <si>
    <t>eur/m3 (2017)</t>
  </si>
  <si>
    <t>total water pricing benefit With Project</t>
  </si>
  <si>
    <t>total benefit of the project</t>
  </si>
  <si>
    <t>with P</t>
  </si>
  <si>
    <t>Without P</t>
  </si>
  <si>
    <t>non monetizable at this scale</t>
  </si>
  <si>
    <t>Discount rate direct cashflows</t>
  </si>
  <si>
    <t>Discount rate - indirect cashflows</t>
  </si>
  <si>
    <t>Environmental externalities discount rate</t>
  </si>
  <si>
    <t>with GCF</t>
  </si>
  <si>
    <t>without GCF</t>
  </si>
  <si>
    <t>this project benefit will be reduced as only 50% of the wells will be put in place. moreover, the actions related to the support of capacities, knowledge and governance but also related to gender and young people will be almost non-existent in this scenario</t>
  </si>
  <si>
    <t>there will be no profit on this theme because there will be no implementation of the photovoltaic project</t>
  </si>
  <si>
    <t>on a limited scale, with fewer resources</t>
  </si>
  <si>
    <t xml:space="preserve">■    Economic co-benefits </t>
  </si>
  <si>
    <t xml:space="preserve">•    Job creation and income generation for the actions in support to regional economic development / support to farms </t>
  </si>
  <si>
    <t>•    Improvement of agricultural production systems and management of energy performance (NEXUS)</t>
  </si>
  <si>
    <t xml:space="preserve">•    Enhancement and rationalization of agricultural production </t>
  </si>
  <si>
    <t>•    Support to local value chains</t>
  </si>
  <si>
    <t>•    Additional profits for farmers due to more intensive and sustainable use of water, land and agricultural practices.</t>
  </si>
  <si>
    <t xml:space="preserve">■    Social co-benefits </t>
  </si>
  <si>
    <t>•    Development of local governance of common resources ;</t>
  </si>
  <si>
    <t>•    At the local level, support to farms will target small and medium farms, some of which are in a precarious situation.</t>
  </si>
  <si>
    <t xml:space="preserve">•    Gender-sensitive development impact: local consultation and community engagement is an opportunity to enhance women participation in the public debate. </t>
  </si>
  <si>
    <t>•    Youth people development for which activities were especially dedicated and also development of their involvement in the consultation and collective meetings around the project, a major challenge our awareness of future generations.</t>
  </si>
  <si>
    <t>■    Environmental co-benefits:</t>
  </si>
  <si>
    <t xml:space="preserve">•    Sustainable management and regeneration of natural water resource through a non-conventional water is a key element of the project. </t>
  </si>
  <si>
    <t>no resources on this item</t>
  </si>
  <si>
    <t>no financing for this item</t>
  </si>
  <si>
    <t>Less regeneration of natural water wate rresource through less non conventional water, less sustainabel management</t>
  </si>
  <si>
    <t>Input 3.1.2. Setting-up of a monitoring and water quality control system</t>
  </si>
  <si>
    <t>Input 1.1.2.Delivery of the recovery scheme</t>
  </si>
  <si>
    <t>Input 1.2.1.Delivery of 2 PV schemes to sustain the overall needs of the NGEST scheme</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</si>
</sst>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0\ &quot;€&quot;;[Red]\-#,##0\ &quot;€&quot;"/>
    <numFmt numFmtId="44" formatCode="_-* #,##0.00\ &quot;€&quot;_-;\-* #,##0.00\ &quot;€&quot;_-;_-* &quot;-&quot;??\ &quot;€&quot;_-;_-@_-"/>
    <numFmt numFmtId="43" formatCode="_-* #,##0.00\ _€_-;\-* #,##0.00\ _€_-;_-* &quot;-&quot;??\ _€_-;_-@_-"/>
    <numFmt numFmtId="164" formatCode="_-* #,##0\ _€_-;\-* #,##0\ _€_-;_-* &quot;-&quot;??\ _€_-;_-@_-"/>
    <numFmt numFmtId="165" formatCode="_-[$$-409]* #,##0_ ;_-[$$-409]* \-#,##0\ ;_-[$$-409]* &quot;-&quot;??_ ;_-@_ "/>
    <numFmt numFmtId="166" formatCode="_-* #,##0\ [$€-40C]_-;\-* #,##0\ [$€-40C]_-;_-* &quot;-&quot;??\ [$€-40C]_-;_-@_-"/>
    <numFmt numFmtId="167" formatCode="_-* #,##0\ &quot;€&quot;_-;\-* #,##0\ &quot;€&quot;_-;_-* &quot;-&quot;??\ &quot;€&quot;_-;_-@_-"/>
    <numFmt numFmtId="168" formatCode="_-* #,##0.00\ [$€-40C]_-;\-* #,##0.00\ [$€-40C]_-;_-* &quot;-&quot;??\ [$€-40C]_-;_-@_-"/>
    <numFmt numFmtId="169" formatCode="0.0"/>
    <numFmt numFmtId="170" formatCode="_-* #,##0.0000\ [$€-40C]_-;\-* #,##0.0000\ [$€-40C]_-;_-* &quot;-&quot;??\ [$€-40C]_-;_-@_-"/>
    <numFmt numFmtId="171" formatCode="_-* #,##0.00000\ &quot;€&quot;_-;\-* #,##0.00000\ &quot;€&quot;_-;_-* &quot;-&quot;??\ &quot;€&quot;_-;_-@_-"/>
  </numFmts>
  <fonts count="107" x14ac:knownFonts="1">
    <font>
      <sz val="11"/>
      <color theme="1"/>
      <name val="Calibri"/>
      <family val="2"/>
      <scheme val="minor"/>
    </font>
    <font>
      <sz val="11"/>
      <color theme="1"/>
      <name val="Calibri"/>
      <family val="2"/>
      <scheme val="minor"/>
    </font>
    <font>
      <b/>
      <sz val="11"/>
      <color theme="1"/>
      <name val="Calibri"/>
      <family val="2"/>
      <scheme val="minor"/>
    </font>
    <font>
      <sz val="10"/>
      <color theme="1"/>
      <name val="Calibri"/>
      <family val="2"/>
      <scheme val="minor"/>
    </font>
    <font>
      <b/>
      <sz val="10"/>
      <color rgb="FF000000"/>
      <name val="Calibri"/>
      <family val="2"/>
      <scheme val="minor"/>
    </font>
    <font>
      <sz val="10"/>
      <color rgb="FF000000"/>
      <name val="Calibri"/>
      <family val="2"/>
      <scheme val="minor"/>
    </font>
    <font>
      <b/>
      <vertAlign val="superscript"/>
      <sz val="11"/>
      <color theme="1"/>
      <name val="Calibri"/>
      <family val="2"/>
      <scheme val="minor"/>
    </font>
    <font>
      <vertAlign val="superscript"/>
      <sz val="11"/>
      <color theme="1"/>
      <name val="Calibri"/>
      <family val="2"/>
      <scheme val="minor"/>
    </font>
    <font>
      <b/>
      <sz val="11"/>
      <color rgb="FF000000"/>
      <name val="Calibri"/>
      <family val="2"/>
      <scheme val="minor"/>
    </font>
    <font>
      <b/>
      <vertAlign val="superscript"/>
      <sz val="11"/>
      <color rgb="FF000000"/>
      <name val="Calibri"/>
      <family val="2"/>
      <scheme val="minor"/>
    </font>
    <font>
      <sz val="11"/>
      <color rgb="FF000000"/>
      <name val="Calibri"/>
      <family val="2"/>
      <scheme val="minor"/>
    </font>
    <font>
      <vertAlign val="superscript"/>
      <sz val="11"/>
      <color rgb="FF000000"/>
      <name val="Calibri"/>
      <family val="2"/>
      <scheme val="minor"/>
    </font>
    <font>
      <b/>
      <sz val="11"/>
      <color rgb="FFFFFFFF"/>
      <name val="Calibri"/>
      <family val="2"/>
      <scheme val="minor"/>
    </font>
    <font>
      <sz val="12"/>
      <color theme="1"/>
      <name val="Cambria"/>
      <family val="1"/>
    </font>
    <font>
      <b/>
      <sz val="10"/>
      <color rgb="FF000000"/>
      <name val="Arial"/>
      <family val="2"/>
    </font>
    <font>
      <sz val="10"/>
      <color theme="1"/>
      <name val="Arial"/>
      <family val="2"/>
    </font>
    <font>
      <b/>
      <i/>
      <sz val="10"/>
      <color rgb="FF000000"/>
      <name val="Arial"/>
      <family val="2"/>
    </font>
    <font>
      <sz val="10"/>
      <color rgb="FF000000"/>
      <name val="Arial"/>
      <family val="2"/>
    </font>
    <font>
      <i/>
      <sz val="10"/>
      <color theme="1"/>
      <name val="Arial"/>
      <family val="2"/>
    </font>
    <font>
      <i/>
      <sz val="10"/>
      <color rgb="FF000000"/>
      <name val="Arial"/>
      <family val="2"/>
    </font>
    <font>
      <b/>
      <sz val="10"/>
      <color theme="1"/>
      <name val="Arial"/>
      <family val="2"/>
    </font>
    <font>
      <b/>
      <i/>
      <sz val="10"/>
      <color theme="1"/>
      <name val="Arial"/>
      <family val="2"/>
    </font>
    <font>
      <b/>
      <sz val="11"/>
      <color rgb="FF000000"/>
      <name val="Calibri"/>
      <family val="2"/>
    </font>
    <font>
      <sz val="10"/>
      <color theme="1"/>
      <name val="Times New Roman"/>
      <family val="1"/>
    </font>
    <font>
      <sz val="10"/>
      <color theme="1"/>
      <name val="Calibri Light"/>
      <family val="2"/>
    </font>
    <font>
      <sz val="6.5"/>
      <color theme="1"/>
      <name val="Calibri Light"/>
      <family val="2"/>
    </font>
    <font>
      <sz val="10"/>
      <color rgb="FFFF0000"/>
      <name val="Calibri Light"/>
      <family val="2"/>
    </font>
    <font>
      <b/>
      <sz val="9"/>
      <color theme="1"/>
      <name val="Arial"/>
      <family val="2"/>
    </font>
    <font>
      <sz val="9"/>
      <color theme="1"/>
      <name val="Arial"/>
      <family val="2"/>
    </font>
    <font>
      <b/>
      <sz val="9"/>
      <color rgb="FFFF0000"/>
      <name val="Arial"/>
      <family val="2"/>
    </font>
    <font>
      <sz val="9"/>
      <color rgb="FFFF0000"/>
      <name val="Arial"/>
      <family val="2"/>
    </font>
    <font>
      <b/>
      <sz val="8"/>
      <color theme="1"/>
      <name val="Arial"/>
      <family val="2"/>
    </font>
    <font>
      <sz val="8"/>
      <color theme="1"/>
      <name val="Arial"/>
      <family val="2"/>
    </font>
    <font>
      <b/>
      <sz val="8"/>
      <color rgb="FFFF0000"/>
      <name val="Arial"/>
      <family val="2"/>
    </font>
    <font>
      <b/>
      <sz val="8"/>
      <color rgb="FF355F91"/>
      <name val="Arial"/>
      <family val="2"/>
    </font>
    <font>
      <b/>
      <sz val="10"/>
      <color theme="1"/>
      <name val="Calibri"/>
      <family val="2"/>
    </font>
    <font>
      <sz val="10"/>
      <color theme="1"/>
      <name val="Calibri"/>
      <family val="2"/>
    </font>
    <font>
      <b/>
      <sz val="10.5"/>
      <color theme="1"/>
      <name val="Calibri"/>
      <family val="2"/>
      <scheme val="minor"/>
    </font>
    <font>
      <b/>
      <sz val="9"/>
      <color theme="1"/>
      <name val="Calibri"/>
      <family val="2"/>
      <scheme val="minor"/>
    </font>
    <font>
      <b/>
      <sz val="11"/>
      <color theme="0"/>
      <name val="Calibri"/>
      <family val="2"/>
      <scheme val="minor"/>
    </font>
    <font>
      <i/>
      <sz val="11.5"/>
      <color rgb="FF31849B"/>
      <name val="Calibri Light"/>
      <family val="2"/>
    </font>
    <font>
      <sz val="7.5"/>
      <color theme="1"/>
      <name val="Times New Roman"/>
      <family val="1"/>
    </font>
    <font>
      <sz val="10.5"/>
      <color theme="1"/>
      <name val="Calibri Light"/>
      <family val="2"/>
    </font>
    <font>
      <sz val="9"/>
      <color indexed="81"/>
      <name val="Tahoma"/>
      <family val="2"/>
    </font>
    <font>
      <b/>
      <sz val="9"/>
      <color indexed="81"/>
      <name val="Tahoma"/>
      <family val="2"/>
    </font>
    <font>
      <sz val="11"/>
      <color rgb="FFFF0000"/>
      <name val="Calibri"/>
      <family val="2"/>
      <scheme val="minor"/>
    </font>
    <font>
      <b/>
      <sz val="6"/>
      <color theme="1"/>
      <name val="Calibri"/>
      <family val="2"/>
    </font>
    <font>
      <sz val="6"/>
      <color theme="1"/>
      <name val="Calibri"/>
      <family val="2"/>
    </font>
    <font>
      <sz val="3"/>
      <color theme="1"/>
      <name val="Times New Roman"/>
      <family val="1"/>
    </font>
    <font>
      <b/>
      <i/>
      <sz val="11"/>
      <color rgb="FFFF0000"/>
      <name val="Calibri"/>
      <family val="2"/>
      <scheme val="minor"/>
    </font>
    <font>
      <sz val="11"/>
      <color rgb="FF00B050"/>
      <name val="Calibri"/>
      <family val="2"/>
      <scheme val="minor"/>
    </font>
    <font>
      <b/>
      <sz val="11"/>
      <color rgb="FF3F3F3F"/>
      <name val="Calibri"/>
      <family val="2"/>
      <scheme val="minor"/>
    </font>
    <font>
      <sz val="11"/>
      <color theme="0"/>
      <name val="Calibri"/>
      <family val="2"/>
      <scheme val="minor"/>
    </font>
    <font>
      <b/>
      <sz val="11"/>
      <color rgb="FFC00000"/>
      <name val="Calibri"/>
      <family val="2"/>
      <scheme val="minor"/>
    </font>
    <font>
      <i/>
      <sz val="8"/>
      <color theme="1"/>
      <name val="Calibri"/>
      <family val="2"/>
      <scheme val="minor"/>
    </font>
    <font>
      <sz val="11"/>
      <name val="Calibri"/>
      <family val="2"/>
      <scheme val="minor"/>
    </font>
    <font>
      <u/>
      <sz val="11"/>
      <color theme="10"/>
      <name val="Calibri"/>
      <family val="2"/>
      <scheme val="minor"/>
    </font>
    <font>
      <b/>
      <sz val="11"/>
      <color rgb="FFFFFFFF"/>
      <name val="Arial"/>
      <family val="2"/>
    </font>
    <font>
      <sz val="10"/>
      <color rgb="FF24634F"/>
      <name val="Arial"/>
      <family val="2"/>
    </font>
    <font>
      <b/>
      <sz val="10"/>
      <color rgb="FF24634F"/>
      <name val="Arial"/>
      <family val="2"/>
    </font>
    <font>
      <u/>
      <sz val="10"/>
      <color theme="1"/>
      <name val="Arial"/>
      <family val="2"/>
    </font>
    <font>
      <u/>
      <sz val="10"/>
      <color rgb="FF808080"/>
      <name val="Arial"/>
      <family val="2"/>
    </font>
    <font>
      <sz val="2"/>
      <color theme="1"/>
      <name val="Arial"/>
      <family val="2"/>
    </font>
    <font>
      <i/>
      <sz val="9"/>
      <color theme="1"/>
      <name val="Arial"/>
      <family val="2"/>
    </font>
    <font>
      <i/>
      <u/>
      <sz val="9"/>
      <color rgb="FF0000FF"/>
      <name val="Arial"/>
      <family val="2"/>
    </font>
    <font>
      <sz val="9"/>
      <color rgb="FF808080"/>
      <name val="Arial"/>
      <family val="2"/>
    </font>
    <font>
      <i/>
      <sz val="9"/>
      <color rgb="FF000000"/>
      <name val="Arial"/>
      <family val="2"/>
    </font>
    <font>
      <i/>
      <sz val="10"/>
      <color rgb="FFFF0000"/>
      <name val="Arial"/>
      <family val="2"/>
    </font>
    <font>
      <b/>
      <sz val="10"/>
      <color rgb="FF4F81BD"/>
      <name val="Arial"/>
      <family val="2"/>
    </font>
    <font>
      <b/>
      <sz val="6"/>
      <color rgb="FF4F81BD"/>
      <name val="Arial"/>
      <family val="2"/>
    </font>
    <font>
      <b/>
      <i/>
      <sz val="9"/>
      <color rgb="FF000000"/>
      <name val="Arial"/>
      <family val="2"/>
    </font>
    <font>
      <b/>
      <sz val="7"/>
      <color rgb="FF4F81BD"/>
      <name val="Arial"/>
      <family val="2"/>
    </font>
    <font>
      <b/>
      <sz val="12"/>
      <color theme="0"/>
      <name val="Calibri"/>
      <family val="2"/>
      <scheme val="minor"/>
    </font>
    <font>
      <sz val="12"/>
      <color rgb="FF000000"/>
      <name val="Calibri"/>
      <family val="2"/>
      <scheme val="minor"/>
    </font>
    <font>
      <i/>
      <sz val="9"/>
      <color theme="1"/>
      <name val="Calibri"/>
      <family val="2"/>
      <scheme val="minor"/>
    </font>
    <font>
      <vertAlign val="subscript"/>
      <sz val="11"/>
      <color rgb="FF000000"/>
      <name val="Calibri"/>
      <family val="2"/>
      <scheme val="minor"/>
    </font>
    <font>
      <b/>
      <sz val="11"/>
      <color rgb="FFFF0000"/>
      <name val="Calibri"/>
      <family val="2"/>
      <scheme val="minor"/>
    </font>
    <font>
      <b/>
      <sz val="10"/>
      <color rgb="FFFF0000"/>
      <name val="Calibri"/>
      <family val="2"/>
    </font>
    <font>
      <b/>
      <i/>
      <sz val="11"/>
      <color theme="1"/>
      <name val="Calibri"/>
      <family val="2"/>
      <scheme val="minor"/>
    </font>
    <font>
      <i/>
      <sz val="11"/>
      <color theme="1"/>
      <name val="Calibri"/>
      <family val="2"/>
      <scheme val="minor"/>
    </font>
    <font>
      <i/>
      <sz val="10"/>
      <color theme="1"/>
      <name val="Cambria"/>
      <family val="1"/>
    </font>
    <font>
      <b/>
      <sz val="16"/>
      <color theme="0"/>
      <name val="Calibri"/>
      <family val="2"/>
      <scheme val="minor"/>
    </font>
    <font>
      <sz val="11"/>
      <color theme="1"/>
      <name val="Calibri"/>
      <family val="2"/>
    </font>
    <font>
      <b/>
      <sz val="11"/>
      <color theme="1"/>
      <name val="Calibri"/>
      <family val="2"/>
    </font>
    <font>
      <b/>
      <sz val="16"/>
      <name val="Calibri"/>
      <family val="2"/>
      <scheme val="minor"/>
    </font>
    <font>
      <b/>
      <sz val="12"/>
      <name val="Calibri"/>
      <family val="2"/>
      <scheme val="minor"/>
    </font>
    <font>
      <i/>
      <sz val="11"/>
      <color theme="1"/>
      <name val="Calibri"/>
      <family val="2"/>
    </font>
    <font>
      <sz val="11"/>
      <color rgb="FF006100"/>
      <name val="Calibri"/>
      <family val="2"/>
      <scheme val="minor"/>
    </font>
    <font>
      <b/>
      <sz val="11"/>
      <color rgb="FFFA7D00"/>
      <name val="Calibri"/>
      <family val="2"/>
      <scheme val="minor"/>
    </font>
    <font>
      <b/>
      <u/>
      <sz val="14"/>
      <color rgb="FFFF0000"/>
      <name val="Calibri"/>
      <family val="2"/>
      <scheme val="minor"/>
    </font>
    <font>
      <b/>
      <sz val="14"/>
      <color rgb="FFFF0000"/>
      <name val="Calibri"/>
      <family val="2"/>
      <scheme val="minor"/>
    </font>
    <font>
      <sz val="10"/>
      <name val="Arial"/>
      <family val="2"/>
    </font>
    <font>
      <b/>
      <sz val="10"/>
      <color indexed="8"/>
      <name val="Arial"/>
      <family val="2"/>
    </font>
    <font>
      <b/>
      <sz val="10"/>
      <color rgb="FFFF0000"/>
      <name val="Arial"/>
      <family val="2"/>
    </font>
    <font>
      <i/>
      <sz val="8"/>
      <name val="Arial"/>
      <family val="2"/>
    </font>
    <font>
      <b/>
      <sz val="10"/>
      <name val="Arial"/>
      <family val="2"/>
    </font>
    <font>
      <i/>
      <sz val="10"/>
      <name val="Calibri"/>
      <family val="2"/>
      <scheme val="minor"/>
    </font>
    <font>
      <i/>
      <sz val="10"/>
      <color theme="1"/>
      <name val="Calibri"/>
      <family val="2"/>
      <scheme val="minor"/>
    </font>
    <font>
      <b/>
      <sz val="8"/>
      <color rgb="FFFFFFFF"/>
      <name val="Arial"/>
      <family val="2"/>
    </font>
    <font>
      <b/>
      <i/>
      <sz val="11"/>
      <color theme="1"/>
      <name val="Calibri"/>
      <family val="2"/>
    </font>
    <font>
      <sz val="10"/>
      <color theme="3"/>
      <name val="Calibri"/>
      <family val="2"/>
      <scheme val="minor"/>
    </font>
    <font>
      <b/>
      <sz val="10"/>
      <color theme="3"/>
      <name val="Calibri"/>
      <family val="2"/>
      <scheme val="minor"/>
    </font>
    <font>
      <b/>
      <i/>
      <sz val="10"/>
      <color theme="9" tint="-0.249977111117893"/>
      <name val="Arial"/>
      <family val="2"/>
    </font>
    <font>
      <b/>
      <sz val="10"/>
      <color theme="9" tint="-0.249977111117893"/>
      <name val="Arial"/>
      <family val="2"/>
    </font>
    <font>
      <sz val="10"/>
      <color theme="9" tint="-0.249977111117893"/>
      <name val="Arial"/>
      <family val="2"/>
    </font>
    <font>
      <sz val="12"/>
      <color theme="9" tint="-0.249977111117893"/>
      <name val="Cambria"/>
      <family val="1"/>
    </font>
    <font>
      <i/>
      <sz val="10"/>
      <color theme="9" tint="-0.249977111117893"/>
      <name val="Arial"/>
      <family val="2"/>
    </font>
  </fonts>
  <fills count="46">
    <fill>
      <patternFill patternType="none"/>
    </fill>
    <fill>
      <patternFill patternType="gray125"/>
    </fill>
    <fill>
      <patternFill patternType="solid">
        <fgColor rgb="FF4BACC6"/>
        <bgColor indexed="64"/>
      </patternFill>
    </fill>
    <fill>
      <patternFill patternType="solid">
        <fgColor rgb="FFDAEEF3"/>
        <bgColor indexed="64"/>
      </patternFill>
    </fill>
    <fill>
      <patternFill patternType="solid">
        <fgColor rgb="FFC4BC96"/>
        <bgColor indexed="64"/>
      </patternFill>
    </fill>
    <fill>
      <patternFill patternType="solid">
        <fgColor rgb="FFB8CCE4"/>
        <bgColor indexed="64"/>
      </patternFill>
    </fill>
    <fill>
      <patternFill patternType="solid">
        <fgColor rgb="FFD9D9D9"/>
        <bgColor indexed="64"/>
      </patternFill>
    </fill>
    <fill>
      <patternFill patternType="solid">
        <fgColor rgb="FFFFFFFF"/>
        <bgColor indexed="64"/>
      </patternFill>
    </fill>
    <fill>
      <patternFill patternType="solid">
        <fgColor rgb="FF4AACC5"/>
        <bgColor indexed="64"/>
      </patternFill>
    </fill>
    <fill>
      <patternFill patternType="solid">
        <fgColor rgb="FFDAEDF3"/>
        <bgColor indexed="64"/>
      </patternFill>
    </fill>
    <fill>
      <patternFill patternType="solid">
        <fgColor theme="0"/>
        <bgColor indexed="64"/>
      </patternFill>
    </fill>
    <fill>
      <patternFill patternType="solid">
        <fgColor rgb="FFF1F1F1"/>
        <bgColor indexed="64"/>
      </patternFill>
    </fill>
    <fill>
      <patternFill patternType="solid">
        <fgColor rgb="FFFFFF00"/>
        <bgColor indexed="64"/>
      </patternFill>
    </fill>
    <fill>
      <patternFill patternType="solid">
        <fgColor rgb="FF92D050"/>
        <bgColor indexed="64"/>
      </patternFill>
    </fill>
    <fill>
      <patternFill patternType="solid">
        <fgColor theme="5"/>
        <bgColor indexed="64"/>
      </patternFill>
    </fill>
    <fill>
      <patternFill patternType="solid">
        <fgColor theme="7" tint="0.39997558519241921"/>
        <bgColor indexed="64"/>
      </patternFill>
    </fill>
    <fill>
      <patternFill patternType="solid">
        <fgColor theme="9" tint="-0.249977111117893"/>
        <bgColor indexed="64"/>
      </patternFill>
    </fill>
    <fill>
      <patternFill patternType="solid">
        <fgColor theme="5" tint="0.59999389629810485"/>
        <bgColor indexed="64"/>
      </patternFill>
    </fill>
    <fill>
      <patternFill patternType="solid">
        <fgColor theme="7"/>
        <bgColor indexed="64"/>
      </patternFill>
    </fill>
    <fill>
      <patternFill patternType="solid">
        <fgColor rgb="FFF2F2F2"/>
      </patternFill>
    </fill>
    <fill>
      <patternFill patternType="solid">
        <fgColor rgb="FFA5A5A5"/>
      </patternFill>
    </fill>
    <fill>
      <patternFill patternType="solid">
        <fgColor theme="6"/>
      </patternFill>
    </fill>
    <fill>
      <patternFill patternType="solid">
        <fgColor theme="6" tint="0.59999389629810485"/>
        <bgColor indexed="65"/>
      </patternFill>
    </fill>
    <fill>
      <patternFill patternType="solid">
        <fgColor theme="2"/>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24634F"/>
        <bgColor indexed="64"/>
      </patternFill>
    </fill>
    <fill>
      <patternFill patternType="solid">
        <fgColor rgb="FFF2F2F2"/>
        <bgColor indexed="64"/>
      </patternFill>
    </fill>
    <fill>
      <patternFill patternType="solid">
        <fgColor theme="7" tint="0.79998168889431442"/>
        <bgColor indexed="64"/>
      </patternFill>
    </fill>
    <fill>
      <patternFill patternType="solid">
        <fgColor rgb="FFFABF8F"/>
        <bgColor indexed="64"/>
      </patternFill>
    </fill>
    <fill>
      <patternFill patternType="solid">
        <fgColor theme="9" tint="0.59999389629810485"/>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rgb="FFC6EFCE"/>
      </patternFill>
    </fill>
    <fill>
      <patternFill patternType="solid">
        <fgColor indexed="13"/>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rgb="FF00FFCC"/>
        <bgColor indexed="64"/>
      </patternFill>
    </fill>
    <fill>
      <patternFill patternType="solid">
        <fgColor theme="9"/>
        <bgColor indexed="64"/>
      </patternFill>
    </fill>
    <fill>
      <patternFill patternType="solid">
        <fgColor rgb="FF00B050"/>
        <bgColor indexed="64"/>
      </patternFill>
    </fill>
    <fill>
      <patternFill patternType="solid">
        <fgColor theme="2" tint="-9.9978637043366805E-2"/>
        <bgColor indexed="64"/>
      </patternFill>
    </fill>
    <fill>
      <patternFill patternType="solid">
        <fgColor rgb="FFA5A5A5"/>
        <bgColor indexed="64"/>
      </patternFill>
    </fill>
    <fill>
      <patternFill patternType="solid">
        <fgColor rgb="FFEDEDED"/>
        <bgColor indexed="64"/>
      </patternFill>
    </fill>
  </fills>
  <borders count="116">
    <border>
      <left/>
      <right/>
      <top/>
      <bottom/>
      <diagonal/>
    </border>
    <border>
      <left style="medium">
        <color rgb="FF4BACC6"/>
      </left>
      <right/>
      <top style="medium">
        <color rgb="FF4BACC6"/>
      </top>
      <bottom style="medium">
        <color rgb="FF4BACC6"/>
      </bottom>
      <diagonal/>
    </border>
    <border>
      <left/>
      <right style="medium">
        <color rgb="FF4BACC6"/>
      </right>
      <top style="medium">
        <color rgb="FF4BACC6"/>
      </top>
      <bottom style="medium">
        <color rgb="FF4BACC6"/>
      </bottom>
      <diagonal/>
    </border>
    <border>
      <left style="medium">
        <color rgb="FF92CDDC"/>
      </left>
      <right style="medium">
        <color rgb="FF92CDDC"/>
      </right>
      <top/>
      <bottom style="medium">
        <color rgb="FF92CDDC"/>
      </bottom>
      <diagonal/>
    </border>
    <border>
      <left/>
      <right style="medium">
        <color rgb="FF92CDDC"/>
      </right>
      <top/>
      <bottom style="medium">
        <color rgb="FF92CDDC"/>
      </bottom>
      <diagonal/>
    </border>
    <border>
      <left/>
      <right/>
      <top style="medium">
        <color rgb="FF4BACC6"/>
      </top>
      <bottom style="medium">
        <color rgb="FF4BACC6"/>
      </bottom>
      <diagonal/>
    </border>
    <border>
      <left style="medium">
        <color indexed="64"/>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92CDDC"/>
      </left>
      <right style="medium">
        <color rgb="FF92CDDC"/>
      </right>
      <top style="medium">
        <color rgb="FF4BACC6"/>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right style="medium">
        <color indexed="64"/>
      </right>
      <top/>
      <bottom/>
      <diagonal/>
    </border>
    <border>
      <left/>
      <right/>
      <top style="medium">
        <color indexed="64"/>
      </top>
      <bottom/>
      <diagonal/>
    </border>
    <border>
      <left/>
      <right/>
      <top/>
      <bottom style="medium">
        <color indexed="64"/>
      </bottom>
      <diagonal/>
    </border>
    <border>
      <left style="medium">
        <color rgb="FF4AACC5"/>
      </left>
      <right/>
      <top/>
      <bottom/>
      <diagonal/>
    </border>
    <border>
      <left/>
      <right style="medium">
        <color rgb="FF4AACC5"/>
      </right>
      <top/>
      <bottom/>
      <diagonal/>
    </border>
    <border>
      <left style="medium">
        <color rgb="FF92CDDC"/>
      </left>
      <right style="medium">
        <color rgb="FF92CDDC"/>
      </right>
      <top style="medium">
        <color rgb="FF4AACC5"/>
      </top>
      <bottom style="medium">
        <color rgb="FF92CDDC"/>
      </bottom>
      <diagonal/>
    </border>
    <border>
      <left/>
      <right style="medium">
        <color rgb="FF92CDDC"/>
      </right>
      <top style="medium">
        <color rgb="FF4AACC5"/>
      </top>
      <bottom style="medium">
        <color rgb="FF92CDDC"/>
      </bottom>
      <diagonal/>
    </border>
    <border>
      <left style="medium">
        <color rgb="FF92CDDC"/>
      </left>
      <right style="medium">
        <color rgb="FF92CDDC"/>
      </right>
      <top/>
      <bottom/>
      <diagonal/>
    </border>
    <border>
      <left style="medium">
        <color rgb="FF4AACC5"/>
      </left>
      <right/>
      <top/>
      <bottom style="medium">
        <color rgb="FF4AACC5"/>
      </bottom>
      <diagonal/>
    </border>
    <border>
      <left/>
      <right/>
      <top/>
      <bottom style="medium">
        <color rgb="FF4AACC5"/>
      </bottom>
      <diagonal/>
    </border>
    <border>
      <left/>
      <right style="medium">
        <color rgb="FF4AACC5"/>
      </right>
      <top/>
      <bottom style="medium">
        <color rgb="FF4AACC5"/>
      </bottom>
      <diagonal/>
    </border>
    <border>
      <left style="medium">
        <color rgb="FF92CDDC"/>
      </left>
      <right style="medium">
        <color rgb="FF92CDDC"/>
      </right>
      <top style="medium">
        <color rgb="FF92CDDC"/>
      </top>
      <bottom/>
      <diagonal/>
    </border>
    <border>
      <left/>
      <right style="medium">
        <color rgb="FF7F7F7F"/>
      </right>
      <top/>
      <bottom/>
      <diagonal/>
    </border>
    <border>
      <left style="thin">
        <color indexed="64"/>
      </left>
      <right style="thin">
        <color indexed="64"/>
      </right>
      <top style="thin">
        <color indexed="64"/>
      </top>
      <bottom style="thin">
        <color indexed="64"/>
      </bottom>
      <diagonal/>
    </border>
    <border>
      <left/>
      <right/>
      <top style="medium">
        <color rgb="FF7F7F7F"/>
      </top>
      <bottom/>
      <diagonal/>
    </border>
    <border>
      <left/>
      <right/>
      <top/>
      <bottom style="thin">
        <color indexed="64"/>
      </bottom>
      <diagonal/>
    </border>
    <border>
      <left/>
      <right style="medium">
        <color rgb="FF7F7F7F"/>
      </right>
      <top style="medium">
        <color rgb="FF7F7F7F"/>
      </top>
      <bottom/>
      <diagonal/>
    </border>
    <border>
      <left style="medium">
        <color rgb="FF7F7F7F"/>
      </left>
      <right/>
      <top/>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style="medium">
        <color rgb="FF7F7F7F"/>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bottom style="medium">
        <color rgb="FF7F7F7F"/>
      </bottom>
      <diagonal/>
    </border>
    <border>
      <left style="thin">
        <color indexed="64"/>
      </left>
      <right/>
      <top/>
      <bottom/>
      <diagonal/>
    </border>
    <border>
      <left style="medium">
        <color indexed="64"/>
      </left>
      <right/>
      <top/>
      <bottom style="medium">
        <color indexed="64"/>
      </bottom>
      <diagonal/>
    </border>
    <border>
      <left/>
      <right style="medium">
        <color rgb="FF7F7F7F"/>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style="double">
        <color rgb="FF3F3F3F"/>
      </left>
      <right/>
      <top style="double">
        <color rgb="FF3F3F3F"/>
      </top>
      <bottom/>
      <diagonal/>
    </border>
    <border>
      <left/>
      <right/>
      <top style="double">
        <color rgb="FF3F3F3F"/>
      </top>
      <bottom/>
      <diagonal/>
    </border>
    <border>
      <left/>
      <right style="double">
        <color rgb="FF3F3F3F"/>
      </right>
      <top style="double">
        <color rgb="FF3F3F3F"/>
      </top>
      <bottom/>
      <diagonal/>
    </border>
    <border>
      <left style="double">
        <color rgb="FF3F3F3F"/>
      </left>
      <right/>
      <top/>
      <bottom style="double">
        <color rgb="FF3F3F3F"/>
      </bottom>
      <diagonal/>
    </border>
    <border>
      <left/>
      <right/>
      <top/>
      <bottom style="double">
        <color rgb="FF3F3F3F"/>
      </bottom>
      <diagonal/>
    </border>
    <border>
      <left/>
      <right style="double">
        <color rgb="FF3F3F3F"/>
      </right>
      <top/>
      <bottom style="double">
        <color rgb="FF3F3F3F"/>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style="medium">
        <color rgb="FFFFFFFF"/>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thin">
        <color indexed="64"/>
      </top>
      <bottom style="medium">
        <color indexed="64"/>
      </bottom>
      <diagonal/>
    </border>
    <border>
      <left style="medium">
        <color rgb="FF000000"/>
      </left>
      <right/>
      <top style="medium">
        <color indexed="64"/>
      </top>
      <bottom style="medium">
        <color indexed="64"/>
      </bottom>
      <diagonal/>
    </border>
    <border>
      <left style="thin">
        <color rgb="FF3F3F3F"/>
      </left>
      <right style="thin">
        <color rgb="FF3F3F3F"/>
      </right>
      <top style="thin">
        <color rgb="FF3F3F3F"/>
      </top>
      <bottom/>
      <diagonal/>
    </border>
    <border>
      <left style="thin">
        <color indexed="64"/>
      </left>
      <right/>
      <top style="medium">
        <color indexed="64"/>
      </top>
      <bottom/>
      <diagonal/>
    </border>
    <border>
      <left style="medium">
        <color indexed="64"/>
      </left>
      <right style="thin">
        <color rgb="FF3F3F3F"/>
      </right>
      <top style="medium">
        <color indexed="64"/>
      </top>
      <bottom style="medium">
        <color indexed="64"/>
      </bottom>
      <diagonal/>
    </border>
    <border>
      <left style="thin">
        <color rgb="FF3F3F3F"/>
      </left>
      <right/>
      <top style="medium">
        <color indexed="64"/>
      </top>
      <bottom style="medium">
        <color indexed="64"/>
      </bottom>
      <diagonal/>
    </border>
    <border>
      <left style="thin">
        <color rgb="FF3F3F3F"/>
      </left>
      <right/>
      <top style="thin">
        <color rgb="FF3F3F3F"/>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thin">
        <color indexed="64"/>
      </top>
      <bottom style="thin">
        <color indexed="64"/>
      </bottom>
      <diagonal/>
    </border>
    <border>
      <left style="medium">
        <color indexed="64"/>
      </left>
      <right style="double">
        <color rgb="FF3F3F3F"/>
      </right>
      <top style="medium">
        <color indexed="64"/>
      </top>
      <bottom style="medium">
        <color indexed="64"/>
      </bottom>
      <diagonal/>
    </border>
    <border>
      <left style="thin">
        <color rgb="FF7F7F7F"/>
      </left>
      <right style="thin">
        <color indexed="64"/>
      </right>
      <top style="thin">
        <color rgb="FF7F7F7F"/>
      </top>
      <bottom style="thin">
        <color rgb="FF7F7F7F"/>
      </bottom>
      <diagonal/>
    </border>
    <border>
      <left/>
      <right style="thin">
        <color rgb="FF7F7F7F"/>
      </right>
      <top style="thin">
        <color rgb="FF7F7F7F"/>
      </top>
      <bottom style="thin">
        <color rgb="FF7F7F7F"/>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rgb="FFA5A5A5"/>
      </left>
      <right/>
      <top style="medium">
        <color rgb="FFA5A5A5"/>
      </top>
      <bottom style="medium">
        <color rgb="FFA5A5A5"/>
      </bottom>
      <diagonal/>
    </border>
    <border>
      <left/>
      <right/>
      <top style="medium">
        <color rgb="FFA5A5A5"/>
      </top>
      <bottom style="medium">
        <color rgb="FFA5A5A5"/>
      </bottom>
      <diagonal/>
    </border>
    <border>
      <left/>
      <right style="medium">
        <color rgb="FFA5A5A5"/>
      </right>
      <top style="medium">
        <color rgb="FFA5A5A5"/>
      </top>
      <bottom style="medium">
        <color rgb="FFA5A5A5"/>
      </bottom>
      <diagonal/>
    </border>
    <border>
      <left style="medium">
        <color rgb="FFC9C9C9"/>
      </left>
      <right style="medium">
        <color rgb="FFC9C9C9"/>
      </right>
      <top/>
      <bottom style="medium">
        <color rgb="FFC9C9C9"/>
      </bottom>
      <diagonal/>
    </border>
    <border>
      <left/>
      <right style="medium">
        <color rgb="FFC9C9C9"/>
      </right>
      <top/>
      <bottom style="medium">
        <color rgb="FFC9C9C9"/>
      </bottom>
      <diagonal/>
    </border>
    <border>
      <left style="medium">
        <color rgb="FF7F7F7F"/>
      </left>
      <right style="thin">
        <color indexed="64"/>
      </right>
      <top/>
      <bottom/>
      <diagonal/>
    </border>
    <border>
      <left style="medium">
        <color rgb="FF7F7F7F"/>
      </left>
      <right style="thin">
        <color indexed="64"/>
      </right>
      <top style="medium">
        <color indexed="64"/>
      </top>
      <bottom style="medium">
        <color indexed="64"/>
      </bottom>
      <diagonal/>
    </border>
  </borders>
  <cellStyleXfs count="13">
    <xf numFmtId="0" fontId="0" fillId="0" borderId="0"/>
    <xf numFmtId="43" fontId="1" fillId="0" borderId="0" applyFont="0" applyFill="0" applyBorder="0" applyAlignment="0" applyProtection="0"/>
    <xf numFmtId="44" fontId="1" fillId="0" borderId="0" applyFont="0" applyFill="0" applyBorder="0" applyAlignment="0" applyProtection="0"/>
    <xf numFmtId="0" fontId="51" fillId="19" borderId="48" applyNumberFormat="0" applyAlignment="0" applyProtection="0"/>
    <xf numFmtId="0" fontId="39" fillId="20" borderId="49" applyNumberFormat="0" applyAlignment="0" applyProtection="0"/>
    <xf numFmtId="0" fontId="52" fillId="21" borderId="0" applyNumberFormat="0" applyBorder="0" applyAlignment="0" applyProtection="0"/>
    <xf numFmtId="0" fontId="1" fillId="22" borderId="0" applyNumberFormat="0" applyBorder="0" applyAlignment="0" applyProtection="0"/>
    <xf numFmtId="0" fontId="56" fillId="0" borderId="0" applyNumberFormat="0" applyFill="0" applyBorder="0" applyAlignment="0" applyProtection="0"/>
    <xf numFmtId="0" fontId="87" fillId="35" borderId="0" applyNumberFormat="0" applyBorder="0" applyAlignment="0" applyProtection="0"/>
    <xf numFmtId="0" fontId="88" fillId="19" borderId="92" applyNumberFormat="0" applyAlignment="0" applyProtection="0"/>
    <xf numFmtId="0" fontId="91" fillId="0" borderId="0"/>
    <xf numFmtId="43" fontId="1" fillId="0" borderId="0" applyFont="0" applyFill="0" applyBorder="0" applyAlignment="0" applyProtection="0"/>
    <xf numFmtId="9" fontId="1" fillId="0" borderId="0" applyFont="0" applyFill="0" applyBorder="0" applyAlignment="0" applyProtection="0"/>
  </cellStyleXfs>
  <cellXfs count="1077">
    <xf numFmtId="0" fontId="0" fillId="0" borderId="0" xfId="0"/>
    <xf numFmtId="0" fontId="4" fillId="2" borderId="1" xfId="0" applyFont="1" applyFill="1" applyBorder="1" applyAlignment="1">
      <alignment horizontal="center" vertical="center"/>
    </xf>
    <xf numFmtId="0" fontId="4" fillId="2" borderId="2" xfId="0" applyFont="1" applyFill="1" applyBorder="1" applyAlignment="1">
      <alignment horizontal="center" vertical="center"/>
    </xf>
    <xf numFmtId="0" fontId="4" fillId="3" borderId="3" xfId="0" applyFont="1" applyFill="1" applyBorder="1" applyAlignment="1">
      <alignment horizontal="justify" vertical="center"/>
    </xf>
    <xf numFmtId="0" fontId="5" fillId="3" borderId="4" xfId="0" applyFont="1" applyFill="1" applyBorder="1" applyAlignment="1">
      <alignment horizontal="center" vertical="center"/>
    </xf>
    <xf numFmtId="0" fontId="4" fillId="0" borderId="3" xfId="0" applyFont="1" applyBorder="1" applyAlignment="1">
      <alignment horizontal="justify" vertical="center"/>
    </xf>
    <xf numFmtId="0" fontId="5" fillId="0" borderId="4" xfId="0" applyFont="1" applyBorder="1" applyAlignment="1">
      <alignment horizontal="center" vertical="center"/>
    </xf>
    <xf numFmtId="0" fontId="4" fillId="3" borderId="3" xfId="0" applyFont="1" applyFill="1" applyBorder="1" applyAlignment="1">
      <alignment horizontal="right" vertical="center" indent="5"/>
    </xf>
    <xf numFmtId="0" fontId="4" fillId="3" borderId="4" xfId="0" applyFont="1" applyFill="1" applyBorder="1" applyAlignment="1">
      <alignment horizontal="center" vertical="center"/>
    </xf>
    <xf numFmtId="0" fontId="2" fillId="3" borderId="3" xfId="0" applyFont="1" applyFill="1" applyBorder="1" applyAlignment="1">
      <alignment horizontal="justify" vertical="center"/>
    </xf>
    <xf numFmtId="0" fontId="1" fillId="3" borderId="4" xfId="0" applyFont="1" applyFill="1" applyBorder="1" applyAlignment="1">
      <alignment horizontal="justify" vertical="center"/>
    </xf>
    <xf numFmtId="0" fontId="2" fillId="0" borderId="3" xfId="0" applyFont="1" applyBorder="1" applyAlignment="1">
      <alignment horizontal="justify" vertical="center"/>
    </xf>
    <xf numFmtId="0" fontId="1" fillId="0" borderId="4" xfId="0" applyFont="1" applyBorder="1" applyAlignment="1">
      <alignment horizontal="justify" vertical="center"/>
    </xf>
    <xf numFmtId="0" fontId="2" fillId="3" borderId="3" xfId="0" applyFont="1" applyFill="1" applyBorder="1" applyAlignment="1">
      <alignment horizontal="center" vertical="center"/>
    </xf>
    <xf numFmtId="0" fontId="1" fillId="3" borderId="4" xfId="0" applyFont="1" applyFill="1" applyBorder="1" applyAlignment="1">
      <alignment horizontal="center" vertical="center" wrapText="1"/>
    </xf>
    <xf numFmtId="0" fontId="2" fillId="0" borderId="3" xfId="0" applyFont="1" applyBorder="1" applyAlignment="1">
      <alignment horizontal="center" vertical="center"/>
    </xf>
    <xf numFmtId="0" fontId="1" fillId="0" borderId="4" xfId="0" applyFont="1" applyBorder="1" applyAlignment="1">
      <alignment horizontal="center" vertical="center"/>
    </xf>
    <xf numFmtId="0" fontId="1" fillId="3" borderId="4" xfId="0" applyFont="1" applyFill="1" applyBorder="1" applyAlignment="1">
      <alignment horizontal="center" vertical="center"/>
    </xf>
    <xf numFmtId="0" fontId="2" fillId="4" borderId="3" xfId="0" applyFont="1" applyFill="1" applyBorder="1" applyAlignment="1">
      <alignment horizontal="center" vertical="center"/>
    </xf>
    <xf numFmtId="0" fontId="1" fillId="4" borderId="4" xfId="0" applyFont="1" applyFill="1" applyBorder="1" applyAlignment="1">
      <alignment horizontal="center" vertical="center"/>
    </xf>
    <xf numFmtId="0" fontId="3" fillId="2" borderId="5" xfId="0" applyFont="1" applyFill="1" applyBorder="1" applyAlignment="1">
      <alignment vertical="center"/>
    </xf>
    <xf numFmtId="0" fontId="8" fillId="3" borderId="3" xfId="0" applyFont="1" applyFill="1" applyBorder="1" applyAlignment="1">
      <alignment horizontal="center" vertical="center"/>
    </xf>
    <xf numFmtId="0" fontId="10" fillId="3" borderId="4" xfId="0" applyFont="1" applyFill="1" applyBorder="1" applyAlignment="1">
      <alignment horizontal="center" vertical="center"/>
    </xf>
    <xf numFmtId="0" fontId="3" fillId="3" borderId="4" xfId="0" applyFont="1" applyFill="1" applyBorder="1" applyAlignment="1">
      <alignment vertical="top"/>
    </xf>
    <xf numFmtId="0" fontId="8" fillId="0" borderId="3" xfId="0" applyFont="1" applyBorder="1" applyAlignment="1">
      <alignment horizontal="center" vertical="center"/>
    </xf>
    <xf numFmtId="0" fontId="10" fillId="0" borderId="4" xfId="0" applyFont="1" applyBorder="1" applyAlignment="1">
      <alignment horizontal="center" vertical="center"/>
    </xf>
    <xf numFmtId="0" fontId="3" fillId="0" borderId="4" xfId="0" applyFont="1" applyBorder="1" applyAlignment="1">
      <alignment vertical="top"/>
    </xf>
    <xf numFmtId="0" fontId="10" fillId="5" borderId="8" xfId="0" applyFont="1" applyFill="1" applyBorder="1" applyAlignment="1">
      <alignment horizontal="center" vertical="center"/>
    </xf>
    <xf numFmtId="0" fontId="10" fillId="5" borderId="9" xfId="0" applyFont="1" applyFill="1" applyBorder="1" applyAlignment="1">
      <alignment horizontal="center" vertical="center"/>
    </xf>
    <xf numFmtId="0" fontId="10" fillId="0" borderId="8" xfId="0" applyFont="1" applyBorder="1" applyAlignment="1">
      <alignment horizontal="center" vertical="center"/>
    </xf>
    <xf numFmtId="0" fontId="10" fillId="0" borderId="9" xfId="0" applyFont="1" applyBorder="1" applyAlignment="1">
      <alignment horizontal="right" vertical="center"/>
    </xf>
    <xf numFmtId="0" fontId="10" fillId="6" borderId="8" xfId="0" applyFont="1" applyFill="1" applyBorder="1" applyAlignment="1">
      <alignment horizontal="center" vertical="center"/>
    </xf>
    <xf numFmtId="0" fontId="10" fillId="6" borderId="9" xfId="0" applyFont="1" applyFill="1" applyBorder="1" applyAlignment="1">
      <alignment horizontal="right" vertical="center"/>
    </xf>
    <xf numFmtId="0" fontId="12" fillId="2" borderId="1" xfId="0" applyFont="1" applyFill="1" applyBorder="1" applyAlignment="1">
      <alignment horizontal="center" vertical="center" wrapText="1"/>
    </xf>
    <xf numFmtId="0" fontId="12" fillId="2" borderId="5" xfId="0" applyFont="1" applyFill="1" applyBorder="1" applyAlignment="1">
      <alignment horizontal="center" vertical="center" wrapText="1"/>
    </xf>
    <xf numFmtId="0" fontId="12" fillId="2"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0" borderId="3" xfId="0" applyFont="1" applyBorder="1" applyAlignment="1">
      <alignment horizontal="center" vertical="center" wrapText="1"/>
    </xf>
    <xf numFmtId="0" fontId="1" fillId="0" borderId="4" xfId="0" applyFont="1" applyBorder="1" applyAlignment="1">
      <alignment horizontal="center" vertical="center" wrapText="1"/>
    </xf>
    <xf numFmtId="0" fontId="14" fillId="6" borderId="8" xfId="0" applyFont="1" applyFill="1" applyBorder="1" applyAlignment="1">
      <alignment vertical="center" wrapText="1"/>
    </xf>
    <xf numFmtId="0" fontId="14" fillId="6" borderId="9" xfId="0" applyFont="1" applyFill="1" applyBorder="1" applyAlignment="1">
      <alignment horizontal="center" vertical="center" wrapText="1"/>
    </xf>
    <xf numFmtId="0" fontId="16" fillId="0" borderId="8" xfId="0" applyFont="1" applyBorder="1" applyAlignment="1">
      <alignment vertical="center" wrapText="1"/>
    </xf>
    <xf numFmtId="0" fontId="14" fillId="0" borderId="9" xfId="0" applyFont="1" applyBorder="1" applyAlignment="1">
      <alignment horizontal="center" vertical="center" wrapText="1"/>
    </xf>
    <xf numFmtId="0" fontId="17" fillId="0" borderId="9" xfId="0" applyFont="1" applyBorder="1" applyAlignment="1">
      <alignment horizontal="center" vertical="center" wrapText="1"/>
    </xf>
    <xf numFmtId="0" fontId="18" fillId="7" borderId="8" xfId="0" applyFont="1" applyFill="1" applyBorder="1" applyAlignment="1">
      <alignment vertical="center" wrapText="1"/>
    </xf>
    <xf numFmtId="0" fontId="16" fillId="0" borderId="9" xfId="0" applyFont="1" applyBorder="1" applyAlignment="1">
      <alignment horizontal="center" vertical="center" wrapText="1"/>
    </xf>
    <xf numFmtId="0" fontId="19" fillId="0" borderId="9" xfId="0" applyFont="1" applyBorder="1" applyAlignment="1">
      <alignment horizontal="center" vertical="center"/>
    </xf>
    <xf numFmtId="0" fontId="13" fillId="0" borderId="9" xfId="0" applyFont="1" applyBorder="1" applyAlignment="1">
      <alignment vertical="center"/>
    </xf>
    <xf numFmtId="0" fontId="19" fillId="7" borderId="8" xfId="0" applyFont="1" applyFill="1" applyBorder="1" applyAlignment="1">
      <alignment vertical="center" wrapText="1"/>
    </xf>
    <xf numFmtId="0" fontId="19" fillId="0" borderId="9" xfId="0" applyFont="1" applyBorder="1" applyAlignment="1">
      <alignment horizontal="center" vertical="center" wrapText="1"/>
    </xf>
    <xf numFmtId="0" fontId="17" fillId="6" borderId="9" xfId="0" applyFont="1" applyFill="1" applyBorder="1" applyAlignment="1">
      <alignment horizontal="center" vertical="center" wrapText="1"/>
    </xf>
    <xf numFmtId="0" fontId="14" fillId="0" borderId="9" xfId="0" applyFont="1" applyBorder="1" applyAlignment="1">
      <alignment horizontal="center" vertical="center"/>
    </xf>
    <xf numFmtId="0" fontId="16" fillId="0" borderId="9" xfId="0" applyFont="1" applyBorder="1" applyAlignment="1">
      <alignment horizontal="center" vertical="center"/>
    </xf>
    <xf numFmtId="0" fontId="16" fillId="0" borderId="13" xfId="0" applyFont="1" applyBorder="1" applyAlignment="1">
      <alignment vertical="center" wrapText="1"/>
    </xf>
    <xf numFmtId="0" fontId="13" fillId="0" borderId="9" xfId="0" applyFont="1" applyBorder="1" applyAlignment="1">
      <alignment vertical="center" wrapText="1"/>
    </xf>
    <xf numFmtId="0" fontId="18" fillId="7" borderId="11" xfId="0" applyFont="1" applyFill="1" applyBorder="1" applyAlignment="1">
      <alignment horizontal="justify" vertical="center" wrapText="1"/>
    </xf>
    <xf numFmtId="0" fontId="18" fillId="7" borderId="8" xfId="0" applyFont="1" applyFill="1" applyBorder="1" applyAlignment="1">
      <alignment horizontal="justify" vertical="center" wrapText="1"/>
    </xf>
    <xf numFmtId="0" fontId="18" fillId="7" borderId="11" xfId="0" applyFont="1" applyFill="1" applyBorder="1" applyAlignment="1">
      <alignment vertical="center" wrapText="1"/>
    </xf>
    <xf numFmtId="0" fontId="18" fillId="7" borderId="14" xfId="0" applyFont="1" applyFill="1" applyBorder="1" applyAlignment="1">
      <alignment vertical="center" wrapText="1"/>
    </xf>
    <xf numFmtId="0" fontId="16" fillId="0" borderId="14" xfId="0" applyFont="1" applyBorder="1" applyAlignment="1">
      <alignment vertical="center" wrapText="1"/>
    </xf>
    <xf numFmtId="0" fontId="18" fillId="7" borderId="14" xfId="0" applyFont="1" applyFill="1" applyBorder="1" applyAlignment="1">
      <alignment horizontal="justify" vertical="center" wrapText="1"/>
    </xf>
    <xf numFmtId="0" fontId="14" fillId="6" borderId="11" xfId="0" applyFont="1" applyFill="1" applyBorder="1" applyAlignment="1">
      <alignment vertical="center" wrapText="1"/>
    </xf>
    <xf numFmtId="0" fontId="24" fillId="9" borderId="21" xfId="0" applyFont="1" applyFill="1" applyBorder="1" applyAlignment="1">
      <alignment vertical="center" wrapText="1"/>
    </xf>
    <xf numFmtId="0" fontId="24" fillId="9" borderId="22" xfId="0" applyFont="1" applyFill="1" applyBorder="1" applyAlignment="1">
      <alignment horizontal="left" vertical="center" wrapText="1" indent="3"/>
    </xf>
    <xf numFmtId="0" fontId="26" fillId="9" borderId="22" xfId="0" applyFont="1" applyFill="1" applyBorder="1" applyAlignment="1">
      <alignment horizontal="left" vertical="center" wrapText="1" indent="2"/>
    </xf>
    <xf numFmtId="0" fontId="26" fillId="9" borderId="22" xfId="0" applyFont="1" applyFill="1" applyBorder="1" applyAlignment="1">
      <alignment horizontal="left" vertical="center" wrapText="1" indent="5"/>
    </xf>
    <xf numFmtId="0" fontId="24" fillId="0" borderId="3" xfId="0" applyFont="1" applyBorder="1" applyAlignment="1">
      <alignment vertical="center" wrapText="1"/>
    </xf>
    <xf numFmtId="0" fontId="24" fillId="0" borderId="4" xfId="0" applyFont="1" applyBorder="1" applyAlignment="1">
      <alignment horizontal="left" vertical="center" wrapText="1" indent="4"/>
    </xf>
    <xf numFmtId="0" fontId="24" fillId="0" borderId="4" xfId="0" applyFont="1" applyBorder="1" applyAlignment="1">
      <alignment horizontal="left" vertical="center" wrapText="1" indent="3"/>
    </xf>
    <xf numFmtId="0" fontId="26" fillId="0" borderId="4" xfId="0" applyFont="1" applyBorder="1" applyAlignment="1">
      <alignment horizontal="left" vertical="center" wrapText="1" indent="3"/>
    </xf>
    <xf numFmtId="0" fontId="26" fillId="0" borderId="4" xfId="0" applyFont="1" applyBorder="1" applyAlignment="1">
      <alignment horizontal="left" vertical="center" wrapText="1" indent="5"/>
    </xf>
    <xf numFmtId="0" fontId="24" fillId="9" borderId="3" xfId="0" applyFont="1" applyFill="1" applyBorder="1" applyAlignment="1">
      <alignment vertical="center" wrapText="1"/>
    </xf>
    <xf numFmtId="0" fontId="24" fillId="9" borderId="4" xfId="0" applyFont="1" applyFill="1" applyBorder="1" applyAlignment="1">
      <alignment horizontal="left" vertical="center" wrapText="1" indent="3"/>
    </xf>
    <xf numFmtId="0" fontId="24" fillId="9" borderId="4" xfId="0" applyFont="1" applyFill="1" applyBorder="1" applyAlignment="1">
      <alignment horizontal="left" vertical="center" wrapText="1" indent="4"/>
    </xf>
    <xf numFmtId="0" fontId="24" fillId="9" borderId="4" xfId="0" applyFont="1" applyFill="1" applyBorder="1" applyAlignment="1">
      <alignment horizontal="left" vertical="center" wrapText="1" indent="6"/>
    </xf>
    <xf numFmtId="0" fontId="26" fillId="9" borderId="4" xfId="0" applyFont="1" applyFill="1" applyBorder="1" applyAlignment="1">
      <alignment horizontal="left" vertical="center" wrapText="1" indent="3"/>
    </xf>
    <xf numFmtId="0" fontId="24" fillId="9" borderId="4" xfId="0" applyFont="1" applyFill="1" applyBorder="1" applyAlignment="1">
      <alignment horizontal="right" vertical="center" wrapText="1"/>
    </xf>
    <xf numFmtId="0" fontId="26" fillId="0" borderId="4" xfId="0" applyFont="1" applyBorder="1" applyAlignment="1">
      <alignment horizontal="right" vertical="center" wrapText="1"/>
    </xf>
    <xf numFmtId="0" fontId="24" fillId="0" borderId="4" xfId="0" applyFont="1" applyBorder="1" applyAlignment="1">
      <alignment horizontal="right" vertical="center" wrapText="1"/>
    </xf>
    <xf numFmtId="0" fontId="24" fillId="0" borderId="4" xfId="0" applyFont="1" applyBorder="1" applyAlignment="1">
      <alignment horizontal="left" vertical="center" wrapText="1" indent="6"/>
    </xf>
    <xf numFmtId="0" fontId="24" fillId="9" borderId="23" xfId="0" applyFont="1" applyFill="1" applyBorder="1" applyAlignment="1">
      <alignment vertical="center" wrapText="1"/>
    </xf>
    <xf numFmtId="0" fontId="26" fillId="9" borderId="4" xfId="0" applyFont="1" applyFill="1" applyBorder="1" applyAlignment="1">
      <alignment horizontal="left" vertical="center" wrapText="1" indent="2"/>
    </xf>
    <xf numFmtId="0" fontId="26" fillId="9" borderId="4" xfId="0" applyFont="1" applyFill="1" applyBorder="1" applyAlignment="1">
      <alignment horizontal="left" vertical="center" wrapText="1" indent="5"/>
    </xf>
    <xf numFmtId="0" fontId="26" fillId="0" borderId="4" xfId="0" applyFont="1" applyBorder="1" applyAlignment="1">
      <alignment horizontal="left" vertical="center" wrapText="1" indent="2"/>
    </xf>
    <xf numFmtId="0" fontId="26" fillId="9" borderId="4" xfId="0" applyFont="1" applyFill="1" applyBorder="1" applyAlignment="1">
      <alignment horizontal="left" vertical="center" wrapText="1" indent="4"/>
    </xf>
    <xf numFmtId="0" fontId="0" fillId="10" borderId="0" xfId="0" applyFill="1"/>
    <xf numFmtId="0" fontId="23" fillId="11" borderId="0" xfId="0" applyFont="1" applyFill="1" applyAlignment="1">
      <alignment vertical="center" wrapText="1"/>
    </xf>
    <xf numFmtId="0" fontId="23" fillId="0" borderId="0" xfId="0" applyFont="1" applyAlignment="1">
      <alignment vertical="center" wrapText="1"/>
    </xf>
    <xf numFmtId="0" fontId="0" fillId="0" borderId="0" xfId="0" applyAlignment="1">
      <alignment horizontal="center"/>
    </xf>
    <xf numFmtId="0" fontId="0" fillId="0" borderId="29" xfId="0" applyBorder="1"/>
    <xf numFmtId="0" fontId="0" fillId="0" borderId="29" xfId="0" applyBorder="1" applyAlignment="1"/>
    <xf numFmtId="0" fontId="27" fillId="0" borderId="29" xfId="0" applyFont="1" applyBorder="1" applyAlignment="1">
      <alignment vertical="center" wrapText="1"/>
    </xf>
    <xf numFmtId="0" fontId="28" fillId="0" borderId="29" xfId="0" applyFont="1" applyBorder="1" applyAlignment="1">
      <alignment vertical="center" wrapText="1"/>
    </xf>
    <xf numFmtId="0" fontId="28" fillId="0" borderId="29" xfId="0" applyFont="1" applyBorder="1" applyAlignment="1">
      <alignment horizontal="left" vertical="center" wrapText="1" indent="1"/>
    </xf>
    <xf numFmtId="0" fontId="27" fillId="11" borderId="29" xfId="0" applyFont="1" applyFill="1" applyBorder="1" applyAlignment="1">
      <alignment vertical="center" wrapText="1"/>
    </xf>
    <xf numFmtId="0" fontId="28" fillId="11" borderId="29" xfId="0" applyFont="1" applyFill="1" applyBorder="1" applyAlignment="1">
      <alignment vertical="center" wrapText="1"/>
    </xf>
    <xf numFmtId="0" fontId="28" fillId="11" borderId="29" xfId="0" applyFont="1" applyFill="1" applyBorder="1" applyAlignment="1">
      <alignment horizontal="left" vertical="center" wrapText="1" indent="1"/>
    </xf>
    <xf numFmtId="0" fontId="29" fillId="11" borderId="29" xfId="0" applyFont="1" applyFill="1" applyBorder="1" applyAlignment="1">
      <alignment vertical="center" wrapText="1"/>
    </xf>
    <xf numFmtId="0" fontId="30" fillId="11" borderId="29" xfId="0" applyFont="1" applyFill="1" applyBorder="1" applyAlignment="1">
      <alignment horizontal="left" vertical="center" wrapText="1" indent="1"/>
    </xf>
    <xf numFmtId="0" fontId="29" fillId="0" borderId="29" xfId="0" applyFont="1" applyBorder="1" applyAlignment="1">
      <alignment vertical="center" wrapText="1"/>
    </xf>
    <xf numFmtId="0" fontId="30" fillId="0" borderId="29" xfId="0" applyFont="1" applyBorder="1" applyAlignment="1">
      <alignment horizontal="left" vertical="center" wrapText="1" indent="1"/>
    </xf>
    <xf numFmtId="0" fontId="23" fillId="11" borderId="29" xfId="0" applyFont="1" applyFill="1" applyBorder="1" applyAlignment="1">
      <alignment vertical="center" wrapText="1"/>
    </xf>
    <xf numFmtId="0" fontId="31" fillId="0" borderId="0" xfId="0" applyFont="1"/>
    <xf numFmtId="0" fontId="31" fillId="11" borderId="30" xfId="0" applyFont="1" applyFill="1" applyBorder="1" applyAlignment="1">
      <alignment vertical="center" wrapText="1"/>
    </xf>
    <xf numFmtId="0" fontId="32" fillId="11" borderId="30" xfId="0" applyFont="1" applyFill="1" applyBorder="1" applyAlignment="1">
      <alignment horizontal="left" vertical="center" wrapText="1" indent="1"/>
    </xf>
    <xf numFmtId="0" fontId="32" fillId="11" borderId="0" xfId="0" applyFont="1" applyFill="1" applyAlignment="1">
      <alignment horizontal="center" vertical="center" wrapText="1"/>
    </xf>
    <xf numFmtId="0" fontId="32" fillId="11" borderId="0" xfId="0" applyFont="1" applyFill="1" applyAlignment="1">
      <alignment horizontal="left" vertical="center" wrapText="1" indent="3"/>
    </xf>
    <xf numFmtId="0" fontId="31" fillId="0" borderId="0" xfId="0" applyFont="1" applyAlignment="1">
      <alignment vertical="center" wrapText="1"/>
    </xf>
    <xf numFmtId="0" fontId="32" fillId="0" borderId="0" xfId="0" applyFont="1" applyAlignment="1">
      <alignment horizontal="left" vertical="center" wrapText="1" indent="1"/>
    </xf>
    <xf numFmtId="0" fontId="32" fillId="0" borderId="0" xfId="0" applyFont="1" applyAlignment="1">
      <alignment horizontal="center" vertical="center" wrapText="1"/>
    </xf>
    <xf numFmtId="0" fontId="32" fillId="0" borderId="0" xfId="0" applyFont="1" applyAlignment="1">
      <alignment horizontal="left" vertical="center" wrapText="1" indent="3"/>
    </xf>
    <xf numFmtId="0" fontId="31" fillId="11" borderId="0" xfId="0" applyFont="1" applyFill="1" applyAlignment="1">
      <alignment vertical="center" wrapText="1"/>
    </xf>
    <xf numFmtId="0" fontId="32" fillId="11" borderId="0" xfId="0" applyFont="1" applyFill="1" applyAlignment="1">
      <alignment horizontal="left" vertical="center" wrapText="1" indent="1"/>
    </xf>
    <xf numFmtId="0" fontId="33" fillId="11" borderId="0" xfId="0" applyFont="1" applyFill="1" applyAlignment="1">
      <alignment vertical="center" wrapText="1"/>
    </xf>
    <xf numFmtId="0" fontId="33" fillId="0" borderId="0" xfId="0" applyFont="1" applyAlignment="1">
      <alignment vertical="center" wrapText="1"/>
    </xf>
    <xf numFmtId="0" fontId="0" fillId="13" borderId="0" xfId="0" applyFill="1"/>
    <xf numFmtId="0" fontId="34" fillId="13" borderId="0" xfId="0" applyFont="1" applyFill="1" applyAlignment="1">
      <alignment vertical="center"/>
    </xf>
    <xf numFmtId="0" fontId="15" fillId="11" borderId="29" xfId="0" applyFont="1" applyFill="1" applyBorder="1" applyAlignment="1">
      <alignment vertical="center" wrapText="1"/>
    </xf>
    <xf numFmtId="0" fontId="15" fillId="0" borderId="29" xfId="0" applyFont="1" applyBorder="1" applyAlignment="1">
      <alignment vertical="center" wrapText="1"/>
    </xf>
    <xf numFmtId="0" fontId="36" fillId="11" borderId="29" xfId="0" applyFont="1" applyFill="1" applyBorder="1" applyAlignment="1">
      <alignment vertical="center" wrapText="1"/>
    </xf>
    <xf numFmtId="0" fontId="2" fillId="0" borderId="29" xfId="0" applyFont="1" applyBorder="1"/>
    <xf numFmtId="0" fontId="2" fillId="0" borderId="29" xfId="0" applyFont="1" applyBorder="1" applyAlignment="1">
      <alignment horizontal="center"/>
    </xf>
    <xf numFmtId="0" fontId="35" fillId="11" borderId="32" xfId="0" applyFont="1" applyFill="1" applyBorder="1" applyAlignment="1">
      <alignment vertical="center" wrapText="1"/>
    </xf>
    <xf numFmtId="0" fontId="35" fillId="0" borderId="28" xfId="0" applyFont="1" applyBorder="1" applyAlignment="1">
      <alignment vertical="center" wrapText="1"/>
    </xf>
    <xf numFmtId="0" fontId="35" fillId="11" borderId="28" xfId="0" applyFont="1" applyFill="1" applyBorder="1" applyAlignment="1">
      <alignment vertical="center" wrapText="1"/>
    </xf>
    <xf numFmtId="0" fontId="34" fillId="0" borderId="0" xfId="0" applyFont="1" applyAlignment="1">
      <alignment horizontal="justify" vertical="center"/>
    </xf>
    <xf numFmtId="0" fontId="0" fillId="0" borderId="0" xfId="0" applyFont="1"/>
    <xf numFmtId="0" fontId="37" fillId="0" borderId="0" xfId="0" applyFont="1"/>
    <xf numFmtId="0" fontId="2" fillId="0" borderId="0" xfId="0" applyFont="1"/>
    <xf numFmtId="0" fontId="38" fillId="0" borderId="0" xfId="0" applyFont="1"/>
    <xf numFmtId="0" fontId="0" fillId="13" borderId="34" xfId="0" applyFill="1" applyBorder="1"/>
    <xf numFmtId="0" fontId="0" fillId="0" borderId="34" xfId="0" applyBorder="1"/>
    <xf numFmtId="0" fontId="0" fillId="14" borderId="0" xfId="0" applyFill="1"/>
    <xf numFmtId="0" fontId="0" fillId="14" borderId="34" xfId="0" applyFill="1" applyBorder="1"/>
    <xf numFmtId="0" fontId="2" fillId="0" borderId="31" xfId="0" applyFont="1" applyBorder="1"/>
    <xf numFmtId="0" fontId="2" fillId="0" borderId="35" xfId="0" applyFont="1" applyBorder="1"/>
    <xf numFmtId="0" fontId="35" fillId="0" borderId="28" xfId="0" applyFont="1" applyFill="1" applyBorder="1" applyAlignment="1">
      <alignment vertical="center" wrapText="1"/>
    </xf>
    <xf numFmtId="0" fontId="35" fillId="0" borderId="0" xfId="0" applyFont="1" applyFill="1" applyBorder="1" applyAlignment="1">
      <alignment vertical="center" wrapText="1"/>
    </xf>
    <xf numFmtId="0" fontId="0" fillId="0" borderId="36" xfId="0" applyBorder="1"/>
    <xf numFmtId="0" fontId="35" fillId="0" borderId="37" xfId="0" applyFont="1" applyBorder="1" applyAlignment="1">
      <alignment vertical="center" wrapText="1"/>
    </xf>
    <xf numFmtId="0" fontId="0" fillId="0" borderId="38" xfId="0" applyBorder="1"/>
    <xf numFmtId="0" fontId="0" fillId="15" borderId="0" xfId="0" applyFill="1"/>
    <xf numFmtId="0" fontId="0" fillId="15" borderId="34" xfId="0" applyFill="1" applyBorder="1"/>
    <xf numFmtId="0" fontId="0" fillId="16" borderId="0" xfId="0" applyFill="1"/>
    <xf numFmtId="0" fontId="35" fillId="16" borderId="0" xfId="0" applyFont="1" applyFill="1" applyBorder="1" applyAlignment="1">
      <alignment vertical="center" wrapText="1"/>
    </xf>
    <xf numFmtId="0" fontId="0" fillId="16" borderId="34" xfId="0" applyFill="1" applyBorder="1"/>
    <xf numFmtId="0" fontId="2" fillId="13" borderId="0" xfId="0" applyFont="1" applyFill="1"/>
    <xf numFmtId="0" fontId="2" fillId="16" borderId="0" xfId="0" applyFont="1" applyFill="1"/>
    <xf numFmtId="0" fontId="0" fillId="0" borderId="29" xfId="0" applyBorder="1" applyAlignment="1">
      <alignment horizontal="center"/>
    </xf>
    <xf numFmtId="0" fontId="36" fillId="0" borderId="0" xfId="0" applyFont="1" applyAlignment="1">
      <alignment horizontal="center" vertical="center" wrapText="1"/>
    </xf>
    <xf numFmtId="0" fontId="36" fillId="11" borderId="0" xfId="0" applyFont="1" applyFill="1" applyAlignment="1">
      <alignment horizontal="center" vertical="center" wrapText="1"/>
    </xf>
    <xf numFmtId="0" fontId="35" fillId="11" borderId="0" xfId="0" applyFont="1" applyFill="1" applyAlignment="1">
      <alignment horizontal="center" vertical="center" wrapText="1"/>
    </xf>
    <xf numFmtId="0" fontId="36" fillId="11" borderId="29" xfId="0" applyFont="1" applyFill="1" applyBorder="1" applyAlignment="1">
      <alignment horizontal="center" vertical="center" wrapText="1"/>
    </xf>
    <xf numFmtId="0" fontId="40" fillId="0" borderId="0" xfId="0" applyFont="1" applyAlignment="1">
      <alignment horizontal="justify" vertical="center"/>
    </xf>
    <xf numFmtId="0" fontId="41" fillId="0" borderId="0" xfId="0" applyFont="1" applyAlignment="1">
      <alignment vertical="center"/>
    </xf>
    <xf numFmtId="0" fontId="2" fillId="0" borderId="0" xfId="0" applyFont="1" applyBorder="1"/>
    <xf numFmtId="0" fontId="2" fillId="0" borderId="34" xfId="0" applyFont="1" applyBorder="1"/>
    <xf numFmtId="0" fontId="0" fillId="0" borderId="0" xfId="0" applyBorder="1"/>
    <xf numFmtId="0" fontId="0" fillId="0" borderId="6" xfId="0" applyBorder="1" applyAlignment="1">
      <alignment horizontal="right" vertical="center"/>
    </xf>
    <xf numFmtId="0" fontId="0" fillId="12" borderId="15" xfId="0" applyFill="1" applyBorder="1" applyAlignment="1">
      <alignment horizontal="center" vertical="center"/>
    </xf>
    <xf numFmtId="0" fontId="0" fillId="0" borderId="12" xfId="0" applyBorder="1" applyAlignment="1">
      <alignment vertical="center"/>
    </xf>
    <xf numFmtId="0" fontId="0" fillId="0" borderId="0" xfId="0" applyFill="1" applyBorder="1"/>
    <xf numFmtId="0" fontId="35" fillId="0" borderId="29" xfId="0" applyFont="1" applyBorder="1" applyAlignment="1">
      <alignment vertical="center" wrapText="1"/>
    </xf>
    <xf numFmtId="0" fontId="35" fillId="0" borderId="29" xfId="0" applyFont="1" applyFill="1" applyBorder="1" applyAlignment="1">
      <alignment vertical="center" wrapText="1"/>
    </xf>
    <xf numFmtId="9" fontId="0" fillId="0" borderId="0" xfId="0" applyNumberFormat="1"/>
    <xf numFmtId="0" fontId="0" fillId="0" borderId="0" xfId="0" applyFill="1"/>
    <xf numFmtId="0" fontId="2" fillId="0" borderId="0" xfId="0" applyFont="1" applyFill="1" applyBorder="1" applyAlignment="1">
      <alignment horizontal="center" wrapText="1"/>
    </xf>
    <xf numFmtId="0" fontId="0" fillId="0" borderId="0" xfId="0" applyFill="1" applyBorder="1" applyAlignment="1">
      <alignment horizontal="right" vertical="center"/>
    </xf>
    <xf numFmtId="0" fontId="0" fillId="0" borderId="0" xfId="0" applyFill="1" applyBorder="1" applyAlignment="1">
      <alignment horizontal="center" vertical="center"/>
    </xf>
    <xf numFmtId="0" fontId="0" fillId="0" borderId="0" xfId="0" applyFill="1" applyBorder="1" applyAlignment="1">
      <alignment vertical="center"/>
    </xf>
    <xf numFmtId="164" fontId="0" fillId="0" borderId="0" xfId="1" applyNumberFormat="1" applyFont="1" applyFill="1" applyBorder="1"/>
    <xf numFmtId="9" fontId="0" fillId="0" borderId="29" xfId="0" applyNumberFormat="1" applyBorder="1"/>
    <xf numFmtId="0" fontId="2" fillId="0" borderId="29" xfId="0" applyFont="1" applyBorder="1" applyAlignment="1">
      <alignment horizontal="center" vertical="center"/>
    </xf>
    <xf numFmtId="0" fontId="2" fillId="0" borderId="29" xfId="0" applyFont="1" applyBorder="1" applyAlignment="1">
      <alignment horizontal="center" wrapText="1"/>
    </xf>
    <xf numFmtId="0" fontId="35" fillId="0" borderId="41" xfId="0" applyFont="1" applyBorder="1" applyAlignment="1">
      <alignment horizontal="left" vertical="center" wrapText="1" indent="8"/>
    </xf>
    <xf numFmtId="0" fontId="35" fillId="0" borderId="41" xfId="0" applyFont="1" applyBorder="1" applyAlignment="1">
      <alignment horizontal="left" vertical="center" wrapText="1" indent="1"/>
    </xf>
    <xf numFmtId="0" fontId="35" fillId="0" borderId="41" xfId="0" applyFont="1" applyBorder="1" applyAlignment="1">
      <alignment vertical="center" wrapText="1"/>
    </xf>
    <xf numFmtId="0" fontId="36" fillId="11" borderId="28" xfId="0" applyFont="1" applyFill="1" applyBorder="1" applyAlignment="1">
      <alignment vertical="center" wrapText="1"/>
    </xf>
    <xf numFmtId="0" fontId="36" fillId="0" borderId="28" xfId="0" applyFont="1" applyBorder="1" applyAlignment="1">
      <alignment vertical="center" wrapText="1"/>
    </xf>
    <xf numFmtId="0" fontId="35" fillId="0" borderId="0" xfId="0" applyFont="1" applyAlignment="1">
      <alignment vertical="center" wrapText="1"/>
    </xf>
    <xf numFmtId="0" fontId="36" fillId="0" borderId="0" xfId="0" applyFont="1" applyAlignment="1">
      <alignment horizontal="left" vertical="center" indent="1"/>
    </xf>
    <xf numFmtId="0" fontId="48" fillId="0" borderId="0" xfId="0" applyFont="1" applyAlignment="1">
      <alignment vertical="center"/>
    </xf>
    <xf numFmtId="0" fontId="34" fillId="0" borderId="0" xfId="0" applyFont="1"/>
    <xf numFmtId="0" fontId="35" fillId="11" borderId="29" xfId="0" applyFont="1" applyFill="1" applyBorder="1" applyAlignment="1">
      <alignment vertical="center" wrapText="1"/>
    </xf>
    <xf numFmtId="0" fontId="36" fillId="0" borderId="29" xfId="0" applyFont="1" applyBorder="1" applyAlignment="1">
      <alignment horizontal="center" vertical="center" wrapText="1"/>
    </xf>
    <xf numFmtId="0" fontId="35" fillId="11" borderId="29" xfId="0" applyFont="1" applyFill="1" applyBorder="1" applyAlignment="1">
      <alignment horizontal="center" vertical="center" wrapText="1"/>
    </xf>
    <xf numFmtId="11" fontId="2" fillId="0" borderId="29" xfId="0" applyNumberFormat="1" applyFont="1" applyBorder="1" applyAlignment="1">
      <alignment horizontal="center"/>
    </xf>
    <xf numFmtId="0" fontId="35" fillId="0" borderId="0" xfId="0" applyFont="1" applyAlignment="1">
      <alignment horizontal="center" vertical="center" wrapText="1"/>
    </xf>
    <xf numFmtId="0" fontId="36" fillId="11" borderId="33" xfId="0" applyFont="1" applyFill="1" applyBorder="1" applyAlignment="1">
      <alignment horizontal="left" vertical="center" wrapText="1" indent="5"/>
    </xf>
    <xf numFmtId="0" fontId="36" fillId="0" borderId="33" xfId="0" applyFont="1" applyBorder="1" applyAlignment="1">
      <alignment horizontal="left" vertical="center" wrapText="1" indent="5"/>
    </xf>
    <xf numFmtId="0" fontId="36" fillId="11" borderId="33" xfId="0" applyFont="1" applyFill="1" applyBorder="1" applyAlignment="1">
      <alignment horizontal="left" vertical="center" wrapText="1" indent="6"/>
    </xf>
    <xf numFmtId="0" fontId="35" fillId="11" borderId="33" xfId="0" applyFont="1" applyFill="1" applyBorder="1" applyAlignment="1">
      <alignment horizontal="left" vertical="center" wrapText="1" indent="4"/>
    </xf>
    <xf numFmtId="0" fontId="34" fillId="0" borderId="0" xfId="0" applyFont="1" applyAlignment="1">
      <alignment vertical="center"/>
    </xf>
    <xf numFmtId="0" fontId="31" fillId="11" borderId="29" xfId="0" applyFont="1" applyFill="1" applyBorder="1" applyAlignment="1">
      <alignment vertical="center" wrapText="1"/>
    </xf>
    <xf numFmtId="0" fontId="31" fillId="0" borderId="29" xfId="0" applyFont="1" applyBorder="1" applyAlignment="1">
      <alignment vertical="center" wrapText="1"/>
    </xf>
    <xf numFmtId="0" fontId="33" fillId="11" borderId="29" xfId="0" applyFont="1" applyFill="1" applyBorder="1" applyAlignment="1">
      <alignment vertical="center" wrapText="1"/>
    </xf>
    <xf numFmtId="0" fontId="33" fillId="0" borderId="29" xfId="0" applyFont="1" applyBorder="1" applyAlignment="1">
      <alignment vertical="center" wrapText="1"/>
    </xf>
    <xf numFmtId="0" fontId="45" fillId="0" borderId="0" xfId="0" applyFont="1"/>
    <xf numFmtId="0" fontId="45" fillId="0" borderId="29" xfId="0" applyFont="1" applyBorder="1"/>
    <xf numFmtId="0" fontId="49" fillId="0" borderId="29" xfId="0" applyFont="1" applyBorder="1"/>
    <xf numFmtId="0" fontId="45" fillId="0" borderId="42" xfId="0" applyFont="1" applyFill="1" applyBorder="1"/>
    <xf numFmtId="0" fontId="50" fillId="0" borderId="0" xfId="0" applyFont="1"/>
    <xf numFmtId="0" fontId="35" fillId="11" borderId="33" xfId="0" applyFont="1" applyFill="1" applyBorder="1" applyAlignment="1">
      <alignment horizontal="left" vertical="center" wrapText="1" indent="5"/>
    </xf>
    <xf numFmtId="0" fontId="2" fillId="0" borderId="29" xfId="0" applyFont="1" applyFill="1" applyBorder="1" applyAlignment="1">
      <alignment horizontal="center"/>
    </xf>
    <xf numFmtId="0" fontId="2" fillId="0" borderId="29" xfId="0" applyFont="1" applyFill="1" applyBorder="1" applyAlignment="1">
      <alignment horizontal="center" wrapText="1"/>
    </xf>
    <xf numFmtId="43" fontId="35" fillId="11" borderId="33" xfId="1" applyFont="1" applyFill="1" applyBorder="1" applyAlignment="1">
      <alignment horizontal="left" vertical="center" wrapText="1" indent="4"/>
    </xf>
    <xf numFmtId="0" fontId="0" fillId="0" borderId="29" xfId="0" applyBorder="1" applyAlignment="1">
      <alignment horizontal="center"/>
    </xf>
    <xf numFmtId="1" fontId="0" fillId="0" borderId="29" xfId="0" applyNumberFormat="1" applyFont="1" applyBorder="1"/>
    <xf numFmtId="0" fontId="2" fillId="17" borderId="43" xfId="0" applyFont="1" applyFill="1" applyBorder="1"/>
    <xf numFmtId="0" fontId="35" fillId="17" borderId="44" xfId="0" applyFont="1" applyFill="1" applyBorder="1" applyAlignment="1">
      <alignment vertical="center" wrapText="1"/>
    </xf>
    <xf numFmtId="0" fontId="2" fillId="17" borderId="45" xfId="0" applyFont="1" applyFill="1" applyBorder="1"/>
    <xf numFmtId="0" fontId="2" fillId="17" borderId="18" xfId="0" applyFont="1" applyFill="1" applyBorder="1"/>
    <xf numFmtId="165" fontId="2" fillId="17" borderId="18" xfId="2" applyNumberFormat="1" applyFont="1" applyFill="1" applyBorder="1"/>
    <xf numFmtId="0" fontId="0" fillId="0" borderId="29" xfId="0" applyFont="1" applyBorder="1" applyAlignment="1">
      <alignment horizontal="center"/>
    </xf>
    <xf numFmtId="9" fontId="0" fillId="0" borderId="29" xfId="0" applyNumberFormat="1" applyBorder="1" applyAlignment="1">
      <alignment horizontal="center"/>
    </xf>
    <xf numFmtId="164" fontId="0" fillId="0" borderId="36" xfId="1" applyNumberFormat="1" applyFont="1" applyBorder="1"/>
    <xf numFmtId="166" fontId="0" fillId="0" borderId="36" xfId="0" applyNumberFormat="1" applyBorder="1"/>
    <xf numFmtId="166" fontId="39" fillId="16" borderId="0" xfId="0" applyNumberFormat="1" applyFont="1" applyFill="1"/>
    <xf numFmtId="167" fontId="0" fillId="0" borderId="29" xfId="2" applyNumberFormat="1" applyFont="1" applyBorder="1"/>
    <xf numFmtId="0" fontId="0" fillId="0" borderId="36" xfId="0" applyFill="1" applyBorder="1"/>
    <xf numFmtId="167" fontId="0" fillId="18" borderId="36" xfId="2" applyNumberFormat="1" applyFont="1" applyFill="1" applyBorder="1"/>
    <xf numFmtId="164" fontId="0" fillId="18" borderId="36" xfId="0" applyNumberFormat="1" applyFill="1" applyBorder="1"/>
    <xf numFmtId="0" fontId="0" fillId="12" borderId="29" xfId="0" applyFill="1" applyBorder="1"/>
    <xf numFmtId="9" fontId="0" fillId="12" borderId="0" xfId="0" applyNumberFormat="1" applyFill="1"/>
    <xf numFmtId="0" fontId="0" fillId="24" borderId="29" xfId="0" applyFill="1" applyBorder="1"/>
    <xf numFmtId="0" fontId="51" fillId="19" borderId="48" xfId="3" applyFont="1" applyAlignment="1">
      <alignment horizontal="center"/>
    </xf>
    <xf numFmtId="0" fontId="1" fillId="22" borderId="29" xfId="6" applyBorder="1"/>
    <xf numFmtId="0" fontId="1" fillId="22" borderId="29" xfId="6" applyBorder="1" applyAlignment="1">
      <alignment horizontal="center"/>
    </xf>
    <xf numFmtId="0" fontId="52" fillId="21" borderId="29" xfId="5" applyBorder="1"/>
    <xf numFmtId="0" fontId="52" fillId="21" borderId="29" xfId="5" applyBorder="1" applyAlignment="1">
      <alignment horizontal="center"/>
    </xf>
    <xf numFmtId="0" fontId="54" fillId="0" borderId="0" xfId="0" applyFont="1"/>
    <xf numFmtId="9" fontId="52" fillId="21" borderId="29" xfId="5" applyNumberFormat="1" applyBorder="1" applyAlignment="1">
      <alignment horizontal="center"/>
    </xf>
    <xf numFmtId="0" fontId="55" fillId="25" borderId="29" xfId="5" applyFont="1" applyFill="1" applyBorder="1"/>
    <xf numFmtId="9" fontId="55" fillId="25" borderId="29" xfId="5" applyNumberFormat="1" applyFont="1" applyFill="1" applyBorder="1" applyAlignment="1">
      <alignment horizontal="center"/>
    </xf>
    <xf numFmtId="0" fontId="56" fillId="25" borderId="29" xfId="7" applyFill="1" applyBorder="1" applyAlignment="1">
      <alignment horizontal="left"/>
    </xf>
    <xf numFmtId="0" fontId="0" fillId="0" borderId="13" xfId="0" applyBorder="1"/>
    <xf numFmtId="0" fontId="2" fillId="26" borderId="57" xfId="0" applyFont="1" applyFill="1" applyBorder="1" applyAlignment="1">
      <alignment horizontal="center"/>
    </xf>
    <xf numFmtId="0" fontId="58" fillId="29" borderId="8" xfId="0" applyFont="1" applyFill="1" applyBorder="1" applyAlignment="1">
      <alignment vertical="center" wrapText="1"/>
    </xf>
    <xf numFmtId="0" fontId="59" fillId="29" borderId="8" xfId="0" applyFont="1" applyFill="1" applyBorder="1" applyAlignment="1">
      <alignment vertical="center" wrapText="1"/>
    </xf>
    <xf numFmtId="0" fontId="59" fillId="29" borderId="9" xfId="0" applyFont="1" applyFill="1" applyBorder="1" applyAlignment="1">
      <alignment horizontal="center" vertical="center"/>
    </xf>
    <xf numFmtId="0" fontId="59" fillId="29" borderId="9" xfId="0" applyFont="1" applyFill="1" applyBorder="1" applyAlignment="1">
      <alignment horizontal="center" vertical="center" wrapText="1"/>
    </xf>
    <xf numFmtId="0" fontId="60" fillId="12" borderId="16" xfId="0" applyFont="1" applyFill="1" applyBorder="1" applyAlignment="1">
      <alignment vertical="center"/>
    </xf>
    <xf numFmtId="0" fontId="28" fillId="0" borderId="16" xfId="0" applyFont="1" applyBorder="1" applyAlignment="1">
      <alignment horizontal="center" vertical="center" wrapText="1"/>
    </xf>
    <xf numFmtId="0" fontId="61" fillId="0" borderId="16" xfId="0" applyFont="1" applyBorder="1" applyAlignment="1">
      <alignment horizontal="center" vertical="center" wrapText="1"/>
    </xf>
    <xf numFmtId="0" fontId="61" fillId="0" borderId="16" xfId="0" applyFont="1" applyBorder="1" applyAlignment="1">
      <alignment vertical="center"/>
    </xf>
    <xf numFmtId="0" fontId="61" fillId="0" borderId="65" xfId="0" applyFont="1" applyBorder="1" applyAlignment="1">
      <alignment vertical="center"/>
    </xf>
    <xf numFmtId="0" fontId="0" fillId="0" borderId="9" xfId="0" applyBorder="1" applyAlignment="1">
      <alignment vertical="center" wrapText="1"/>
    </xf>
    <xf numFmtId="0" fontId="61" fillId="0" borderId="9" xfId="0" applyFont="1" applyBorder="1" applyAlignment="1">
      <alignment horizontal="center" vertical="center" wrapText="1"/>
    </xf>
    <xf numFmtId="0" fontId="20" fillId="29" borderId="12" xfId="0" applyFont="1" applyFill="1" applyBorder="1" applyAlignment="1">
      <alignment horizontal="center" vertical="center" wrapText="1"/>
    </xf>
    <xf numFmtId="0" fontId="0" fillId="0" borderId="16" xfId="0" applyBorder="1"/>
    <xf numFmtId="0" fontId="65" fillId="0" borderId="9" xfId="0" applyFont="1" applyBorder="1" applyAlignment="1">
      <alignment horizontal="center" vertical="center" wrapText="1"/>
    </xf>
    <xf numFmtId="0" fontId="15" fillId="0" borderId="9" xfId="0" applyFont="1" applyBorder="1" applyAlignment="1">
      <alignment horizontal="center" vertical="center" wrapText="1"/>
    </xf>
    <xf numFmtId="43" fontId="1" fillId="0" borderId="14" xfId="1" applyFont="1" applyBorder="1" applyAlignment="1">
      <alignment horizontal="center" vertical="center"/>
    </xf>
    <xf numFmtId="0" fontId="2" fillId="0" borderId="0" xfId="0" applyFont="1" applyAlignment="1">
      <alignment horizontal="center" vertical="center"/>
    </xf>
    <xf numFmtId="0" fontId="0" fillId="0" borderId="66" xfId="0" applyFill="1" applyBorder="1" applyAlignment="1">
      <alignment horizontal="center" vertical="center"/>
    </xf>
    <xf numFmtId="0" fontId="0" fillId="0" borderId="29" xfId="0" applyBorder="1" applyAlignment="1">
      <alignment horizontal="center" vertical="center"/>
    </xf>
    <xf numFmtId="0" fontId="2" fillId="0" borderId="0" xfId="0" applyFont="1" applyFill="1" applyBorder="1" applyAlignment="1">
      <alignment horizontal="center" vertical="center"/>
    </xf>
    <xf numFmtId="0" fontId="66" fillId="0" borderId="14" xfId="0" applyFont="1" applyBorder="1" applyAlignment="1">
      <alignment horizontal="center" vertical="center" wrapText="1"/>
    </xf>
    <xf numFmtId="0" fontId="20" fillId="0" borderId="63" xfId="0" applyFont="1" applyBorder="1" applyAlignment="1">
      <alignment horizontal="center" vertical="center" wrapText="1"/>
    </xf>
    <xf numFmtId="0" fontId="17" fillId="0" borderId="63" xfId="0" applyFont="1" applyBorder="1" applyAlignment="1">
      <alignment horizontal="center" vertical="center" wrapText="1"/>
    </xf>
    <xf numFmtId="0" fontId="14" fillId="0" borderId="63" xfId="0" applyFont="1" applyBorder="1" applyAlignment="1">
      <alignment horizontal="center" vertical="center" wrapText="1"/>
    </xf>
    <xf numFmtId="0" fontId="14" fillId="0" borderId="17" xfId="0" applyFont="1" applyBorder="1" applyAlignment="1">
      <alignment horizontal="center" vertical="center" wrapText="1"/>
    </xf>
    <xf numFmtId="43" fontId="8" fillId="23" borderId="14" xfId="1" applyFont="1" applyFill="1" applyBorder="1" applyAlignment="1">
      <alignment horizontal="center" vertical="center" wrapText="1"/>
    </xf>
    <xf numFmtId="0" fontId="2" fillId="23" borderId="38" xfId="0" applyFont="1" applyFill="1" applyBorder="1" applyAlignment="1">
      <alignment horizontal="center" vertical="center"/>
    </xf>
    <xf numFmtId="0" fontId="2" fillId="23" borderId="67" xfId="0" applyFont="1" applyFill="1" applyBorder="1" applyAlignment="1">
      <alignment horizontal="center" vertical="center"/>
    </xf>
    <xf numFmtId="0" fontId="2" fillId="30" borderId="38" xfId="0" applyFont="1" applyFill="1" applyBorder="1" applyAlignment="1">
      <alignment horizontal="center" vertical="center"/>
    </xf>
    <xf numFmtId="0" fontId="2" fillId="30" borderId="67" xfId="0" applyFont="1" applyFill="1" applyBorder="1" applyAlignment="1">
      <alignment horizontal="center" vertical="center"/>
    </xf>
    <xf numFmtId="0" fontId="14" fillId="6" borderId="12" xfId="0" applyFont="1" applyFill="1" applyBorder="1" applyAlignment="1">
      <alignment horizontal="center" vertical="center" wrapText="1"/>
    </xf>
    <xf numFmtId="0" fontId="17" fillId="6" borderId="12" xfId="0" applyFont="1" applyFill="1" applyBorder="1" applyAlignment="1">
      <alignment horizontal="center" vertical="center" wrapText="1"/>
    </xf>
    <xf numFmtId="0" fontId="14" fillId="6" borderId="15" xfId="0" applyFont="1" applyFill="1" applyBorder="1" applyAlignment="1">
      <alignment horizontal="center" vertical="center" wrapText="1"/>
    </xf>
    <xf numFmtId="43" fontId="8" fillId="23" borderId="11" xfId="1" applyFont="1" applyFill="1" applyBorder="1" applyAlignment="1">
      <alignment vertical="center" wrapText="1"/>
    </xf>
    <xf numFmtId="43" fontId="8" fillId="23" borderId="68" xfId="1" applyFont="1" applyFill="1" applyBorder="1" applyAlignment="1">
      <alignment vertical="center" wrapText="1"/>
    </xf>
    <xf numFmtId="43" fontId="8" fillId="23" borderId="69" xfId="1" applyFont="1" applyFill="1" applyBorder="1" applyAlignment="1">
      <alignment vertical="center" wrapText="1"/>
    </xf>
    <xf numFmtId="43" fontId="2" fillId="30" borderId="68" xfId="0" applyNumberFormat="1" applyFont="1" applyFill="1" applyBorder="1" applyAlignment="1">
      <alignment horizontal="center" vertical="center"/>
    </xf>
    <xf numFmtId="0" fontId="0" fillId="30" borderId="69" xfId="0" applyFill="1" applyBorder="1" applyAlignment="1">
      <alignment horizontal="center" vertical="center"/>
    </xf>
    <xf numFmtId="0" fontId="0" fillId="0" borderId="15" xfId="0" applyBorder="1"/>
    <xf numFmtId="0" fontId="0" fillId="0" borderId="6" xfId="0" applyBorder="1"/>
    <xf numFmtId="0" fontId="0" fillId="0" borderId="12" xfId="0" applyBorder="1"/>
    <xf numFmtId="0" fontId="17" fillId="0" borderId="18" xfId="0" applyFont="1" applyBorder="1" applyAlignment="1">
      <alignment horizontal="center" vertical="center" wrapText="1"/>
    </xf>
    <xf numFmtId="43" fontId="8" fillId="0" borderId="70" xfId="1" applyFont="1" applyBorder="1" applyAlignment="1">
      <alignment vertical="center" wrapText="1"/>
    </xf>
    <xf numFmtId="43" fontId="8" fillId="0" borderId="35" xfId="1" applyFont="1" applyBorder="1" applyAlignment="1">
      <alignment vertical="center" wrapText="1"/>
    </xf>
    <xf numFmtId="43" fontId="8" fillId="0" borderId="71" xfId="1" applyFont="1" applyBorder="1" applyAlignment="1">
      <alignment vertical="center" wrapText="1"/>
    </xf>
    <xf numFmtId="43" fontId="2" fillId="30" borderId="35" xfId="0" applyNumberFormat="1" applyFont="1" applyFill="1" applyBorder="1" applyAlignment="1">
      <alignment horizontal="center" vertical="center"/>
    </xf>
    <xf numFmtId="0" fontId="0" fillId="30" borderId="71" xfId="0" applyFill="1" applyBorder="1" applyAlignment="1">
      <alignment horizontal="center" vertical="center"/>
    </xf>
    <xf numFmtId="0" fontId="0" fillId="0" borderId="64" xfId="0" applyBorder="1"/>
    <xf numFmtId="0" fontId="13" fillId="0" borderId="18" xfId="0" applyFont="1" applyBorder="1" applyAlignment="1">
      <alignment vertical="center"/>
    </xf>
    <xf numFmtId="43" fontId="10" fillId="0" borderId="72" xfId="1" applyFont="1" applyBorder="1" applyAlignment="1">
      <alignment vertical="center" wrapText="1"/>
    </xf>
    <xf numFmtId="43" fontId="0" fillId="0" borderId="66" xfId="0" applyNumberFormat="1" applyBorder="1" applyAlignment="1">
      <alignment horizontal="center" vertical="center"/>
    </xf>
    <xf numFmtId="43" fontId="0" fillId="0" borderId="29" xfId="0" applyNumberFormat="1" applyBorder="1" applyAlignment="1">
      <alignment horizontal="center" vertical="center"/>
    </xf>
    <xf numFmtId="43" fontId="2" fillId="30" borderId="66" xfId="0" applyNumberFormat="1" applyFont="1" applyFill="1" applyBorder="1" applyAlignment="1">
      <alignment horizontal="center" vertical="center"/>
    </xf>
    <xf numFmtId="0" fontId="0" fillId="30" borderId="29" xfId="0" applyFill="1" applyBorder="1" applyAlignment="1">
      <alignment horizontal="center" vertical="center"/>
    </xf>
    <xf numFmtId="0" fontId="19" fillId="0" borderId="18" xfId="0" applyFont="1" applyBorder="1" applyAlignment="1">
      <alignment horizontal="center" vertical="center"/>
    </xf>
    <xf numFmtId="43" fontId="10" fillId="0" borderId="72" xfId="1" applyFont="1" applyBorder="1" applyAlignment="1">
      <alignment vertical="center"/>
    </xf>
    <xf numFmtId="0" fontId="0" fillId="0" borderId="66" xfId="0" applyBorder="1" applyAlignment="1">
      <alignment horizontal="center" vertical="center"/>
    </xf>
    <xf numFmtId="43" fontId="8" fillId="0" borderId="72" xfId="1" applyFont="1" applyBorder="1" applyAlignment="1">
      <alignment vertical="center" wrapText="1"/>
    </xf>
    <xf numFmtId="43" fontId="8" fillId="0" borderId="66" xfId="1" applyFont="1" applyBorder="1" applyAlignment="1">
      <alignment vertical="center" wrapText="1"/>
    </xf>
    <xf numFmtId="43" fontId="8" fillId="0" borderId="29" xfId="1" applyFont="1" applyBorder="1" applyAlignment="1">
      <alignment vertical="center" wrapText="1"/>
    </xf>
    <xf numFmtId="0" fontId="19" fillId="0" borderId="18" xfId="0" applyFont="1" applyBorder="1" applyAlignment="1">
      <alignment horizontal="center" vertical="center" wrapText="1"/>
    </xf>
    <xf numFmtId="0" fontId="19" fillId="7" borderId="13" xfId="0" applyFont="1" applyFill="1" applyBorder="1" applyAlignment="1">
      <alignment vertical="center" wrapText="1"/>
    </xf>
    <xf numFmtId="0" fontId="14" fillId="0" borderId="16" xfId="0" applyFont="1" applyBorder="1" applyAlignment="1">
      <alignment horizontal="center" vertical="center" wrapText="1"/>
    </xf>
    <xf numFmtId="0" fontId="17" fillId="0" borderId="16" xfId="0" applyFont="1" applyBorder="1" applyAlignment="1">
      <alignment horizontal="center" vertical="center" wrapText="1"/>
    </xf>
    <xf numFmtId="0" fontId="19" fillId="0" borderId="16" xfId="0" applyFont="1" applyBorder="1" applyAlignment="1">
      <alignment horizontal="center" vertical="center" wrapText="1"/>
    </xf>
    <xf numFmtId="0" fontId="19" fillId="0" borderId="0" xfId="0" applyFont="1" applyBorder="1" applyAlignment="1">
      <alignment horizontal="center" vertical="center" wrapText="1"/>
    </xf>
    <xf numFmtId="43" fontId="10" fillId="0" borderId="73" xfId="1" applyFont="1" applyBorder="1" applyAlignment="1">
      <alignment vertical="center" wrapText="1"/>
    </xf>
    <xf numFmtId="0" fontId="0" fillId="0" borderId="38" xfId="0" applyBorder="1" applyAlignment="1">
      <alignment horizontal="center" vertical="center"/>
    </xf>
    <xf numFmtId="0" fontId="0" fillId="0" borderId="67" xfId="0" applyBorder="1" applyAlignment="1">
      <alignment horizontal="center" vertical="center"/>
    </xf>
    <xf numFmtId="43" fontId="2" fillId="30" borderId="38" xfId="0" applyNumberFormat="1" applyFont="1" applyFill="1" applyBorder="1" applyAlignment="1">
      <alignment horizontal="center" vertical="center"/>
    </xf>
    <xf numFmtId="0" fontId="0" fillId="30" borderId="67" xfId="0" applyFill="1" applyBorder="1" applyAlignment="1">
      <alignment horizontal="center" vertical="center"/>
    </xf>
    <xf numFmtId="0" fontId="17" fillId="6" borderId="15" xfId="0" applyFont="1" applyFill="1" applyBorder="1" applyAlignment="1">
      <alignment horizontal="center" vertical="center" wrapText="1"/>
    </xf>
    <xf numFmtId="43" fontId="10" fillId="23" borderId="11" xfId="1" applyFont="1" applyFill="1" applyBorder="1" applyAlignment="1">
      <alignment vertical="center" wrapText="1"/>
    </xf>
    <xf numFmtId="43" fontId="10" fillId="23" borderId="68" xfId="1" applyFont="1" applyFill="1" applyBorder="1" applyAlignment="1">
      <alignment vertical="center" wrapText="1"/>
    </xf>
    <xf numFmtId="43" fontId="10" fillId="23" borderId="69" xfId="1" applyFont="1" applyFill="1" applyBorder="1" applyAlignment="1">
      <alignment vertical="center" wrapText="1"/>
    </xf>
    <xf numFmtId="0" fontId="14" fillId="0" borderId="18" xfId="0" applyFont="1" applyBorder="1" applyAlignment="1">
      <alignment horizontal="center" vertical="center"/>
    </xf>
    <xf numFmtId="43" fontId="8" fillId="0" borderId="70" xfId="1" applyFont="1" applyBorder="1" applyAlignment="1">
      <alignment vertical="center"/>
    </xf>
    <xf numFmtId="43" fontId="2" fillId="0" borderId="35" xfId="1" applyFont="1" applyBorder="1" applyAlignment="1">
      <alignment horizontal="center" vertical="center"/>
    </xf>
    <xf numFmtId="0" fontId="16" fillId="0" borderId="18" xfId="0" applyFont="1" applyBorder="1" applyAlignment="1">
      <alignment horizontal="center" vertical="center"/>
    </xf>
    <xf numFmtId="43" fontId="8" fillId="0" borderId="72" xfId="1" applyFont="1" applyBorder="1" applyAlignment="1">
      <alignment vertical="center"/>
    </xf>
    <xf numFmtId="0" fontId="14" fillId="0" borderId="18" xfId="0" applyFont="1" applyBorder="1" applyAlignment="1">
      <alignment horizontal="center" vertical="center" wrapText="1"/>
    </xf>
    <xf numFmtId="0" fontId="16" fillId="0" borderId="18" xfId="0" applyFont="1" applyBorder="1" applyAlignment="1">
      <alignment horizontal="center" vertical="center" wrapText="1"/>
    </xf>
    <xf numFmtId="0" fontId="18" fillId="7" borderId="13" xfId="0" applyFont="1" applyFill="1" applyBorder="1" applyAlignment="1">
      <alignment horizontal="justify" vertical="center" wrapText="1"/>
    </xf>
    <xf numFmtId="0" fontId="16" fillId="0" borderId="16" xfId="0" applyFont="1" applyBorder="1" applyAlignment="1">
      <alignment horizontal="center" vertical="center" wrapText="1"/>
    </xf>
    <xf numFmtId="0" fontId="13" fillId="0" borderId="16" xfId="0" applyFont="1" applyBorder="1" applyAlignment="1">
      <alignment vertical="center"/>
    </xf>
    <xf numFmtId="0" fontId="16" fillId="0" borderId="0" xfId="0" applyFont="1" applyBorder="1" applyAlignment="1">
      <alignment horizontal="center" vertical="center" wrapText="1"/>
    </xf>
    <xf numFmtId="43" fontId="8" fillId="0" borderId="73" xfId="1" applyFont="1" applyBorder="1" applyAlignment="1">
      <alignment vertical="center" wrapText="1"/>
    </xf>
    <xf numFmtId="43" fontId="0" fillId="0" borderId="67" xfId="0" applyNumberFormat="1" applyBorder="1" applyAlignment="1">
      <alignment horizontal="center" vertical="center"/>
    </xf>
    <xf numFmtId="43" fontId="10" fillId="0" borderId="70" xfId="1" applyFont="1" applyBorder="1" applyAlignment="1">
      <alignment vertical="center" wrapText="1"/>
    </xf>
    <xf numFmtId="43" fontId="10" fillId="0" borderId="35" xfId="1" applyFont="1" applyBorder="1" applyAlignment="1">
      <alignment vertical="center" wrapText="1"/>
    </xf>
    <xf numFmtId="43" fontId="10" fillId="0" borderId="71" xfId="1" applyFont="1" applyBorder="1" applyAlignment="1">
      <alignment vertical="center" wrapText="1"/>
    </xf>
    <xf numFmtId="0" fontId="13" fillId="0" borderId="18" xfId="0" applyFont="1" applyBorder="1" applyAlignment="1">
      <alignment vertical="center" wrapText="1"/>
    </xf>
    <xf numFmtId="43" fontId="1" fillId="0" borderId="72" xfId="1" applyFont="1" applyBorder="1" applyAlignment="1">
      <alignment vertical="center" wrapText="1"/>
    </xf>
    <xf numFmtId="43" fontId="10" fillId="0" borderId="66" xfId="1" applyFont="1" applyBorder="1" applyAlignment="1">
      <alignment vertical="center" wrapText="1"/>
    </xf>
    <xf numFmtId="43" fontId="10" fillId="0" borderId="29" xfId="1" applyFont="1" applyBorder="1" applyAlignment="1">
      <alignment vertical="center" wrapText="1"/>
    </xf>
    <xf numFmtId="0" fontId="13" fillId="0" borderId="16" xfId="0" applyFont="1" applyBorder="1" applyAlignment="1">
      <alignment vertical="center" wrapText="1"/>
    </xf>
    <xf numFmtId="43" fontId="8" fillId="6" borderId="56" xfId="1" applyFont="1" applyFill="1" applyBorder="1" applyAlignment="1">
      <alignment vertical="center" wrapText="1"/>
    </xf>
    <xf numFmtId="0" fontId="0" fillId="23" borderId="74" xfId="0" applyFill="1" applyBorder="1" applyAlignment="1">
      <alignment horizontal="center" vertical="center"/>
    </xf>
    <xf numFmtId="43" fontId="0" fillId="23" borderId="74" xfId="0" applyNumberFormat="1" applyFill="1" applyBorder="1" applyAlignment="1">
      <alignment horizontal="center" vertical="center"/>
    </xf>
    <xf numFmtId="0" fontId="0" fillId="23" borderId="58" xfId="0" applyFill="1" applyBorder="1" applyAlignment="1">
      <alignment horizontal="center" vertical="center"/>
    </xf>
    <xf numFmtId="43" fontId="0" fillId="0" borderId="56" xfId="1" applyFont="1" applyBorder="1"/>
    <xf numFmtId="43" fontId="0" fillId="0" borderId="74" xfId="0" applyNumberFormat="1" applyBorder="1"/>
    <xf numFmtId="0" fontId="13" fillId="6" borderId="18" xfId="0" applyFont="1" applyFill="1" applyBorder="1" applyAlignment="1">
      <alignment vertical="center" wrapText="1"/>
    </xf>
    <xf numFmtId="43" fontId="1" fillId="6" borderId="72" xfId="1" applyFont="1" applyFill="1" applyBorder="1" applyAlignment="1">
      <alignment horizontal="center" vertical="center" wrapText="1"/>
    </xf>
    <xf numFmtId="0" fontId="0" fillId="23" borderId="66" xfId="0" applyFill="1" applyBorder="1" applyAlignment="1">
      <alignment horizontal="center" vertical="center"/>
    </xf>
    <xf numFmtId="43" fontId="0" fillId="23" borderId="66" xfId="0" applyNumberFormat="1" applyFill="1" applyBorder="1" applyAlignment="1">
      <alignment horizontal="center" vertical="center"/>
    </xf>
    <xf numFmtId="0" fontId="0" fillId="23" borderId="46" xfId="0" applyFill="1" applyBorder="1" applyAlignment="1">
      <alignment horizontal="center" vertical="center"/>
    </xf>
    <xf numFmtId="0" fontId="14" fillId="6" borderId="18" xfId="0" applyFont="1" applyFill="1" applyBorder="1" applyAlignment="1">
      <alignment horizontal="center" vertical="center" wrapText="1"/>
    </xf>
    <xf numFmtId="43" fontId="8" fillId="6" borderId="60" xfId="1" applyFont="1" applyFill="1" applyBorder="1" applyAlignment="1">
      <alignment horizontal="center" vertical="center" wrapText="1"/>
    </xf>
    <xf numFmtId="0" fontId="0" fillId="23" borderId="18" xfId="0" applyFill="1" applyBorder="1" applyAlignment="1">
      <alignment horizontal="center" vertical="center"/>
    </xf>
    <xf numFmtId="43" fontId="0" fillId="23" borderId="77" xfId="0" applyNumberFormat="1" applyFill="1" applyBorder="1" applyAlignment="1">
      <alignment horizontal="center" vertical="center"/>
    </xf>
    <xf numFmtId="0" fontId="0" fillId="23" borderId="59" xfId="0" applyFill="1" applyBorder="1" applyAlignment="1">
      <alignment horizontal="center" vertical="center"/>
    </xf>
    <xf numFmtId="0" fontId="0" fillId="0" borderId="72" xfId="0" applyBorder="1"/>
    <xf numFmtId="0" fontId="0" fillId="0" borderId="66" xfId="0" applyBorder="1"/>
    <xf numFmtId="0" fontId="0" fillId="0" borderId="76" xfId="0" applyBorder="1"/>
    <xf numFmtId="43" fontId="2" fillId="23" borderId="78" xfId="0" applyNumberFormat="1" applyFont="1" applyFill="1" applyBorder="1"/>
    <xf numFmtId="43" fontId="1" fillId="0" borderId="13" xfId="1" applyFont="1" applyBorder="1" applyAlignment="1">
      <alignment horizontal="center" vertical="center"/>
    </xf>
    <xf numFmtId="0" fontId="0" fillId="0" borderId="0" xfId="0" applyAlignment="1">
      <alignment horizontal="center" vertical="center"/>
    </xf>
    <xf numFmtId="43" fontId="0" fillId="0" borderId="56" xfId="0" applyNumberFormat="1" applyBorder="1" applyAlignment="1">
      <alignment horizontal="center" vertical="center"/>
    </xf>
    <xf numFmtId="0" fontId="0" fillId="0" borderId="0" xfId="0" applyFill="1" applyAlignment="1">
      <alignment horizontal="center" vertical="center"/>
    </xf>
    <xf numFmtId="43" fontId="0" fillId="0" borderId="72" xfId="0" applyNumberFormat="1" applyBorder="1" applyAlignment="1">
      <alignment horizontal="center" vertical="center"/>
    </xf>
    <xf numFmtId="43" fontId="2" fillId="0" borderId="60" xfId="0" applyNumberFormat="1" applyFont="1" applyBorder="1" applyAlignment="1">
      <alignment horizontal="center" vertical="center"/>
    </xf>
    <xf numFmtId="0" fontId="0" fillId="0" borderId="34" xfId="0" applyBorder="1" applyAlignment="1">
      <alignment horizontal="center" vertical="center"/>
    </xf>
    <xf numFmtId="0" fontId="68" fillId="0" borderId="6" xfId="0" applyFont="1" applyBorder="1" applyAlignment="1">
      <alignment vertical="center" wrapText="1"/>
    </xf>
    <xf numFmtId="0" fontId="69" fillId="0" borderId="8" xfId="0" applyFont="1" applyBorder="1" applyAlignment="1">
      <alignment horizontal="center" vertical="center" wrapText="1"/>
    </xf>
    <xf numFmtId="0" fontId="69" fillId="0" borderId="9" xfId="0" applyFont="1" applyBorder="1" applyAlignment="1">
      <alignment horizontal="center" vertical="center" wrapText="1"/>
    </xf>
    <xf numFmtId="0" fontId="70" fillId="7" borderId="43" xfId="0" applyFont="1" applyFill="1" applyBorder="1" applyAlignment="1">
      <alignment vertical="center" wrapText="1"/>
    </xf>
    <xf numFmtId="0" fontId="69" fillId="6" borderId="8" xfId="0" applyFont="1" applyFill="1" applyBorder="1" applyAlignment="1">
      <alignment horizontal="center" vertical="center" wrapText="1"/>
    </xf>
    <xf numFmtId="0" fontId="71" fillId="6" borderId="9" xfId="0" applyFont="1" applyFill="1" applyBorder="1" applyAlignment="1">
      <alignment horizontal="center" vertical="center" wrapText="1"/>
    </xf>
    <xf numFmtId="0" fontId="71" fillId="31" borderId="9" xfId="0" applyFont="1" applyFill="1" applyBorder="1" applyAlignment="1">
      <alignment horizontal="center" vertical="center" wrapText="1"/>
    </xf>
    <xf numFmtId="0" fontId="66" fillId="0" borderId="43" xfId="0" applyFont="1" applyBorder="1" applyAlignment="1">
      <alignment horizontal="left" vertical="center" wrapText="1" indent="2"/>
    </xf>
    <xf numFmtId="0" fontId="71" fillId="0" borderId="8" xfId="0" applyFont="1" applyBorder="1" applyAlignment="1">
      <alignment horizontal="center" vertical="center" wrapText="1"/>
    </xf>
    <xf numFmtId="0" fontId="71" fillId="0" borderId="9" xfId="0" applyFont="1" applyBorder="1" applyAlignment="1">
      <alignment horizontal="center" vertical="center" wrapText="1"/>
    </xf>
    <xf numFmtId="0" fontId="70" fillId="0" borderId="43" xfId="0" applyFont="1" applyBorder="1" applyAlignment="1">
      <alignment vertical="center" wrapText="1"/>
    </xf>
    <xf numFmtId="0" fontId="13" fillId="6" borderId="9" xfId="0" applyFont="1" applyFill="1" applyBorder="1" applyAlignment="1">
      <alignment horizontal="center" vertical="center" wrapText="1"/>
    </xf>
    <xf numFmtId="0" fontId="72" fillId="21" borderId="29" xfId="5" applyFont="1" applyBorder="1" applyAlignment="1">
      <alignment horizontal="center" vertical="center"/>
    </xf>
    <xf numFmtId="0" fontId="72" fillId="21" borderId="29" xfId="5" applyFont="1" applyBorder="1" applyAlignment="1">
      <alignment horizontal="left" vertical="center"/>
    </xf>
    <xf numFmtId="0" fontId="72" fillId="21" borderId="29" xfId="5" applyFont="1" applyBorder="1" applyAlignment="1">
      <alignment horizontal="center" vertical="center" wrapText="1"/>
    </xf>
    <xf numFmtId="0" fontId="72" fillId="21" borderId="46" xfId="5" applyFont="1" applyBorder="1" applyAlignment="1">
      <alignment horizontal="center" vertical="center"/>
    </xf>
    <xf numFmtId="0" fontId="0" fillId="0" borderId="29" xfId="0" applyFont="1" applyBorder="1" applyAlignment="1">
      <alignment horizontal="center" vertical="center"/>
    </xf>
    <xf numFmtId="0" fontId="0" fillId="0" borderId="29" xfId="0" applyFont="1" applyFill="1" applyBorder="1" applyAlignment="1">
      <alignment horizontal="center" vertical="center"/>
    </xf>
    <xf numFmtId="0" fontId="10" fillId="0" borderId="29" xfId="0" applyFont="1" applyBorder="1" applyAlignment="1">
      <alignment horizontal="left" vertical="center"/>
    </xf>
    <xf numFmtId="0" fontId="73" fillId="0" borderId="29" xfId="0" applyFont="1" applyBorder="1" applyAlignment="1">
      <alignment horizontal="left" vertical="center"/>
    </xf>
    <xf numFmtId="0" fontId="0" fillId="0" borderId="29" xfId="0" applyFont="1" applyBorder="1" applyAlignment="1">
      <alignment horizontal="left" vertical="center"/>
    </xf>
    <xf numFmtId="0" fontId="76" fillId="12" borderId="0" xfId="0" applyFont="1" applyFill="1"/>
    <xf numFmtId="166" fontId="2" fillId="13" borderId="0" xfId="1" applyNumberFormat="1" applyFont="1" applyFill="1"/>
    <xf numFmtId="166" fontId="2" fillId="13" borderId="34" xfId="1" applyNumberFormat="1" applyFont="1" applyFill="1" applyBorder="1"/>
    <xf numFmtId="0" fontId="2" fillId="15" borderId="0" xfId="0" applyFont="1" applyFill="1"/>
    <xf numFmtId="0" fontId="2" fillId="13" borderId="34" xfId="0" applyFont="1" applyFill="1" applyBorder="1"/>
    <xf numFmtId="0" fontId="2" fillId="0" borderId="31" xfId="0" applyFont="1" applyBorder="1" applyAlignment="1">
      <alignment vertical="top"/>
    </xf>
    <xf numFmtId="0" fontId="2" fillId="0" borderId="35" xfId="0" applyFont="1" applyBorder="1" applyAlignment="1">
      <alignment vertical="top"/>
    </xf>
    <xf numFmtId="168" fontId="2" fillId="14" borderId="34" xfId="0" applyNumberFormat="1" applyFont="1" applyFill="1" applyBorder="1"/>
    <xf numFmtId="168" fontId="2" fillId="14" borderId="0" xfId="0" applyNumberFormat="1" applyFont="1" applyFill="1"/>
    <xf numFmtId="168" fontId="2" fillId="14" borderId="0" xfId="1" applyNumberFormat="1" applyFont="1" applyFill="1"/>
    <xf numFmtId="0" fontId="2" fillId="14" borderId="0" xfId="0" applyFont="1" applyFill="1"/>
    <xf numFmtId="0" fontId="2" fillId="14" borderId="34" xfId="0" applyFont="1" applyFill="1" applyBorder="1"/>
    <xf numFmtId="0" fontId="2" fillId="34" borderId="45" xfId="0" applyFont="1" applyFill="1" applyBorder="1"/>
    <xf numFmtId="0" fontId="2" fillId="34" borderId="18" xfId="0" applyFont="1" applyFill="1" applyBorder="1"/>
    <xf numFmtId="166" fontId="2" fillId="34" borderId="18" xfId="2" applyNumberFormat="1" applyFont="1" applyFill="1" applyBorder="1"/>
    <xf numFmtId="0" fontId="14" fillId="6" borderId="14" xfId="0" applyFont="1" applyFill="1" applyBorder="1" applyAlignment="1">
      <alignment vertical="center"/>
    </xf>
    <xf numFmtId="0" fontId="14" fillId="6" borderId="63" xfId="0" applyFont="1" applyFill="1" applyBorder="1" applyAlignment="1">
      <alignment horizontal="center" vertical="center" wrapText="1"/>
    </xf>
    <xf numFmtId="0" fontId="17" fillId="6" borderId="63" xfId="0" applyFont="1" applyFill="1" applyBorder="1" applyAlignment="1">
      <alignment horizontal="center" vertical="center" wrapText="1"/>
    </xf>
    <xf numFmtId="0" fontId="14" fillId="6" borderId="17" xfId="0" applyFont="1" applyFill="1" applyBorder="1" applyAlignment="1">
      <alignment horizontal="center" vertical="center" wrapText="1"/>
    </xf>
    <xf numFmtId="43" fontId="8" fillId="6" borderId="14" xfId="1" applyFont="1" applyFill="1" applyBorder="1" applyAlignment="1">
      <alignment horizontal="center" vertical="center" wrapText="1"/>
    </xf>
    <xf numFmtId="0" fontId="2" fillId="23" borderId="82" xfId="0" applyFont="1" applyFill="1" applyBorder="1" applyAlignment="1">
      <alignment horizontal="center" vertical="center"/>
    </xf>
    <xf numFmtId="43" fontId="0" fillId="0" borderId="73" xfId="1" applyNumberFormat="1" applyFont="1" applyBorder="1"/>
    <xf numFmtId="0" fontId="0" fillId="0" borderId="15" xfId="0" applyBorder="1" applyAlignment="1">
      <alignment horizontal="center" vertical="center"/>
    </xf>
    <xf numFmtId="0" fontId="2" fillId="33" borderId="6" xfId="0" applyFont="1" applyFill="1" applyBorder="1" applyAlignment="1">
      <alignment horizontal="center" vertical="center"/>
    </xf>
    <xf numFmtId="0" fontId="2" fillId="33" borderId="15" xfId="0" applyFont="1" applyFill="1" applyBorder="1" applyAlignment="1">
      <alignment horizontal="center" vertical="center"/>
    </xf>
    <xf numFmtId="43" fontId="2" fillId="33" borderId="11" xfId="1" applyFont="1" applyFill="1" applyBorder="1" applyAlignment="1">
      <alignment horizontal="center" vertical="center"/>
    </xf>
    <xf numFmtId="164" fontId="2" fillId="33" borderId="15" xfId="0" applyNumberFormat="1" applyFont="1" applyFill="1" applyBorder="1" applyAlignment="1">
      <alignment horizontal="center" vertical="center"/>
    </xf>
    <xf numFmtId="0" fontId="76" fillId="12" borderId="15" xfId="0" applyFont="1" applyFill="1" applyBorder="1" applyAlignment="1">
      <alignment vertical="center"/>
    </xf>
    <xf numFmtId="0" fontId="76" fillId="12" borderId="68" xfId="0" applyFont="1" applyFill="1" applyBorder="1" applyAlignment="1">
      <alignment vertical="center"/>
    </xf>
    <xf numFmtId="166" fontId="76" fillId="12" borderId="15" xfId="0" applyNumberFormat="1" applyFont="1" applyFill="1" applyBorder="1" applyAlignment="1">
      <alignment vertical="center"/>
    </xf>
    <xf numFmtId="168" fontId="2" fillId="25" borderId="15" xfId="0" applyNumberFormat="1" applyFont="1" applyFill="1" applyBorder="1" applyAlignment="1">
      <alignment vertical="center"/>
    </xf>
    <xf numFmtId="168" fontId="2" fillId="25" borderId="68" xfId="0" applyNumberFormat="1" applyFont="1" applyFill="1" applyBorder="1" applyAlignment="1">
      <alignment vertical="center"/>
    </xf>
    <xf numFmtId="0" fontId="2" fillId="34" borderId="15" xfId="0" applyFont="1" applyFill="1" applyBorder="1"/>
    <xf numFmtId="0" fontId="2" fillId="34" borderId="68" xfId="0" applyFont="1" applyFill="1" applyBorder="1"/>
    <xf numFmtId="164" fontId="78" fillId="33" borderId="15" xfId="0" applyNumberFormat="1" applyFont="1" applyFill="1" applyBorder="1" applyAlignment="1">
      <alignment horizontal="center" vertical="center"/>
    </xf>
    <xf numFmtId="166" fontId="2" fillId="25" borderId="15" xfId="1" applyNumberFormat="1" applyFont="1" applyFill="1" applyBorder="1" applyAlignment="1">
      <alignment vertical="center"/>
    </xf>
    <xf numFmtId="166" fontId="0" fillId="0" borderId="0" xfId="0" applyNumberFormat="1" applyBorder="1"/>
    <xf numFmtId="0" fontId="0" fillId="22" borderId="29" xfId="6" applyFont="1" applyBorder="1" applyAlignment="1">
      <alignment horizontal="center"/>
    </xf>
    <xf numFmtId="0" fontId="79" fillId="0" borderId="0" xfId="0" applyFont="1"/>
    <xf numFmtId="0" fontId="80" fillId="0" borderId="0" xfId="0" applyFont="1"/>
    <xf numFmtId="0" fontId="81" fillId="21" borderId="29" xfId="5" applyFont="1" applyBorder="1" applyAlignment="1">
      <alignment vertical="center"/>
    </xf>
    <xf numFmtId="0" fontId="0" fillId="0" borderId="0" xfId="0" applyFont="1" applyBorder="1"/>
    <xf numFmtId="0" fontId="0" fillId="0" borderId="0" xfId="0" applyFont="1" applyAlignment="1">
      <alignment horizontal="center"/>
    </xf>
    <xf numFmtId="0" fontId="0" fillId="0" borderId="31" xfId="0" applyBorder="1"/>
    <xf numFmtId="0" fontId="0" fillId="0" borderId="35" xfId="0" applyBorder="1"/>
    <xf numFmtId="0" fontId="35" fillId="0" borderId="34" xfId="0" applyFont="1" applyBorder="1" applyAlignment="1">
      <alignment vertical="center" wrapText="1"/>
    </xf>
    <xf numFmtId="0" fontId="35" fillId="0" borderId="34" xfId="0" applyFont="1" applyFill="1" applyBorder="1" applyAlignment="1">
      <alignment vertical="center" wrapText="1"/>
    </xf>
    <xf numFmtId="0" fontId="35" fillId="0" borderId="38" xfId="0" applyFont="1" applyBorder="1" applyAlignment="1">
      <alignment vertical="center" wrapText="1"/>
    </xf>
    <xf numFmtId="0" fontId="35" fillId="34" borderId="45" xfId="0" applyFont="1" applyFill="1" applyBorder="1" applyAlignment="1">
      <alignment vertical="center" wrapText="1"/>
    </xf>
    <xf numFmtId="0" fontId="77" fillId="12" borderId="68" xfId="0" applyFont="1" applyFill="1" applyBorder="1" applyAlignment="1">
      <alignment vertical="center" wrapText="1"/>
    </xf>
    <xf numFmtId="168" fontId="35" fillId="25" borderId="68" xfId="0" applyNumberFormat="1" applyFont="1" applyFill="1" applyBorder="1" applyAlignment="1">
      <alignment vertical="center" wrapText="1"/>
    </xf>
    <xf numFmtId="0" fontId="35" fillId="26" borderId="68" xfId="0" applyFont="1" applyFill="1" applyBorder="1" applyAlignment="1">
      <alignment vertical="center" wrapText="1"/>
    </xf>
    <xf numFmtId="0" fontId="0" fillId="0" borderId="67" xfId="0" applyBorder="1"/>
    <xf numFmtId="1" fontId="0" fillId="0" borderId="0" xfId="0" applyNumberFormat="1" applyFont="1" applyBorder="1"/>
    <xf numFmtId="0" fontId="2" fillId="0" borderId="0" xfId="0" applyFont="1" applyBorder="1" applyAlignment="1">
      <alignment horizontal="center"/>
    </xf>
    <xf numFmtId="0" fontId="2" fillId="26" borderId="15" xfId="0" applyFont="1" applyFill="1" applyBorder="1" applyAlignment="1">
      <alignment vertical="center"/>
    </xf>
    <xf numFmtId="0" fontId="2" fillId="26" borderId="68" xfId="0" applyFont="1" applyFill="1" applyBorder="1" applyAlignment="1">
      <alignment vertical="center"/>
    </xf>
    <xf numFmtId="166" fontId="2" fillId="26" borderId="15" xfId="0" applyNumberFormat="1" applyFont="1" applyFill="1" applyBorder="1" applyAlignment="1">
      <alignment vertical="center"/>
    </xf>
    <xf numFmtId="0" fontId="82" fillId="0" borderId="13" xfId="0" applyFont="1" applyFill="1" applyBorder="1" applyAlignment="1">
      <alignment horizontal="left" vertical="center" wrapText="1"/>
    </xf>
    <xf numFmtId="0" fontId="82" fillId="0" borderId="70" xfId="0" applyFont="1" applyFill="1" applyBorder="1" applyAlignment="1">
      <alignment horizontal="left" vertical="center" wrapText="1"/>
    </xf>
    <xf numFmtId="0" fontId="0" fillId="0" borderId="34" xfId="0" applyBorder="1" applyAlignment="1">
      <alignment vertical="center"/>
    </xf>
    <xf numFmtId="0" fontId="82" fillId="27" borderId="13" xfId="0" applyFont="1" applyFill="1" applyBorder="1" applyAlignment="1">
      <alignment horizontal="left" vertical="center" wrapText="1"/>
    </xf>
    <xf numFmtId="0" fontId="0" fillId="27" borderId="0" xfId="0" applyFill="1" applyBorder="1"/>
    <xf numFmtId="0" fontId="0" fillId="27" borderId="34" xfId="0" applyFill="1" applyBorder="1"/>
    <xf numFmtId="0" fontId="82" fillId="27" borderId="14" xfId="0" applyFont="1" applyFill="1" applyBorder="1" applyAlignment="1">
      <alignment horizontal="left" vertical="center" wrapText="1"/>
    </xf>
    <xf numFmtId="0" fontId="0" fillId="27" borderId="17" xfId="0" applyFill="1" applyBorder="1"/>
    <xf numFmtId="0" fontId="0" fillId="27" borderId="86" xfId="0" applyFill="1" applyBorder="1"/>
    <xf numFmtId="0" fontId="83" fillId="27" borderId="8" xfId="0" applyFont="1" applyFill="1" applyBorder="1" applyAlignment="1">
      <alignment horizontal="left" vertical="center" wrapText="1"/>
    </xf>
    <xf numFmtId="166" fontId="2" fillId="27" borderId="45" xfId="0" applyNumberFormat="1" applyFont="1" applyFill="1" applyBorder="1"/>
    <xf numFmtId="0" fontId="2" fillId="27" borderId="45" xfId="0" applyFont="1" applyFill="1" applyBorder="1"/>
    <xf numFmtId="0" fontId="2" fillId="27" borderId="18" xfId="0" applyFont="1" applyFill="1" applyBorder="1"/>
    <xf numFmtId="166" fontId="2" fillId="27" borderId="18" xfId="0" applyNumberFormat="1" applyFont="1" applyFill="1" applyBorder="1"/>
    <xf numFmtId="2" fontId="0" fillId="0" borderId="0" xfId="0" applyNumberFormat="1"/>
    <xf numFmtId="168" fontId="0" fillId="27" borderId="17" xfId="0" applyNumberFormat="1" applyFill="1" applyBorder="1"/>
    <xf numFmtId="164" fontId="0" fillId="0" borderId="29" xfId="1" applyNumberFormat="1" applyFont="1" applyFill="1" applyBorder="1" applyAlignment="1">
      <alignment horizontal="center" vertical="center"/>
    </xf>
    <xf numFmtId="0" fontId="10" fillId="0" borderId="29" xfId="0" applyFont="1" applyFill="1" applyBorder="1" applyAlignment="1">
      <alignment horizontal="left" vertical="center" wrapText="1"/>
    </xf>
    <xf numFmtId="0" fontId="0" fillId="10" borderId="29" xfId="0" applyFont="1" applyFill="1" applyBorder="1" applyAlignment="1">
      <alignment horizontal="center" vertical="center"/>
    </xf>
    <xf numFmtId="0" fontId="0" fillId="10" borderId="29" xfId="0" applyFont="1" applyFill="1" applyBorder="1" applyAlignment="1">
      <alignment horizontal="left" vertical="center" wrapText="1"/>
    </xf>
    <xf numFmtId="0" fontId="0" fillId="10" borderId="29" xfId="0" applyFont="1" applyFill="1" applyBorder="1" applyAlignment="1">
      <alignment horizontal="center" vertical="center" wrapText="1"/>
    </xf>
    <xf numFmtId="0" fontId="0" fillId="0" borderId="0" xfId="0" applyFont="1" applyAlignment="1">
      <alignment vertical="center"/>
    </xf>
    <xf numFmtId="0" fontId="0" fillId="0" borderId="0" xfId="0" applyFont="1" applyBorder="1" applyAlignment="1">
      <alignment vertical="center"/>
    </xf>
    <xf numFmtId="0" fontId="0" fillId="0" borderId="29" xfId="0" applyFont="1" applyBorder="1" applyAlignment="1">
      <alignment vertical="center"/>
    </xf>
    <xf numFmtId="164" fontId="0" fillId="0" borderId="29" xfId="1" applyNumberFormat="1" applyFont="1" applyBorder="1" applyAlignment="1">
      <alignment horizontal="center" vertical="center"/>
    </xf>
    <xf numFmtId="0" fontId="0" fillId="0" borderId="66" xfId="0" applyFont="1" applyBorder="1" applyAlignment="1">
      <alignment horizontal="center" vertical="center"/>
    </xf>
    <xf numFmtId="0" fontId="0" fillId="0" borderId="46" xfId="0" applyFont="1" applyBorder="1" applyAlignment="1">
      <alignment horizontal="center" vertical="center"/>
    </xf>
    <xf numFmtId="0" fontId="74" fillId="0" borderId="29" xfId="0" applyFont="1" applyBorder="1" applyAlignment="1">
      <alignment horizontal="center" vertical="center"/>
    </xf>
    <xf numFmtId="0" fontId="0" fillId="0" borderId="66" xfId="0" applyFont="1" applyFill="1" applyBorder="1" applyAlignment="1">
      <alignment vertical="center"/>
    </xf>
    <xf numFmtId="0" fontId="0" fillId="0" borderId="46" xfId="0" applyFont="1" applyFill="1" applyBorder="1" applyAlignment="1">
      <alignment vertical="center"/>
    </xf>
    <xf numFmtId="0" fontId="0" fillId="10" borderId="66" xfId="0" applyFont="1" applyFill="1" applyBorder="1" applyAlignment="1">
      <alignment vertical="center"/>
    </xf>
    <xf numFmtId="0" fontId="0" fillId="10" borderId="46" xfId="0" applyFont="1" applyFill="1" applyBorder="1" applyAlignment="1">
      <alignment vertical="center"/>
    </xf>
    <xf numFmtId="0" fontId="0" fillId="10" borderId="29" xfId="0" applyFont="1" applyFill="1" applyBorder="1" applyAlignment="1">
      <alignment horizontal="left" vertical="center"/>
    </xf>
    <xf numFmtId="0" fontId="0" fillId="0" borderId="0" xfId="0" applyFont="1" applyAlignment="1">
      <alignment horizontal="center" vertical="center"/>
    </xf>
    <xf numFmtId="0" fontId="79" fillId="0" borderId="34" xfId="0" applyFont="1" applyBorder="1"/>
    <xf numFmtId="0" fontId="86" fillId="27" borderId="14" xfId="0" applyFont="1" applyFill="1" applyBorder="1" applyAlignment="1">
      <alignment horizontal="left" vertical="center" wrapText="1"/>
    </xf>
    <xf numFmtId="0" fontId="72" fillId="21" borderId="56" xfId="5" applyFont="1" applyBorder="1" applyAlignment="1">
      <alignment horizontal="center" vertical="center"/>
    </xf>
    <xf numFmtId="0" fontId="0" fillId="0" borderId="72" xfId="0" applyFont="1" applyBorder="1" applyAlignment="1">
      <alignment vertical="center"/>
    </xf>
    <xf numFmtId="0" fontId="0" fillId="0" borderId="72" xfId="0" applyFont="1" applyBorder="1"/>
    <xf numFmtId="0" fontId="2" fillId="32" borderId="86" xfId="0" applyFont="1" applyFill="1" applyBorder="1"/>
    <xf numFmtId="0" fontId="2" fillId="32" borderId="17" xfId="0" applyFont="1" applyFill="1" applyBorder="1"/>
    <xf numFmtId="0" fontId="82" fillId="32" borderId="13" xfId="0" applyFont="1" applyFill="1" applyBorder="1" applyAlignment="1">
      <alignment horizontal="left" vertical="center" wrapText="1"/>
    </xf>
    <xf numFmtId="168" fontId="0" fillId="32" borderId="0" xfId="0" applyNumberFormat="1" applyFill="1" applyBorder="1"/>
    <xf numFmtId="0" fontId="0" fillId="32" borderId="34" xfId="0" applyFill="1" applyBorder="1"/>
    <xf numFmtId="0" fontId="0" fillId="32" borderId="0" xfId="0" applyFill="1" applyBorder="1"/>
    <xf numFmtId="168" fontId="0" fillId="32" borderId="0" xfId="1" applyNumberFormat="1" applyFont="1" applyFill="1" applyBorder="1"/>
    <xf numFmtId="168" fontId="0" fillId="32" borderId="88" xfId="0" applyNumberFormat="1" applyFill="1" applyBorder="1" applyAlignment="1">
      <alignment vertical="center"/>
    </xf>
    <xf numFmtId="0" fontId="0" fillId="27" borderId="87" xfId="0" applyFill="1" applyBorder="1" applyAlignment="1">
      <alignment vertical="center"/>
    </xf>
    <xf numFmtId="164" fontId="0" fillId="27" borderId="88" xfId="1" applyNumberFormat="1" applyFont="1" applyFill="1" applyBorder="1" applyAlignment="1">
      <alignment vertical="center"/>
    </xf>
    <xf numFmtId="164" fontId="2" fillId="27" borderId="89" xfId="1" applyNumberFormat="1" applyFont="1" applyFill="1" applyBorder="1" applyAlignment="1">
      <alignment vertical="center"/>
    </xf>
    <xf numFmtId="0" fontId="83" fillId="32" borderId="8" xfId="0" applyFont="1" applyFill="1" applyBorder="1" applyAlignment="1">
      <alignment horizontal="left" vertical="center" wrapText="1"/>
    </xf>
    <xf numFmtId="0" fontId="2" fillId="32" borderId="45" xfId="0" applyFont="1" applyFill="1" applyBorder="1"/>
    <xf numFmtId="0" fontId="2" fillId="32" borderId="18" xfId="0" applyFont="1" applyFill="1" applyBorder="1"/>
    <xf numFmtId="166" fontId="2" fillId="32" borderId="18" xfId="0" applyNumberFormat="1" applyFont="1" applyFill="1" applyBorder="1"/>
    <xf numFmtId="0" fontId="0" fillId="32" borderId="89" xfId="0" applyFont="1" applyFill="1" applyBorder="1" applyAlignment="1">
      <alignment vertical="center"/>
    </xf>
    <xf numFmtId="0" fontId="83" fillId="13" borderId="11" xfId="0" applyFont="1" applyFill="1" applyBorder="1" applyAlignment="1">
      <alignment horizontal="left" vertical="center" wrapText="1"/>
    </xf>
    <xf numFmtId="0" fontId="56" fillId="22" borderId="29" xfId="7" applyFill="1" applyBorder="1" applyAlignment="1">
      <alignment horizontal="left"/>
    </xf>
    <xf numFmtId="0" fontId="2" fillId="0" borderId="31" xfId="0" applyFont="1" applyBorder="1" applyAlignment="1">
      <alignment horizontal="left"/>
    </xf>
    <xf numFmtId="0" fontId="0" fillId="0" borderId="0" xfId="0" applyFont="1" applyBorder="1" applyAlignment="1">
      <alignment horizontal="left"/>
    </xf>
    <xf numFmtId="9" fontId="0" fillId="0" borderId="0" xfId="0" applyNumberFormat="1" applyBorder="1" applyAlignment="1">
      <alignment horizontal="right"/>
    </xf>
    <xf numFmtId="0" fontId="0" fillId="0" borderId="0" xfId="0" applyBorder="1" applyAlignment="1">
      <alignment horizontal="right"/>
    </xf>
    <xf numFmtId="0" fontId="2" fillId="0" borderId="38" xfId="0" applyFont="1" applyBorder="1"/>
    <xf numFmtId="167" fontId="0" fillId="18" borderId="38" xfId="2" applyNumberFormat="1" applyFont="1" applyFill="1" applyBorder="1"/>
    <xf numFmtId="49" fontId="0" fillId="27" borderId="0" xfId="0" applyNumberFormat="1" applyFill="1" applyBorder="1"/>
    <xf numFmtId="164" fontId="0" fillId="27" borderId="91" xfId="1" applyNumberFormat="1" applyFont="1" applyFill="1" applyBorder="1"/>
    <xf numFmtId="0" fontId="83" fillId="32" borderId="13" xfId="0" applyFont="1" applyFill="1" applyBorder="1" applyAlignment="1">
      <alignment horizontal="left" vertical="center" wrapText="1"/>
    </xf>
    <xf numFmtId="0" fontId="0" fillId="32" borderId="88" xfId="0" applyFont="1" applyFill="1" applyBorder="1" applyAlignment="1">
      <alignment vertical="center"/>
    </xf>
    <xf numFmtId="0" fontId="0" fillId="32" borderId="34" xfId="0" applyFont="1" applyFill="1" applyBorder="1"/>
    <xf numFmtId="0" fontId="2" fillId="32" borderId="34" xfId="0" applyFont="1" applyFill="1" applyBorder="1"/>
    <xf numFmtId="0" fontId="2" fillId="32" borderId="0" xfId="0" applyFont="1" applyFill="1" applyBorder="1"/>
    <xf numFmtId="166" fontId="2" fillId="32" borderId="0" xfId="0" applyNumberFormat="1" applyFont="1" applyFill="1" applyBorder="1"/>
    <xf numFmtId="0" fontId="56" fillId="0" borderId="0" xfId="7"/>
    <xf numFmtId="166" fontId="0" fillId="0" borderId="31" xfId="0" applyNumberFormat="1" applyBorder="1"/>
    <xf numFmtId="0" fontId="2" fillId="14" borderId="13" xfId="0" applyFont="1" applyFill="1" applyBorder="1" applyAlignment="1">
      <alignment horizontal="left"/>
    </xf>
    <xf numFmtId="0" fontId="2" fillId="23" borderId="13" xfId="0" applyFont="1" applyFill="1" applyBorder="1" applyAlignment="1">
      <alignment horizontal="left" vertical="top"/>
    </xf>
    <xf numFmtId="168" fontId="2" fillId="23" borderId="11" xfId="0" applyNumberFormat="1" applyFont="1" applyFill="1" applyBorder="1" applyAlignment="1">
      <alignment horizontal="left"/>
    </xf>
    <xf numFmtId="0" fontId="79" fillId="23" borderId="13" xfId="0" applyFont="1" applyFill="1" applyBorder="1" applyAlignment="1">
      <alignment horizontal="left"/>
    </xf>
    <xf numFmtId="0" fontId="0" fillId="23" borderId="13" xfId="0" applyFill="1" applyBorder="1" applyAlignment="1">
      <alignment horizontal="left"/>
    </xf>
    <xf numFmtId="0" fontId="2" fillId="23" borderId="13" xfId="0" applyFont="1" applyFill="1" applyBorder="1" applyAlignment="1">
      <alignment horizontal="left"/>
    </xf>
    <xf numFmtId="0" fontId="0" fillId="0" borderId="13" xfId="0" applyBorder="1" applyAlignment="1">
      <alignment horizontal="left"/>
    </xf>
    <xf numFmtId="0" fontId="76" fillId="12" borderId="11" xfId="0" applyFont="1" applyFill="1" applyBorder="1" applyAlignment="1">
      <alignment horizontal="left" vertical="center"/>
    </xf>
    <xf numFmtId="168" fontId="2" fillId="25" borderId="11" xfId="0" applyNumberFormat="1" applyFont="1" applyFill="1" applyBorder="1" applyAlignment="1">
      <alignment horizontal="left" vertical="center"/>
    </xf>
    <xf numFmtId="0" fontId="2" fillId="26" borderId="11" xfId="0" applyFont="1" applyFill="1" applyBorder="1" applyAlignment="1">
      <alignment horizontal="left" vertical="center"/>
    </xf>
    <xf numFmtId="0" fontId="2" fillId="13" borderId="13" xfId="0" applyFont="1" applyFill="1" applyBorder="1" applyAlignment="1">
      <alignment horizontal="left"/>
    </xf>
    <xf numFmtId="0" fontId="79" fillId="32" borderId="14" xfId="0" applyFont="1" applyFill="1" applyBorder="1" applyAlignment="1">
      <alignment horizontal="left"/>
    </xf>
    <xf numFmtId="0" fontId="0" fillId="32" borderId="34" xfId="0" applyFill="1" applyBorder="1" applyAlignment="1">
      <alignment vertical="center"/>
    </xf>
    <xf numFmtId="0" fontId="0" fillId="32" borderId="45" xfId="0" applyFont="1" applyFill="1" applyBorder="1" applyAlignment="1">
      <alignment vertical="center"/>
    </xf>
    <xf numFmtId="0" fontId="2" fillId="32" borderId="78" xfId="0" applyFont="1" applyFill="1" applyBorder="1" applyAlignment="1">
      <alignment horizontal="center"/>
    </xf>
    <xf numFmtId="0" fontId="51" fillId="10" borderId="48" xfId="3" applyFill="1"/>
    <xf numFmtId="168" fontId="0" fillId="32" borderId="88" xfId="0" applyNumberFormat="1" applyFont="1" applyFill="1" applyBorder="1" applyAlignment="1">
      <alignment vertical="center"/>
    </xf>
    <xf numFmtId="0" fontId="0" fillId="32" borderId="34" xfId="0" applyFont="1" applyFill="1" applyBorder="1" applyAlignment="1">
      <alignment vertical="center"/>
    </xf>
    <xf numFmtId="0" fontId="0" fillId="32" borderId="0" xfId="0" applyFont="1" applyFill="1" applyBorder="1" applyAlignment="1">
      <alignment vertical="center"/>
    </xf>
    <xf numFmtId="166" fontId="0" fillId="32" borderId="0" xfId="0" applyNumberFormat="1" applyFont="1" applyFill="1" applyBorder="1" applyAlignment="1">
      <alignment vertical="center"/>
    </xf>
    <xf numFmtId="0" fontId="83" fillId="32" borderId="76" xfId="0" applyFont="1" applyFill="1" applyBorder="1" applyAlignment="1">
      <alignment horizontal="left" vertical="center" wrapText="1"/>
    </xf>
    <xf numFmtId="168" fontId="2" fillId="32" borderId="93" xfId="0" applyNumberFormat="1" applyFont="1" applyFill="1" applyBorder="1" applyAlignment="1">
      <alignment vertical="center"/>
    </xf>
    <xf numFmtId="0" fontId="2" fillId="32" borderId="66" xfId="0" applyFont="1" applyFill="1" applyBorder="1" applyAlignment="1">
      <alignment vertical="center"/>
    </xf>
    <xf numFmtId="0" fontId="2" fillId="32" borderId="47" xfId="0" applyFont="1" applyFill="1" applyBorder="1" applyAlignment="1">
      <alignment vertical="center"/>
    </xf>
    <xf numFmtId="166" fontId="2" fillId="32" borderId="47" xfId="0" applyNumberFormat="1" applyFont="1" applyFill="1" applyBorder="1" applyAlignment="1">
      <alignment vertical="center"/>
    </xf>
    <xf numFmtId="0" fontId="89" fillId="12" borderId="94" xfId="7" applyFont="1" applyFill="1" applyBorder="1" applyAlignment="1">
      <alignment horizontal="left" vertical="center"/>
    </xf>
    <xf numFmtId="0" fontId="2" fillId="12" borderId="15" xfId="0" applyFont="1" applyFill="1" applyBorder="1"/>
    <xf numFmtId="0" fontId="0" fillId="12" borderId="12" xfId="0" applyFill="1" applyBorder="1"/>
    <xf numFmtId="0" fontId="0" fillId="12" borderId="0" xfId="0" applyFill="1"/>
    <xf numFmtId="0" fontId="91" fillId="0" borderId="0" xfId="10"/>
    <xf numFmtId="0" fontId="91" fillId="0" borderId="0" xfId="10" applyAlignment="1">
      <alignment horizontal="center"/>
    </xf>
    <xf numFmtId="0" fontId="92" fillId="0" borderId="0" xfId="10" applyFont="1"/>
    <xf numFmtId="164" fontId="93" fillId="12" borderId="11" xfId="10" applyNumberFormat="1" applyFont="1" applyFill="1" applyBorder="1" applyAlignment="1">
      <alignment horizontal="center"/>
    </xf>
    <xf numFmtId="0" fontId="94" fillId="0" borderId="0" xfId="10" applyFont="1" applyAlignment="1">
      <alignment horizontal="center"/>
    </xf>
    <xf numFmtId="0" fontId="95" fillId="0" borderId="0" xfId="10" applyFont="1"/>
    <xf numFmtId="0" fontId="93" fillId="36" borderId="46" xfId="10" applyFont="1" applyFill="1" applyBorder="1"/>
    <xf numFmtId="0" fontId="91" fillId="36" borderId="47" xfId="10" applyFill="1" applyBorder="1" applyAlignment="1">
      <alignment horizontal="center"/>
    </xf>
    <xf numFmtId="0" fontId="91" fillId="36" borderId="47" xfId="10" applyFill="1" applyBorder="1"/>
    <xf numFmtId="0" fontId="92" fillId="36" borderId="29" xfId="10" applyFont="1" applyFill="1" applyBorder="1"/>
    <xf numFmtId="0" fontId="92" fillId="0" borderId="0" xfId="10" applyFont="1" applyAlignment="1">
      <alignment horizontal="center"/>
    </xf>
    <xf numFmtId="0" fontId="92" fillId="0" borderId="0" xfId="10" applyFont="1" applyFill="1" applyAlignment="1">
      <alignment horizontal="center"/>
    </xf>
    <xf numFmtId="0" fontId="91" fillId="0" borderId="29" xfId="10" applyBorder="1"/>
    <xf numFmtId="164" fontId="91" fillId="0" borderId="29" xfId="1" applyNumberFormat="1" applyFont="1" applyBorder="1"/>
    <xf numFmtId="164" fontId="91" fillId="0" borderId="29" xfId="1" applyNumberFormat="1" applyFont="1" applyBorder="1" applyAlignment="1">
      <alignment horizontal="right"/>
    </xf>
    <xf numFmtId="164" fontId="91" fillId="36" borderId="29" xfId="1" applyNumberFormat="1" applyFont="1" applyFill="1" applyBorder="1" applyAlignment="1">
      <alignment horizontal="center"/>
    </xf>
    <xf numFmtId="169" fontId="91" fillId="0" borderId="0" xfId="10" applyNumberFormat="1" applyFill="1" applyAlignment="1">
      <alignment horizontal="center"/>
    </xf>
    <xf numFmtId="0" fontId="91" fillId="36" borderId="29" xfId="10" applyFill="1" applyBorder="1" applyAlignment="1">
      <alignment horizontal="center"/>
    </xf>
    <xf numFmtId="0" fontId="91" fillId="0" borderId="0" xfId="10" applyFill="1" applyAlignment="1">
      <alignment horizontal="center"/>
    </xf>
    <xf numFmtId="10" fontId="91" fillId="36" borderId="29" xfId="10" applyNumberFormat="1" applyFill="1" applyBorder="1" applyAlignment="1">
      <alignment horizontal="center"/>
    </xf>
    <xf numFmtId="10" fontId="91" fillId="0" borderId="0" xfId="10" applyNumberFormat="1" applyFill="1" applyAlignment="1">
      <alignment horizontal="center"/>
    </xf>
    <xf numFmtId="164" fontId="91" fillId="0" borderId="0" xfId="1" applyNumberFormat="1" applyFont="1"/>
    <xf numFmtId="164" fontId="91" fillId="0" borderId="0" xfId="1" applyNumberFormat="1" applyFont="1" applyAlignment="1">
      <alignment horizontal="right"/>
    </xf>
    <xf numFmtId="164" fontId="91" fillId="36" borderId="29" xfId="11" applyNumberFormat="1" applyFont="1" applyFill="1" applyBorder="1" applyAlignment="1">
      <alignment horizontal="center"/>
    </xf>
    <xf numFmtId="2" fontId="91" fillId="0" borderId="29" xfId="10" applyNumberFormat="1" applyBorder="1" applyAlignment="1">
      <alignment horizontal="right"/>
    </xf>
    <xf numFmtId="169" fontId="91" fillId="36" borderId="29" xfId="10" applyNumberFormat="1" applyFill="1" applyBorder="1" applyAlignment="1">
      <alignment horizontal="center"/>
    </xf>
    <xf numFmtId="0" fontId="91" fillId="0" borderId="0" xfId="10" applyBorder="1"/>
    <xf numFmtId="10" fontId="91" fillId="36" borderId="0" xfId="10" applyNumberFormat="1" applyFill="1" applyBorder="1" applyAlignment="1">
      <alignment horizontal="center"/>
    </xf>
    <xf numFmtId="2" fontId="91" fillId="0" borderId="0" xfId="10" applyNumberFormat="1" applyBorder="1" applyAlignment="1">
      <alignment horizontal="right"/>
    </xf>
    <xf numFmtId="164" fontId="92" fillId="36" borderId="29" xfId="11" applyNumberFormat="1" applyFont="1" applyFill="1" applyBorder="1"/>
    <xf numFmtId="0" fontId="92" fillId="0" borderId="0" xfId="10" applyFont="1" applyFill="1" applyBorder="1"/>
    <xf numFmtId="0" fontId="95" fillId="36" borderId="46" xfId="10" applyFont="1" applyFill="1" applyBorder="1"/>
    <xf numFmtId="0" fontId="91" fillId="36" borderId="66" xfId="10" applyFill="1" applyBorder="1"/>
    <xf numFmtId="0" fontId="92" fillId="36" borderId="66" xfId="10" applyFont="1" applyFill="1" applyBorder="1"/>
    <xf numFmtId="0" fontId="88" fillId="19" borderId="92" xfId="9"/>
    <xf numFmtId="0" fontId="88" fillId="19" borderId="92" xfId="9" applyAlignment="1">
      <alignment horizontal="center"/>
    </xf>
    <xf numFmtId="0" fontId="88" fillId="19" borderId="95" xfId="9" applyBorder="1"/>
    <xf numFmtId="164" fontId="88" fillId="19" borderId="96" xfId="9" applyNumberFormat="1" applyBorder="1"/>
    <xf numFmtId="164" fontId="88" fillId="19" borderId="92" xfId="9" applyNumberFormat="1"/>
    <xf numFmtId="0" fontId="88" fillId="0" borderId="92" xfId="9" applyFill="1"/>
    <xf numFmtId="0" fontId="88" fillId="0" borderId="92" xfId="9" applyFill="1" applyAlignment="1">
      <alignment horizontal="center"/>
    </xf>
    <xf numFmtId="0" fontId="88" fillId="0" borderId="95" xfId="9" applyFill="1" applyBorder="1"/>
    <xf numFmtId="164" fontId="88" fillId="0" borderId="96" xfId="9" applyNumberFormat="1" applyFill="1" applyBorder="1"/>
    <xf numFmtId="164" fontId="88" fillId="0" borderId="92" xfId="9" applyNumberFormat="1" applyFill="1"/>
    <xf numFmtId="0" fontId="91" fillId="0" borderId="34" xfId="10" applyBorder="1"/>
    <xf numFmtId="164" fontId="91" fillId="0" borderId="0" xfId="10" applyNumberFormat="1"/>
    <xf numFmtId="164" fontId="95" fillId="0" borderId="0" xfId="10" applyNumberFormat="1" applyFont="1"/>
    <xf numFmtId="164" fontId="95" fillId="0" borderId="0" xfId="1" applyNumberFormat="1" applyFont="1"/>
    <xf numFmtId="0" fontId="88" fillId="19" borderId="96" xfId="9" applyBorder="1"/>
    <xf numFmtId="166" fontId="88" fillId="19" borderId="96" xfId="1" applyNumberFormat="1" applyFont="1" applyFill="1" applyBorder="1"/>
    <xf numFmtId="166" fontId="88" fillId="19" borderId="92" xfId="1" applyNumberFormat="1" applyFont="1" applyFill="1" applyBorder="1"/>
    <xf numFmtId="0" fontId="87" fillId="35" borderId="0" xfId="8"/>
    <xf numFmtId="0" fontId="87" fillId="35" borderId="0" xfId="8" applyAlignment="1">
      <alignment horizontal="center"/>
    </xf>
    <xf numFmtId="0" fontId="87" fillId="35" borderId="34" xfId="8" applyBorder="1"/>
    <xf numFmtId="0" fontId="95" fillId="0" borderId="34" xfId="10" applyFont="1" applyBorder="1"/>
    <xf numFmtId="164" fontId="67" fillId="12" borderId="0" xfId="10" applyNumberFormat="1" applyFont="1" applyFill="1"/>
    <xf numFmtId="164" fontId="95" fillId="0" borderId="36" xfId="10" applyNumberFormat="1" applyFont="1" applyBorder="1"/>
    <xf numFmtId="164" fontId="93" fillId="12" borderId="36" xfId="10" applyNumberFormat="1" applyFont="1" applyFill="1" applyBorder="1" applyAlignment="1">
      <alignment horizontal="center" vertical="center"/>
    </xf>
    <xf numFmtId="0" fontId="91" fillId="0" borderId="0" xfId="10" applyAlignment="1">
      <alignment horizontal="center" vertical="center"/>
    </xf>
    <xf numFmtId="0" fontId="91" fillId="38" borderId="0" xfId="10" applyFill="1"/>
    <xf numFmtId="0" fontId="0" fillId="39" borderId="0" xfId="0" applyFill="1" applyBorder="1"/>
    <xf numFmtId="0" fontId="79" fillId="27" borderId="87" xfId="0" applyFont="1" applyFill="1" applyBorder="1" applyAlignment="1">
      <alignment horizontal="left" vertical="center"/>
    </xf>
    <xf numFmtId="0" fontId="79" fillId="27" borderId="86" xfId="0" applyFont="1" applyFill="1" applyBorder="1" applyAlignment="1">
      <alignment horizontal="left" vertical="center"/>
    </xf>
    <xf numFmtId="0" fontId="79" fillId="27" borderId="17" xfId="0" applyFont="1" applyFill="1" applyBorder="1" applyAlignment="1">
      <alignment horizontal="left" vertical="center"/>
    </xf>
    <xf numFmtId="43" fontId="79" fillId="27" borderId="17" xfId="1" applyFont="1" applyFill="1" applyBorder="1" applyAlignment="1">
      <alignment horizontal="left" vertical="center"/>
    </xf>
    <xf numFmtId="166" fontId="2" fillId="13" borderId="13" xfId="1" applyNumberFormat="1" applyFont="1" applyFill="1" applyBorder="1" applyAlignment="1">
      <alignment horizontal="left"/>
    </xf>
    <xf numFmtId="0" fontId="2" fillId="34" borderId="8" xfId="0" applyFont="1" applyFill="1" applyBorder="1" applyAlignment="1">
      <alignment horizontal="left"/>
    </xf>
    <xf numFmtId="0" fontId="2" fillId="34" borderId="11" xfId="0" applyFont="1" applyFill="1" applyBorder="1" applyAlignment="1">
      <alignment horizontal="left"/>
    </xf>
    <xf numFmtId="168" fontId="2" fillId="10" borderId="11" xfId="0" applyNumberFormat="1" applyFont="1" applyFill="1" applyBorder="1" applyAlignment="1">
      <alignment horizontal="left" vertical="center"/>
    </xf>
    <xf numFmtId="168" fontId="2" fillId="10" borderId="15" xfId="0" applyNumberFormat="1" applyFont="1" applyFill="1" applyBorder="1" applyAlignment="1">
      <alignment vertical="center"/>
    </xf>
    <xf numFmtId="168" fontId="35" fillId="10" borderId="68" xfId="0" applyNumberFormat="1" applyFont="1" applyFill="1" applyBorder="1" applyAlignment="1">
      <alignment vertical="center" wrapText="1"/>
    </xf>
    <xf numFmtId="168" fontId="2" fillId="10" borderId="68" xfId="0" applyNumberFormat="1" applyFont="1" applyFill="1" applyBorder="1" applyAlignment="1">
      <alignment vertical="center"/>
    </xf>
    <xf numFmtId="166" fontId="2" fillId="10" borderId="15" xfId="1" applyNumberFormat="1" applyFont="1" applyFill="1" applyBorder="1" applyAlignment="1">
      <alignment vertical="center"/>
    </xf>
    <xf numFmtId="0" fontId="0" fillId="0" borderId="0" xfId="0" applyAlignment="1">
      <alignment vertical="center"/>
    </xf>
    <xf numFmtId="164" fontId="0" fillId="0" borderId="0" xfId="1" applyNumberFormat="1" applyFont="1" applyAlignment="1">
      <alignment vertical="center"/>
    </xf>
    <xf numFmtId="43" fontId="79" fillId="32" borderId="87" xfId="1" applyFont="1" applyFill="1" applyBorder="1" applyAlignment="1">
      <alignment horizontal="center" vertical="center"/>
    </xf>
    <xf numFmtId="170" fontId="0" fillId="27" borderId="86" xfId="0" applyNumberFormat="1" applyFill="1" applyBorder="1"/>
    <xf numFmtId="0" fontId="35" fillId="13" borderId="68" xfId="0" applyFont="1" applyFill="1" applyBorder="1" applyAlignment="1">
      <alignment horizontal="left" vertical="center" wrapText="1"/>
    </xf>
    <xf numFmtId="0" fontId="2" fillId="13" borderId="15" xfId="0" applyFont="1" applyFill="1" applyBorder="1" applyAlignment="1">
      <alignment horizontal="left" vertical="center"/>
    </xf>
    <xf numFmtId="0" fontId="2" fillId="13" borderId="68" xfId="0" applyFont="1" applyFill="1" applyBorder="1" applyAlignment="1">
      <alignment horizontal="left" vertical="center"/>
    </xf>
    <xf numFmtId="166" fontId="2" fillId="13" borderId="15" xfId="0" applyNumberFormat="1" applyFont="1" applyFill="1" applyBorder="1" applyAlignment="1">
      <alignment horizontal="left" vertical="center"/>
    </xf>
    <xf numFmtId="0" fontId="76" fillId="15" borderId="74" xfId="0" applyFont="1" applyFill="1" applyBorder="1" applyAlignment="1">
      <alignment horizontal="center" vertical="center"/>
    </xf>
    <xf numFmtId="9" fontId="77" fillId="15" borderId="75" xfId="0" applyNumberFormat="1" applyFont="1" applyFill="1" applyBorder="1" applyAlignment="1">
      <alignment horizontal="center" vertical="center" wrapText="1"/>
    </xf>
    <xf numFmtId="0" fontId="76" fillId="15" borderId="77" xfId="0" applyFont="1" applyFill="1" applyBorder="1" applyAlignment="1">
      <alignment horizontal="center" vertical="center"/>
    </xf>
    <xf numFmtId="6" fontId="77" fillId="15" borderId="79" xfId="0" applyNumberFormat="1" applyFont="1" applyFill="1" applyBorder="1" applyAlignment="1">
      <alignment horizontal="center" vertical="center" wrapText="1"/>
    </xf>
    <xf numFmtId="0" fontId="83" fillId="32" borderId="16" xfId="0" applyFont="1" applyFill="1" applyBorder="1" applyAlignment="1">
      <alignment horizontal="left" vertical="center" wrapText="1"/>
    </xf>
    <xf numFmtId="0" fontId="2" fillId="32" borderId="34" xfId="0" applyFont="1" applyFill="1" applyBorder="1" applyAlignment="1">
      <alignment vertical="center"/>
    </xf>
    <xf numFmtId="0" fontId="2" fillId="32" borderId="0" xfId="0" applyFont="1" applyFill="1" applyBorder="1" applyAlignment="1">
      <alignment vertical="center"/>
    </xf>
    <xf numFmtId="166" fontId="2" fillId="32" borderId="0" xfId="0" applyNumberFormat="1" applyFont="1" applyFill="1" applyBorder="1" applyAlignment="1">
      <alignment vertical="center"/>
    </xf>
    <xf numFmtId="43" fontId="2" fillId="32" borderId="88" xfId="1" applyFont="1" applyFill="1" applyBorder="1" applyAlignment="1">
      <alignment vertical="center"/>
    </xf>
    <xf numFmtId="0" fontId="0" fillId="40" borderId="29" xfId="0" applyFont="1" applyFill="1" applyBorder="1" applyAlignment="1">
      <alignment horizontal="center" vertical="center"/>
    </xf>
    <xf numFmtId="0" fontId="10" fillId="40" borderId="29" xfId="0" applyFont="1" applyFill="1" applyBorder="1" applyAlignment="1">
      <alignment horizontal="left" vertical="center" wrapText="1"/>
    </xf>
    <xf numFmtId="3" fontId="0" fillId="40" borderId="29" xfId="0" applyNumberFormat="1" applyFont="1" applyFill="1" applyBorder="1" applyAlignment="1">
      <alignment horizontal="center" vertical="center"/>
    </xf>
    <xf numFmtId="0" fontId="0" fillId="40" borderId="66" xfId="0" applyFont="1" applyFill="1" applyBorder="1" applyAlignment="1">
      <alignment vertical="center"/>
    </xf>
    <xf numFmtId="168" fontId="0" fillId="40" borderId="46" xfId="0" applyNumberFormat="1" applyFont="1" applyFill="1" applyBorder="1" applyAlignment="1">
      <alignment vertical="center"/>
    </xf>
    <xf numFmtId="168" fontId="0" fillId="40" borderId="72" xfId="0" applyNumberFormat="1" applyFont="1" applyFill="1" applyBorder="1" applyAlignment="1">
      <alignment vertical="center"/>
    </xf>
    <xf numFmtId="0" fontId="0" fillId="40" borderId="0" xfId="0" applyFont="1" applyFill="1" applyBorder="1" applyAlignment="1">
      <alignment vertical="center"/>
    </xf>
    <xf numFmtId="0" fontId="0" fillId="40" borderId="29" xfId="0" applyFont="1" applyFill="1" applyBorder="1" applyAlignment="1">
      <alignment vertical="center"/>
    </xf>
    <xf numFmtId="0" fontId="10" fillId="40" borderId="29" xfId="0" applyFont="1" applyFill="1" applyBorder="1" applyAlignment="1">
      <alignment horizontal="left" vertical="center"/>
    </xf>
    <xf numFmtId="0" fontId="0" fillId="40" borderId="46" xfId="0" applyFont="1" applyFill="1" applyBorder="1" applyAlignment="1">
      <alignment vertical="center"/>
    </xf>
    <xf numFmtId="0" fontId="0" fillId="40" borderId="72" xfId="0" applyFont="1" applyFill="1" applyBorder="1" applyAlignment="1">
      <alignment vertical="center" wrapText="1"/>
    </xf>
    <xf numFmtId="0" fontId="0" fillId="40" borderId="72" xfId="0" applyFont="1" applyFill="1" applyBorder="1" applyAlignment="1">
      <alignment vertical="center"/>
    </xf>
    <xf numFmtId="0" fontId="0" fillId="13" borderId="0" xfId="0" applyFill="1" applyBorder="1"/>
    <xf numFmtId="0" fontId="2" fillId="0" borderId="101" xfId="0" applyFont="1" applyBorder="1" applyAlignment="1">
      <alignment horizontal="center"/>
    </xf>
    <xf numFmtId="0" fontId="45" fillId="26" borderId="29" xfId="0" applyFont="1" applyFill="1" applyBorder="1"/>
    <xf numFmtId="0" fontId="0" fillId="27" borderId="29" xfId="0" applyFill="1" applyBorder="1"/>
    <xf numFmtId="0" fontId="45" fillId="27" borderId="29" xfId="0" applyFont="1" applyFill="1" applyBorder="1"/>
    <xf numFmtId="0" fontId="0" fillId="10" borderId="29" xfId="0" applyFill="1" applyBorder="1"/>
    <xf numFmtId="0" fontId="0" fillId="26" borderId="99" xfId="0" applyFill="1" applyBorder="1"/>
    <xf numFmtId="0" fontId="0" fillId="26" borderId="75" xfId="0" applyFill="1" applyBorder="1" applyAlignment="1">
      <alignment horizontal="center"/>
    </xf>
    <xf numFmtId="0" fontId="2" fillId="26" borderId="93" xfId="0" applyFont="1" applyFill="1" applyBorder="1" applyAlignment="1">
      <alignment horizontal="center"/>
    </xf>
    <xf numFmtId="0" fontId="45" fillId="26" borderId="76" xfId="0" applyFont="1" applyFill="1" applyBorder="1" applyAlignment="1">
      <alignment horizontal="center"/>
    </xf>
    <xf numFmtId="0" fontId="2" fillId="27" borderId="93" xfId="0" applyFont="1" applyFill="1" applyBorder="1" applyAlignment="1">
      <alignment horizontal="center"/>
    </xf>
    <xf numFmtId="0" fontId="0" fillId="27" borderId="76" xfId="0" applyFill="1" applyBorder="1" applyAlignment="1">
      <alignment horizontal="center"/>
    </xf>
    <xf numFmtId="0" fontId="45" fillId="27" borderId="76" xfId="0" applyFont="1" applyFill="1" applyBorder="1" applyAlignment="1">
      <alignment horizontal="center"/>
    </xf>
    <xf numFmtId="0" fontId="2" fillId="10" borderId="93" xfId="0" applyFont="1" applyFill="1" applyBorder="1" applyAlignment="1">
      <alignment horizontal="center"/>
    </xf>
    <xf numFmtId="0" fontId="0" fillId="10" borderId="76" xfId="0" applyFill="1" applyBorder="1" applyAlignment="1">
      <alignment horizontal="center"/>
    </xf>
    <xf numFmtId="0" fontId="0" fillId="0" borderId="102" xfId="0" applyBorder="1" applyAlignment="1">
      <alignment horizontal="center"/>
    </xf>
    <xf numFmtId="0" fontId="2" fillId="0" borderId="61" xfId="0" applyFont="1" applyBorder="1" applyAlignment="1">
      <alignment horizontal="center" vertical="center"/>
    </xf>
    <xf numFmtId="0" fontId="0" fillId="0" borderId="69" xfId="0" applyBorder="1" applyAlignment="1">
      <alignment vertical="center"/>
    </xf>
    <xf numFmtId="0" fontId="0" fillId="0" borderId="93" xfId="0" applyBorder="1"/>
    <xf numFmtId="0" fontId="0" fillId="0" borderId="93" xfId="0" applyBorder="1" applyAlignment="1">
      <alignment wrapText="1"/>
    </xf>
    <xf numFmtId="0" fontId="2" fillId="0" borderId="11" xfId="0" applyFont="1" applyBorder="1"/>
    <xf numFmtId="3" fontId="0" fillId="0" borderId="29" xfId="0" applyNumberFormat="1" applyBorder="1" applyAlignment="1">
      <alignment vertical="center"/>
    </xf>
    <xf numFmtId="0" fontId="0" fillId="0" borderId="76" xfId="0" applyBorder="1" applyAlignment="1">
      <alignment vertical="center"/>
    </xf>
    <xf numFmtId="0" fontId="0" fillId="0" borderId="29" xfId="0" applyBorder="1" applyAlignment="1">
      <alignment vertical="center"/>
    </xf>
    <xf numFmtId="164" fontId="0" fillId="0" borderId="29" xfId="1" applyNumberFormat="1" applyFont="1" applyBorder="1" applyAlignment="1">
      <alignment vertical="center"/>
    </xf>
    <xf numFmtId="0" fontId="0" fillId="0" borderId="31" xfId="0" applyFont="1" applyBorder="1" applyAlignment="1">
      <alignment vertical="top"/>
    </xf>
    <xf numFmtId="0" fontId="76" fillId="12" borderId="14" xfId="0" applyFont="1" applyFill="1" applyBorder="1" applyAlignment="1">
      <alignment horizontal="center" vertical="center"/>
    </xf>
    <xf numFmtId="0" fontId="0" fillId="10" borderId="64" xfId="0" applyFill="1" applyBorder="1"/>
    <xf numFmtId="0" fontId="0" fillId="10" borderId="43" xfId="0" applyFill="1" applyBorder="1"/>
    <xf numFmtId="0" fontId="0" fillId="10" borderId="0" xfId="0" applyFill="1" applyBorder="1"/>
    <xf numFmtId="0" fontId="0" fillId="10" borderId="18" xfId="0" applyFill="1" applyBorder="1"/>
    <xf numFmtId="0" fontId="0" fillId="10" borderId="16" xfId="0" applyFill="1" applyBorder="1"/>
    <xf numFmtId="0" fontId="0" fillId="10" borderId="9" xfId="0" applyFill="1" applyBorder="1"/>
    <xf numFmtId="9" fontId="0" fillId="0" borderId="0" xfId="12" applyFont="1"/>
    <xf numFmtId="9" fontId="76" fillId="0" borderId="0" xfId="12" applyFont="1"/>
    <xf numFmtId="166" fontId="2" fillId="13" borderId="0" xfId="1" applyNumberFormat="1" applyFont="1" applyFill="1" applyBorder="1"/>
    <xf numFmtId="0" fontId="0" fillId="22" borderId="29" xfId="6" applyFont="1" applyBorder="1"/>
    <xf numFmtId="9" fontId="1" fillId="22" borderId="29" xfId="6" applyNumberFormat="1" applyBorder="1" applyAlignment="1">
      <alignment horizontal="center"/>
    </xf>
    <xf numFmtId="0" fontId="51" fillId="26" borderId="83" xfId="3" applyFill="1" applyBorder="1" applyAlignment="1">
      <alignment horizontal="center"/>
    </xf>
    <xf numFmtId="0" fontId="51" fillId="26" borderId="84" xfId="3" applyFill="1" applyBorder="1"/>
    <xf numFmtId="0" fontId="2" fillId="26" borderId="11" xfId="0" applyFont="1" applyFill="1" applyBorder="1" applyAlignment="1">
      <alignment horizontal="center"/>
    </xf>
    <xf numFmtId="9" fontId="76" fillId="12" borderId="34" xfId="12" applyFont="1" applyFill="1" applyBorder="1"/>
    <xf numFmtId="0" fontId="35" fillId="11" borderId="66" xfId="0" applyFont="1" applyFill="1" applyBorder="1" applyAlignment="1">
      <alignment vertical="center" wrapText="1"/>
    </xf>
    <xf numFmtId="0" fontId="35" fillId="0" borderId="66" xfId="0" applyFont="1" applyBorder="1" applyAlignment="1">
      <alignment vertical="center" wrapText="1"/>
    </xf>
    <xf numFmtId="164" fontId="0" fillId="0" borderId="14" xfId="1" applyNumberFormat="1" applyFont="1" applyBorder="1"/>
    <xf numFmtId="164" fontId="0" fillId="0" borderId="13" xfId="1" applyNumberFormat="1" applyFont="1" applyBorder="1"/>
    <xf numFmtId="0" fontId="48" fillId="0" borderId="62" xfId="0" applyFont="1" applyBorder="1" applyAlignment="1">
      <alignment vertical="center"/>
    </xf>
    <xf numFmtId="11" fontId="2" fillId="0" borderId="99" xfId="0" applyNumberFormat="1" applyFont="1" applyBorder="1" applyAlignment="1">
      <alignment horizontal="center"/>
    </xf>
    <xf numFmtId="0" fontId="0" fillId="0" borderId="63" xfId="0" applyBorder="1"/>
    <xf numFmtId="0" fontId="35" fillId="11" borderId="93" xfId="0" applyFont="1" applyFill="1" applyBorder="1" applyAlignment="1">
      <alignment vertical="center" wrapText="1"/>
    </xf>
    <xf numFmtId="0" fontId="35" fillId="0" borderId="93" xfId="0" applyFont="1" applyBorder="1" applyAlignment="1">
      <alignment vertical="center" wrapText="1"/>
    </xf>
    <xf numFmtId="0" fontId="35" fillId="0" borderId="101" xfId="0" applyFont="1" applyBorder="1" applyAlignment="1">
      <alignment vertical="center" wrapText="1"/>
    </xf>
    <xf numFmtId="0" fontId="35" fillId="11" borderId="61" xfId="0" applyFont="1" applyFill="1" applyBorder="1" applyAlignment="1">
      <alignment vertical="center" wrapText="1"/>
    </xf>
    <xf numFmtId="164" fontId="2" fillId="0" borderId="11" xfId="1" applyNumberFormat="1" applyFont="1" applyBorder="1"/>
    <xf numFmtId="0" fontId="96" fillId="23" borderId="13" xfId="0" applyFont="1" applyFill="1" applyBorder="1" applyAlignment="1">
      <alignment horizontal="right" vertical="center" indent="1"/>
    </xf>
    <xf numFmtId="0" fontId="96" fillId="0" borderId="0" xfId="0" applyFont="1" applyAlignment="1">
      <alignment vertical="center"/>
    </xf>
    <xf numFmtId="0" fontId="96" fillId="0" borderId="34" xfId="0" applyFont="1" applyBorder="1" applyAlignment="1">
      <alignment vertical="center"/>
    </xf>
    <xf numFmtId="164" fontId="96" fillId="0" borderId="0" xfId="1" applyNumberFormat="1" applyFont="1" applyAlignment="1">
      <alignment vertical="center"/>
    </xf>
    <xf numFmtId="43" fontId="52" fillId="21" borderId="29" xfId="1" applyFont="1" applyFill="1" applyBorder="1" applyAlignment="1">
      <alignment horizontal="center"/>
    </xf>
    <xf numFmtId="164" fontId="0" fillId="32" borderId="0" xfId="1" applyNumberFormat="1" applyFont="1" applyFill="1" applyBorder="1" applyAlignment="1">
      <alignment vertical="center"/>
    </xf>
    <xf numFmtId="0" fontId="0" fillId="32" borderId="0" xfId="0" applyFont="1" applyFill="1" applyBorder="1" applyAlignment="1">
      <alignment horizontal="center" vertical="center"/>
    </xf>
    <xf numFmtId="0" fontId="0" fillId="32" borderId="34" xfId="0" applyFont="1" applyFill="1" applyBorder="1" applyAlignment="1">
      <alignment horizontal="center" vertical="center"/>
    </xf>
    <xf numFmtId="43" fontId="97" fillId="32" borderId="88" xfId="1" applyFont="1" applyFill="1" applyBorder="1" applyAlignment="1">
      <alignment vertical="center"/>
    </xf>
    <xf numFmtId="0" fontId="97" fillId="32" borderId="34" xfId="0" applyFont="1" applyFill="1" applyBorder="1" applyAlignment="1">
      <alignment vertical="center"/>
    </xf>
    <xf numFmtId="0" fontId="97" fillId="32" borderId="0" xfId="0" applyFont="1" applyFill="1" applyBorder="1" applyAlignment="1">
      <alignment vertical="center"/>
    </xf>
    <xf numFmtId="0" fontId="97" fillId="32" borderId="34" xfId="0" applyFont="1" applyFill="1" applyBorder="1" applyAlignment="1">
      <alignment horizontal="right" vertical="center" indent="1"/>
    </xf>
    <xf numFmtId="43" fontId="97" fillId="32" borderId="0" xfId="1" applyFont="1" applyFill="1" applyBorder="1" applyAlignment="1">
      <alignment vertical="center"/>
    </xf>
    <xf numFmtId="166" fontId="97" fillId="32" borderId="0" xfId="0" applyNumberFormat="1" applyFont="1" applyFill="1" applyBorder="1" applyAlignment="1">
      <alignment vertical="center"/>
    </xf>
    <xf numFmtId="0" fontId="76" fillId="12" borderId="0" xfId="0" applyFont="1" applyFill="1" applyAlignment="1">
      <alignment vertical="center"/>
    </xf>
    <xf numFmtId="166" fontId="76" fillId="12" borderId="0" xfId="1" applyNumberFormat="1" applyFont="1" applyFill="1"/>
    <xf numFmtId="0" fontId="0" fillId="42" borderId="0" xfId="0" applyFill="1" applyBorder="1"/>
    <xf numFmtId="9" fontId="0" fillId="13" borderId="0" xfId="0" applyNumberFormat="1" applyFill="1" applyBorder="1"/>
    <xf numFmtId="6" fontId="0" fillId="39" borderId="0" xfId="0" applyNumberFormat="1" applyFill="1" applyBorder="1"/>
    <xf numFmtId="6" fontId="0" fillId="42" borderId="0" xfId="0" applyNumberFormat="1" applyFill="1" applyBorder="1"/>
    <xf numFmtId="9" fontId="0" fillId="37" borderId="0" xfId="0" applyNumberFormat="1" applyFill="1" applyBorder="1"/>
    <xf numFmtId="0" fontId="0" fillId="37" borderId="0" xfId="0" applyFill="1" applyBorder="1"/>
    <xf numFmtId="6" fontId="0" fillId="10" borderId="0" xfId="0" applyNumberFormat="1" applyFill="1" applyBorder="1"/>
    <xf numFmtId="0" fontId="0" fillId="42" borderId="18" xfId="0" applyFill="1" applyBorder="1"/>
    <xf numFmtId="6" fontId="0" fillId="42" borderId="18" xfId="0" applyNumberFormat="1" applyFill="1" applyBorder="1"/>
    <xf numFmtId="0" fontId="0" fillId="15" borderId="100" xfId="0" applyFill="1" applyBorder="1"/>
    <xf numFmtId="0" fontId="0" fillId="15" borderId="77" xfId="0" applyFill="1" applyBorder="1"/>
    <xf numFmtId="0" fontId="0" fillId="15" borderId="35" xfId="0" applyFill="1" applyBorder="1"/>
    <xf numFmtId="0" fontId="0" fillId="15" borderId="71" xfId="0" applyFill="1" applyBorder="1"/>
    <xf numFmtId="0" fontId="0" fillId="10" borderId="13" xfId="0" applyFill="1" applyBorder="1" applyAlignment="1">
      <alignment horizontal="left"/>
    </xf>
    <xf numFmtId="0" fontId="0" fillId="10" borderId="34" xfId="0" applyFill="1" applyBorder="1"/>
    <xf numFmtId="0" fontId="2" fillId="26" borderId="15" xfId="0" applyFont="1" applyFill="1" applyBorder="1" applyAlignment="1">
      <alignment horizontal="left" vertical="center"/>
    </xf>
    <xf numFmtId="0" fontId="2" fillId="26" borderId="68" xfId="0" applyFont="1" applyFill="1" applyBorder="1" applyAlignment="1">
      <alignment horizontal="left" vertical="center"/>
    </xf>
    <xf numFmtId="166" fontId="2" fillId="26" borderId="15" xfId="0" applyNumberFormat="1" applyFont="1" applyFill="1" applyBorder="1" applyAlignment="1">
      <alignment horizontal="left" vertical="center"/>
    </xf>
    <xf numFmtId="0" fontId="76" fillId="33" borderId="97" xfId="0" applyFont="1" applyFill="1" applyBorder="1" applyAlignment="1">
      <alignment horizontal="center" vertical="center"/>
    </xf>
    <xf numFmtId="9" fontId="0" fillId="33" borderId="98" xfId="0" applyNumberFormat="1" applyFill="1" applyBorder="1" applyAlignment="1">
      <alignment vertical="center"/>
    </xf>
    <xf numFmtId="0" fontId="76" fillId="33" borderId="105" xfId="0" applyFont="1" applyFill="1" applyBorder="1" applyAlignment="1">
      <alignment horizontal="center" vertical="center"/>
    </xf>
    <xf numFmtId="6" fontId="2" fillId="33" borderId="102" xfId="0" applyNumberFormat="1" applyFont="1" applyFill="1" applyBorder="1" applyAlignment="1">
      <alignment vertical="center"/>
    </xf>
    <xf numFmtId="0" fontId="0" fillId="39" borderId="18" xfId="0" applyFill="1" applyBorder="1"/>
    <xf numFmtId="6" fontId="0" fillId="39" borderId="18" xfId="0" applyNumberFormat="1" applyFill="1" applyBorder="1"/>
    <xf numFmtId="0" fontId="2" fillId="40" borderId="64" xfId="0" applyFont="1" applyFill="1" applyBorder="1"/>
    <xf numFmtId="0" fontId="2" fillId="40" borderId="0" xfId="0" applyFont="1" applyFill="1" applyBorder="1" applyAlignment="1">
      <alignment horizontal="right"/>
    </xf>
    <xf numFmtId="0" fontId="2" fillId="10" borderId="0" xfId="0" applyFont="1" applyFill="1"/>
    <xf numFmtId="0" fontId="83" fillId="13" borderId="11" xfId="0" applyFont="1" applyFill="1" applyBorder="1" applyAlignment="1">
      <alignment horizontal="left" vertical="center"/>
    </xf>
    <xf numFmtId="0" fontId="0" fillId="13" borderId="66" xfId="0" applyFill="1" applyBorder="1"/>
    <xf numFmtId="0" fontId="0" fillId="13" borderId="29" xfId="0" applyFill="1" applyBorder="1"/>
    <xf numFmtId="0" fontId="76" fillId="13" borderId="66" xfId="0" applyFont="1" applyFill="1" applyBorder="1" applyAlignment="1">
      <alignment horizontal="center" vertical="center"/>
    </xf>
    <xf numFmtId="9" fontId="0" fillId="13" borderId="29" xfId="0" applyNumberFormat="1" applyFill="1" applyBorder="1" applyAlignment="1">
      <alignment vertical="center"/>
    </xf>
    <xf numFmtId="6" fontId="2" fillId="13" borderId="29" xfId="0" applyNumberFormat="1" applyFont="1" applyFill="1" applyBorder="1" applyAlignment="1">
      <alignment vertical="center"/>
    </xf>
    <xf numFmtId="0" fontId="0" fillId="13" borderId="47" xfId="0" applyFill="1" applyBorder="1"/>
    <xf numFmtId="166" fontId="0" fillId="13" borderId="66" xfId="0" applyNumberFormat="1" applyFill="1" applyBorder="1"/>
    <xf numFmtId="166" fontId="0" fillId="10" borderId="0" xfId="0" applyNumberFormat="1" applyFill="1" applyBorder="1"/>
    <xf numFmtId="0" fontId="83" fillId="33" borderId="11" xfId="0" applyFont="1" applyFill="1" applyBorder="1" applyAlignment="1">
      <alignment horizontal="left" vertical="center"/>
    </xf>
    <xf numFmtId="0" fontId="2" fillId="33" borderId="15" xfId="0" applyFont="1" applyFill="1" applyBorder="1" applyAlignment="1">
      <alignment horizontal="left" vertical="center"/>
    </xf>
    <xf numFmtId="0" fontId="2" fillId="33" borderId="68" xfId="0" applyFont="1" applyFill="1" applyBorder="1" applyAlignment="1">
      <alignment horizontal="left" vertical="center"/>
    </xf>
    <xf numFmtId="166" fontId="2" fillId="33" borderId="15" xfId="0" applyNumberFormat="1" applyFont="1" applyFill="1" applyBorder="1" applyAlignment="1">
      <alignment horizontal="left" vertical="center"/>
    </xf>
    <xf numFmtId="0" fontId="76" fillId="33" borderId="90" xfId="0" applyFont="1" applyFill="1" applyBorder="1" applyAlignment="1">
      <alignment horizontal="center" vertical="center"/>
    </xf>
    <xf numFmtId="6" fontId="2" fillId="33" borderId="79" xfId="0" applyNumberFormat="1" applyFont="1" applyFill="1" applyBorder="1" applyAlignment="1">
      <alignment vertical="center"/>
    </xf>
    <xf numFmtId="0" fontId="2" fillId="10" borderId="103" xfId="0" applyFont="1" applyFill="1" applyBorder="1" applyAlignment="1">
      <alignment horizontal="center" vertical="center"/>
    </xf>
    <xf numFmtId="43" fontId="1" fillId="22" borderId="29" xfId="1" applyFill="1" applyBorder="1" applyAlignment="1">
      <alignment vertical="center"/>
    </xf>
    <xf numFmtId="0" fontId="0" fillId="43" borderId="93" xfId="0" applyFill="1" applyBorder="1"/>
    <xf numFmtId="168" fontId="0" fillId="43" borderId="29" xfId="0" applyNumberFormat="1" applyFill="1" applyBorder="1" applyAlignment="1">
      <alignment vertical="center"/>
    </xf>
    <xf numFmtId="0" fontId="0" fillId="43" borderId="76" xfId="0" applyFill="1" applyBorder="1" applyAlignment="1">
      <alignment vertical="center"/>
    </xf>
    <xf numFmtId="0" fontId="0" fillId="43" borderId="29" xfId="0" applyFill="1" applyBorder="1" applyAlignment="1">
      <alignment vertical="center"/>
    </xf>
    <xf numFmtId="0" fontId="0" fillId="43" borderId="104" xfId="0" applyFill="1" applyBorder="1"/>
    <xf numFmtId="44" fontId="0" fillId="43" borderId="71" xfId="2" applyFont="1" applyFill="1" applyBorder="1" applyAlignment="1">
      <alignment vertical="center"/>
    </xf>
    <xf numFmtId="0" fontId="0" fillId="43" borderId="98" xfId="0" applyFill="1" applyBorder="1" applyAlignment="1">
      <alignment vertical="center"/>
    </xf>
    <xf numFmtId="164" fontId="0" fillId="43" borderId="29" xfId="1" applyNumberFormat="1" applyFont="1" applyFill="1" applyBorder="1" applyAlignment="1">
      <alignment vertical="center"/>
    </xf>
    <xf numFmtId="0" fontId="55" fillId="0" borderId="0" xfId="0" applyFont="1" applyBorder="1" applyAlignment="1">
      <alignment vertical="center"/>
    </xf>
    <xf numFmtId="0" fontId="84" fillId="23" borderId="67" xfId="0" applyFont="1" applyFill="1" applyBorder="1" applyAlignment="1">
      <alignment horizontal="center" vertical="center"/>
    </xf>
    <xf numFmtId="0" fontId="85" fillId="23" borderId="81" xfId="3" applyFont="1" applyFill="1" applyBorder="1" applyAlignment="1">
      <alignment horizontal="center" vertical="center" wrapText="1"/>
    </xf>
    <xf numFmtId="0" fontId="85" fillId="23" borderId="81" xfId="3" applyFont="1" applyFill="1" applyBorder="1" applyAlignment="1">
      <alignment horizontal="center" vertical="center"/>
    </xf>
    <xf numFmtId="0" fontId="85" fillId="23" borderId="85" xfId="3" applyFont="1" applyFill="1" applyBorder="1" applyAlignment="1">
      <alignment horizontal="center" vertical="center"/>
    </xf>
    <xf numFmtId="0" fontId="85" fillId="23" borderId="72" xfId="3" applyFont="1" applyFill="1" applyBorder="1" applyAlignment="1">
      <alignment horizontal="center" vertical="center"/>
    </xf>
    <xf numFmtId="9" fontId="45" fillId="26" borderId="76" xfId="12" applyFont="1" applyFill="1" applyBorder="1" applyAlignment="1">
      <alignment horizontal="center"/>
    </xf>
    <xf numFmtId="9" fontId="45" fillId="27" borderId="76" xfId="12" applyFont="1" applyFill="1" applyBorder="1" applyAlignment="1">
      <alignment horizontal="center"/>
    </xf>
    <xf numFmtId="0" fontId="2" fillId="0" borderId="43" xfId="0" applyFont="1" applyBorder="1" applyAlignment="1">
      <alignment horizontal="center" vertical="center"/>
    </xf>
    <xf numFmtId="0" fontId="0" fillId="0" borderId="18" xfId="0" applyBorder="1" applyAlignment="1">
      <alignment vertical="center"/>
    </xf>
    <xf numFmtId="0" fontId="2" fillId="10" borderId="9" xfId="0" applyFont="1" applyFill="1" applyBorder="1" applyAlignment="1">
      <alignment horizontal="center" vertical="center"/>
    </xf>
    <xf numFmtId="9" fontId="0" fillId="0" borderId="16" xfId="12" applyFont="1" applyBorder="1"/>
    <xf numFmtId="0" fontId="0" fillId="0" borderId="9" xfId="0" applyBorder="1"/>
    <xf numFmtId="0" fontId="2" fillId="0" borderId="89" xfId="0" applyFont="1" applyBorder="1" applyAlignment="1">
      <alignment horizontal="center" vertical="center"/>
    </xf>
    <xf numFmtId="0" fontId="0" fillId="0" borderId="107" xfId="0" applyBorder="1" applyAlignment="1">
      <alignment vertical="center"/>
    </xf>
    <xf numFmtId="0" fontId="2" fillId="10" borderId="108" xfId="0" applyFont="1" applyFill="1" applyBorder="1" applyAlignment="1">
      <alignment horizontal="center" vertical="center"/>
    </xf>
    <xf numFmtId="9" fontId="0" fillId="0" borderId="63" xfId="12" applyFont="1" applyBorder="1"/>
    <xf numFmtId="0" fontId="2" fillId="0" borderId="106" xfId="0" applyFont="1" applyBorder="1" applyAlignment="1">
      <alignment horizontal="center"/>
    </xf>
    <xf numFmtId="0" fontId="0" fillId="0" borderId="100" xfId="0" applyBorder="1"/>
    <xf numFmtId="0" fontId="0" fillId="0" borderId="79" xfId="0" applyBorder="1" applyAlignment="1">
      <alignment horizontal="center"/>
    </xf>
    <xf numFmtId="9" fontId="0" fillId="0" borderId="9" xfId="12" applyFont="1" applyBorder="1"/>
    <xf numFmtId="0" fontId="31" fillId="45" borderId="112" xfId="0" applyFont="1" applyFill="1" applyBorder="1" applyAlignment="1">
      <alignment horizontal="justify" vertical="center" wrapText="1"/>
    </xf>
    <xf numFmtId="0" fontId="31" fillId="45" borderId="113" xfId="0" applyFont="1" applyFill="1" applyBorder="1" applyAlignment="1">
      <alignment horizontal="center" vertical="center" wrapText="1"/>
    </xf>
    <xf numFmtId="0" fontId="31" fillId="0" borderId="112" xfId="0" applyFont="1" applyBorder="1" applyAlignment="1">
      <alignment horizontal="justify" vertical="center" wrapText="1"/>
    </xf>
    <xf numFmtId="9" fontId="32" fillId="0" borderId="113" xfId="0" applyNumberFormat="1" applyFont="1" applyBorder="1" applyAlignment="1">
      <alignment horizontal="center" vertical="center" wrapText="1"/>
    </xf>
    <xf numFmtId="9" fontId="32" fillId="45" borderId="113" xfId="0" applyNumberFormat="1" applyFont="1" applyFill="1" applyBorder="1" applyAlignment="1">
      <alignment horizontal="center" vertical="center" wrapText="1"/>
    </xf>
    <xf numFmtId="6" fontId="32" fillId="0" borderId="113" xfId="0" applyNumberFormat="1" applyFont="1" applyBorder="1" applyAlignment="1">
      <alignment horizontal="center" vertical="center" wrapText="1"/>
    </xf>
    <xf numFmtId="6" fontId="32" fillId="45" borderId="113" xfId="0" applyNumberFormat="1" applyFont="1" applyFill="1" applyBorder="1" applyAlignment="1">
      <alignment horizontal="center" vertical="center" wrapText="1"/>
    </xf>
    <xf numFmtId="0" fontId="98" fillId="44" borderId="109" xfId="0" applyFont="1" applyFill="1" applyBorder="1" applyAlignment="1">
      <alignment horizontal="center" vertical="center" wrapText="1"/>
    </xf>
    <xf numFmtId="164" fontId="36" fillId="11" borderId="33" xfId="1" applyNumberFormat="1" applyFont="1" applyFill="1" applyBorder="1" applyAlignment="1">
      <alignment horizontal="left" vertical="center" wrapText="1" indent="5"/>
    </xf>
    <xf numFmtId="164" fontId="0" fillId="0" borderId="0" xfId="1" applyNumberFormat="1" applyFont="1" applyBorder="1"/>
    <xf numFmtId="164" fontId="36" fillId="0" borderId="33" xfId="1" applyNumberFormat="1" applyFont="1" applyBorder="1" applyAlignment="1">
      <alignment horizontal="left" vertical="center" wrapText="1" indent="5"/>
    </xf>
    <xf numFmtId="11" fontId="2" fillId="0" borderId="74" xfId="0" applyNumberFormat="1" applyFont="1" applyBorder="1" applyAlignment="1">
      <alignment horizontal="center"/>
    </xf>
    <xf numFmtId="164" fontId="36" fillId="11" borderId="0" xfId="1" applyNumberFormat="1" applyFont="1" applyFill="1" applyBorder="1" applyAlignment="1">
      <alignment horizontal="left" vertical="center" wrapText="1" indent="5"/>
    </xf>
    <xf numFmtId="164" fontId="36" fillId="0" borderId="0" xfId="1" applyNumberFormat="1" applyFont="1" applyBorder="1" applyAlignment="1">
      <alignment horizontal="left" vertical="center" wrapText="1" indent="5"/>
    </xf>
    <xf numFmtId="164" fontId="36" fillId="11" borderId="114" xfId="1" applyNumberFormat="1" applyFont="1" applyFill="1" applyBorder="1" applyAlignment="1">
      <alignment horizontal="left" vertical="center" wrapText="1" indent="5"/>
    </xf>
    <xf numFmtId="164" fontId="0" fillId="0" borderId="34" xfId="1" applyNumberFormat="1" applyFont="1" applyBorder="1"/>
    <xf numFmtId="164" fontId="36" fillId="0" borderId="114" xfId="1" applyNumberFormat="1" applyFont="1" applyBorder="1" applyAlignment="1">
      <alignment horizontal="left" vertical="center" wrapText="1" indent="5"/>
    </xf>
    <xf numFmtId="164" fontId="35" fillId="11" borderId="115" xfId="1" applyNumberFormat="1" applyFont="1" applyFill="1" applyBorder="1" applyAlignment="1">
      <alignment horizontal="left" vertical="center" wrapText="1" indent="4"/>
    </xf>
    <xf numFmtId="164" fontId="0" fillId="0" borderId="91" xfId="1" applyNumberFormat="1" applyFont="1" applyBorder="1"/>
    <xf numFmtId="43" fontId="0" fillId="0" borderId="34" xfId="1" applyFont="1" applyBorder="1"/>
    <xf numFmtId="0" fontId="0" fillId="12" borderId="34" xfId="0" applyFill="1" applyBorder="1"/>
    <xf numFmtId="9" fontId="0" fillId="12" borderId="34" xfId="0" applyNumberFormat="1" applyFill="1" applyBorder="1"/>
    <xf numFmtId="9" fontId="2" fillId="12" borderId="45" xfId="0" applyNumberFormat="1" applyFont="1" applyFill="1" applyBorder="1" applyAlignment="1">
      <alignment vertical="center"/>
    </xf>
    <xf numFmtId="170" fontId="0" fillId="32" borderId="34" xfId="0" applyNumberFormat="1" applyFont="1" applyFill="1" applyBorder="1"/>
    <xf numFmtId="171" fontId="1" fillId="32" borderId="34" xfId="2" applyNumberFormat="1" applyFont="1" applyFill="1" applyBorder="1"/>
    <xf numFmtId="0" fontId="98" fillId="44" borderId="110" xfId="0" applyFont="1" applyFill="1" applyBorder="1" applyAlignment="1">
      <alignment horizontal="center" vertical="center" wrapText="1"/>
    </xf>
    <xf numFmtId="0" fontId="98" fillId="44" borderId="111" xfId="0" applyFont="1" applyFill="1" applyBorder="1" applyAlignment="1">
      <alignment horizontal="center" vertical="center" wrapText="1"/>
    </xf>
    <xf numFmtId="0" fontId="2" fillId="13" borderId="6" xfId="0" applyFont="1" applyFill="1" applyBorder="1" applyAlignment="1">
      <alignment horizontal="center" vertical="center"/>
    </xf>
    <xf numFmtId="0" fontId="2" fillId="13" borderId="15" xfId="0" applyFont="1" applyFill="1" applyBorder="1" applyAlignment="1">
      <alignment horizontal="center" vertical="center"/>
    </xf>
    <xf numFmtId="0" fontId="2" fillId="13" borderId="12" xfId="0" applyFont="1" applyFill="1" applyBorder="1" applyAlignment="1">
      <alignment horizontal="center" vertical="center"/>
    </xf>
    <xf numFmtId="0" fontId="2" fillId="40" borderId="6" xfId="0" applyFont="1" applyFill="1" applyBorder="1" applyAlignment="1">
      <alignment horizontal="center" vertical="center"/>
    </xf>
    <xf numFmtId="0" fontId="2" fillId="40" borderId="15" xfId="0" applyFont="1" applyFill="1" applyBorder="1" applyAlignment="1">
      <alignment horizontal="center" vertical="center"/>
    </xf>
    <xf numFmtId="0" fontId="2" fillId="40" borderId="12" xfId="0" applyFont="1" applyFill="1" applyBorder="1" applyAlignment="1">
      <alignment horizontal="center" vertical="center"/>
    </xf>
    <xf numFmtId="0" fontId="2" fillId="41" borderId="64" xfId="0" applyFont="1" applyFill="1" applyBorder="1" applyAlignment="1">
      <alignment horizontal="center"/>
    </xf>
    <xf numFmtId="0" fontId="2" fillId="41" borderId="0" xfId="0" applyFont="1" applyFill="1" applyBorder="1" applyAlignment="1">
      <alignment horizontal="center"/>
    </xf>
    <xf numFmtId="0" fontId="2" fillId="40" borderId="64" xfId="0" applyFont="1" applyFill="1" applyBorder="1" applyAlignment="1">
      <alignment horizontal="center"/>
    </xf>
    <xf numFmtId="0" fontId="2" fillId="40" borderId="0" xfId="0" applyFont="1" applyFill="1" applyBorder="1" applyAlignment="1">
      <alignment horizontal="center"/>
    </xf>
    <xf numFmtId="0" fontId="53" fillId="20" borderId="50" xfId="4" applyFont="1" applyBorder="1" applyAlignment="1">
      <alignment horizontal="center" vertical="center"/>
    </xf>
    <xf numFmtId="0" fontId="53" fillId="20" borderId="51" xfId="4" applyFont="1" applyBorder="1" applyAlignment="1">
      <alignment horizontal="center" vertical="center"/>
    </xf>
    <xf numFmtId="0" fontId="53" fillId="20" borderId="52" xfId="4" applyFont="1" applyBorder="1" applyAlignment="1">
      <alignment horizontal="center" vertical="center"/>
    </xf>
    <xf numFmtId="0" fontId="53" fillId="20" borderId="53" xfId="4" applyFont="1" applyBorder="1" applyAlignment="1">
      <alignment horizontal="center" vertical="center"/>
    </xf>
    <xf numFmtId="0" fontId="53" fillId="20" borderId="54" xfId="4" applyFont="1" applyBorder="1" applyAlignment="1">
      <alignment horizontal="center" vertical="center"/>
    </xf>
    <xf numFmtId="0" fontId="53" fillId="20" borderId="55" xfId="4" applyFont="1" applyBorder="1" applyAlignment="1">
      <alignment horizontal="center" vertical="center"/>
    </xf>
    <xf numFmtId="0" fontId="0" fillId="0" borderId="101" xfId="0" applyBorder="1" applyAlignment="1">
      <alignment horizontal="left" vertical="center"/>
    </xf>
    <xf numFmtId="0" fontId="22" fillId="0" borderId="80" xfId="0" applyFont="1" applyBorder="1" applyAlignment="1">
      <alignment horizontal="center" vertical="center"/>
    </xf>
    <xf numFmtId="0" fontId="22" fillId="0" borderId="15" xfId="0" applyFont="1" applyBorder="1" applyAlignment="1">
      <alignment horizontal="center" vertical="center"/>
    </xf>
    <xf numFmtId="0" fontId="22" fillId="0" borderId="7" xfId="0" applyFont="1" applyBorder="1" applyAlignment="1">
      <alignment horizontal="center" vertical="center"/>
    </xf>
    <xf numFmtId="0" fontId="22" fillId="0" borderId="6" xfId="0" applyFont="1" applyBorder="1" applyAlignment="1">
      <alignment horizontal="center" vertical="center"/>
    </xf>
    <xf numFmtId="0" fontId="83" fillId="26" borderId="14" xfId="0" applyFont="1" applyFill="1" applyBorder="1" applyAlignment="1">
      <alignment horizontal="center" vertical="center"/>
    </xf>
    <xf numFmtId="0" fontId="83" fillId="26" borderId="13" xfId="0" applyFont="1" applyFill="1" applyBorder="1" applyAlignment="1">
      <alignment horizontal="center" vertical="center"/>
    </xf>
    <xf numFmtId="0" fontId="83" fillId="26" borderId="8" xfId="0" applyFont="1" applyFill="1" applyBorder="1" applyAlignment="1">
      <alignment horizontal="center" vertical="center"/>
    </xf>
    <xf numFmtId="0" fontId="83" fillId="13" borderId="14" xfId="0" applyFont="1" applyFill="1" applyBorder="1" applyAlignment="1">
      <alignment horizontal="center" vertical="center"/>
    </xf>
    <xf numFmtId="0" fontId="83" fillId="13" borderId="8" xfId="0" applyFont="1" applyFill="1" applyBorder="1" applyAlignment="1">
      <alignment horizontal="center" vertical="center"/>
    </xf>
    <xf numFmtId="0" fontId="2" fillId="0" borderId="39" xfId="0" applyFont="1" applyBorder="1" applyAlignment="1">
      <alignment horizontal="center" vertical="top"/>
    </xf>
    <xf numFmtId="0" fontId="2" fillId="0" borderId="31" xfId="0" applyFont="1" applyBorder="1" applyAlignment="1">
      <alignment horizontal="center" vertical="top"/>
    </xf>
    <xf numFmtId="0" fontId="2" fillId="0" borderId="35" xfId="0" applyFont="1" applyBorder="1" applyAlignment="1">
      <alignment horizontal="center" vertical="top"/>
    </xf>
    <xf numFmtId="168" fontId="2" fillId="14" borderId="36" xfId="0" applyNumberFormat="1" applyFont="1" applyFill="1" applyBorder="1" applyAlignment="1">
      <alignment horizontal="left"/>
    </xf>
    <xf numFmtId="0" fontId="2" fillId="15" borderId="14" xfId="0" applyFont="1" applyFill="1" applyBorder="1" applyAlignment="1">
      <alignment horizontal="left" vertical="center" wrapText="1"/>
    </xf>
    <xf numFmtId="0" fontId="2" fillId="15" borderId="8" xfId="0" applyFont="1" applyFill="1" applyBorder="1" applyAlignment="1">
      <alignment horizontal="left" vertical="center"/>
    </xf>
    <xf numFmtId="0" fontId="2" fillId="13" borderId="0" xfId="0" applyFont="1" applyFill="1" applyAlignment="1">
      <alignment horizontal="center"/>
    </xf>
    <xf numFmtId="0" fontId="2" fillId="0" borderId="40" xfId="0" applyFont="1" applyBorder="1" applyAlignment="1">
      <alignment horizontal="center"/>
    </xf>
    <xf numFmtId="0" fontId="2" fillId="0" borderId="36" xfId="0" applyFont="1" applyBorder="1" applyAlignment="1">
      <alignment horizontal="center"/>
    </xf>
    <xf numFmtId="0" fontId="2" fillId="0" borderId="38" xfId="0" applyFont="1" applyBorder="1" applyAlignment="1">
      <alignment horizontal="center"/>
    </xf>
    <xf numFmtId="0" fontId="2" fillId="0" borderId="40" xfId="0" applyFont="1" applyBorder="1" applyAlignment="1">
      <alignment horizontal="left"/>
    </xf>
    <xf numFmtId="0" fontId="2" fillId="0" borderId="36" xfId="0" applyFont="1" applyBorder="1" applyAlignment="1">
      <alignment horizontal="left"/>
    </xf>
    <xf numFmtId="0" fontId="2" fillId="0" borderId="39" xfId="0" applyFont="1" applyBorder="1" applyAlignment="1">
      <alignment horizontal="center"/>
    </xf>
    <xf numFmtId="0" fontId="2" fillId="0" borderId="31" xfId="0" applyFont="1" applyBorder="1" applyAlignment="1">
      <alignment horizontal="center"/>
    </xf>
    <xf numFmtId="0" fontId="2" fillId="0" borderId="35" xfId="0" applyFont="1" applyBorder="1" applyAlignment="1">
      <alignment horizontal="center"/>
    </xf>
    <xf numFmtId="0" fontId="2" fillId="0" borderId="46" xfId="0" applyFont="1" applyBorder="1" applyAlignment="1">
      <alignment horizontal="center"/>
    </xf>
    <xf numFmtId="0" fontId="2" fillId="0" borderId="47" xfId="0" applyFont="1" applyBorder="1" applyAlignment="1">
      <alignment horizontal="center"/>
    </xf>
    <xf numFmtId="0" fontId="57" fillId="28" borderId="6" xfId="0" applyFont="1" applyFill="1" applyBorder="1" applyAlignment="1">
      <alignment vertical="center" wrapText="1"/>
    </xf>
    <xf numFmtId="0" fontId="57" fillId="28" borderId="15" xfId="0" applyFont="1" applyFill="1" applyBorder="1" applyAlignment="1">
      <alignment vertical="center" wrapText="1"/>
    </xf>
    <xf numFmtId="0" fontId="57" fillId="28" borderId="12" xfId="0" applyFont="1" applyFill="1" applyBorder="1" applyAlignment="1">
      <alignment vertical="center" wrapText="1"/>
    </xf>
    <xf numFmtId="0" fontId="59" fillId="29" borderId="6" xfId="0" applyFont="1" applyFill="1" applyBorder="1" applyAlignment="1">
      <alignment horizontal="center" vertical="center"/>
    </xf>
    <xf numFmtId="0" fontId="59" fillId="29" borderId="12" xfId="0" applyFont="1" applyFill="1" applyBorder="1" applyAlignment="1">
      <alignment horizontal="center" vertical="center"/>
    </xf>
    <xf numFmtId="0" fontId="59" fillId="29" borderId="6" xfId="0" applyFont="1" applyFill="1" applyBorder="1" applyAlignment="1">
      <alignment horizontal="center" vertical="center" wrapText="1"/>
    </xf>
    <xf numFmtId="0" fontId="59" fillId="29" borderId="12" xfId="0" applyFont="1" applyFill="1" applyBorder="1" applyAlignment="1">
      <alignment horizontal="center" vertical="center" wrapText="1"/>
    </xf>
    <xf numFmtId="0" fontId="59" fillId="29" borderId="15" xfId="0" applyFont="1" applyFill="1" applyBorder="1" applyAlignment="1">
      <alignment horizontal="center" vertical="center" wrapText="1"/>
    </xf>
    <xf numFmtId="0" fontId="59" fillId="12" borderId="6" xfId="0" applyFont="1" applyFill="1" applyBorder="1" applyAlignment="1">
      <alignment horizontal="center" vertical="center"/>
    </xf>
    <xf numFmtId="0" fontId="59" fillId="12" borderId="12" xfId="0" applyFont="1" applyFill="1" applyBorder="1" applyAlignment="1">
      <alignment horizontal="center" vertical="center"/>
    </xf>
    <xf numFmtId="0" fontId="15" fillId="12" borderId="6" xfId="0" applyFont="1" applyFill="1" applyBorder="1" applyAlignment="1">
      <alignment horizontal="center" vertical="center" wrapText="1"/>
    </xf>
    <xf numFmtId="0" fontId="15" fillId="12" borderId="12" xfId="0" applyFont="1" applyFill="1" applyBorder="1" applyAlignment="1">
      <alignment horizontal="center" vertical="center" wrapText="1"/>
    </xf>
    <xf numFmtId="0" fontId="60" fillId="0" borderId="6" xfId="0" applyFont="1" applyBorder="1" applyAlignment="1">
      <alignment horizontal="center" vertical="center" wrapText="1"/>
    </xf>
    <xf numFmtId="0" fontId="60" fillId="0" borderId="12" xfId="0" applyFont="1" applyBorder="1" applyAlignment="1">
      <alignment horizontal="center" vertical="center" wrapText="1"/>
    </xf>
    <xf numFmtId="0" fontId="15" fillId="6" borderId="6" xfId="0" applyFont="1" applyFill="1" applyBorder="1" applyAlignment="1">
      <alignment vertical="center" wrapText="1"/>
    </xf>
    <xf numFmtId="0" fontId="15" fillId="6" borderId="15" xfId="0" applyFont="1" applyFill="1" applyBorder="1" applyAlignment="1">
      <alignment vertical="center" wrapText="1"/>
    </xf>
    <xf numFmtId="0" fontId="15" fillId="6" borderId="12" xfId="0" applyFont="1" applyFill="1" applyBorder="1" applyAlignment="1">
      <alignment vertical="center" wrapText="1"/>
    </xf>
    <xf numFmtId="0" fontId="58" fillId="29" borderId="14" xfId="0" applyFont="1" applyFill="1" applyBorder="1" applyAlignment="1">
      <alignment vertical="center" wrapText="1"/>
    </xf>
    <xf numFmtId="0" fontId="58" fillId="29" borderId="13" xfId="0" applyFont="1" applyFill="1" applyBorder="1" applyAlignment="1">
      <alignment vertical="center" wrapText="1"/>
    </xf>
    <xf numFmtId="0" fontId="58" fillId="29" borderId="8" xfId="0" applyFont="1" applyFill="1" applyBorder="1" applyAlignment="1">
      <alignment vertical="center" wrapText="1"/>
    </xf>
    <xf numFmtId="0" fontId="15" fillId="0" borderId="62" xfId="0" applyFont="1" applyBorder="1" applyAlignment="1">
      <alignment vertical="center"/>
    </xf>
    <xf numFmtId="0" fontId="15" fillId="0" borderId="63" xfId="0" applyFont="1" applyBorder="1" applyAlignment="1">
      <alignment vertical="center"/>
    </xf>
    <xf numFmtId="0" fontId="15" fillId="0" borderId="62" xfId="0" applyFont="1" applyBorder="1" applyAlignment="1">
      <alignment horizontal="center" vertical="center" wrapText="1"/>
    </xf>
    <xf numFmtId="0" fontId="15" fillId="0" borderId="63" xfId="0" applyFont="1" applyBorder="1" applyAlignment="1">
      <alignment horizontal="center" vertical="center" wrapText="1"/>
    </xf>
    <xf numFmtId="0" fontId="61" fillId="0" borderId="62" xfId="0" applyFont="1" applyBorder="1" applyAlignment="1">
      <alignment horizontal="center" vertical="center" wrapText="1"/>
    </xf>
    <xf numFmtId="0" fontId="61" fillId="0" borderId="63" xfId="0" applyFont="1" applyBorder="1" applyAlignment="1">
      <alignment horizontal="center" vertical="center" wrapText="1"/>
    </xf>
    <xf numFmtId="0" fontId="15" fillId="0" borderId="17" xfId="0" applyFont="1" applyBorder="1" applyAlignment="1">
      <alignment horizontal="center" vertical="center" wrapText="1"/>
    </xf>
    <xf numFmtId="0" fontId="15" fillId="0" borderId="64" xfId="0" applyFont="1" applyBorder="1" applyAlignment="1">
      <alignment vertical="center"/>
    </xf>
    <xf numFmtId="0" fontId="15" fillId="0" borderId="16" xfId="0" applyFont="1" applyBorder="1" applyAlignment="1">
      <alignment vertical="center"/>
    </xf>
    <xf numFmtId="0" fontId="15" fillId="0" borderId="64" xfId="0" applyFont="1" applyBorder="1" applyAlignment="1">
      <alignment horizontal="center" vertical="center" wrapText="1"/>
    </xf>
    <xf numFmtId="0" fontId="15" fillId="0" borderId="16" xfId="0" applyFont="1" applyBorder="1" applyAlignment="1">
      <alignment horizontal="center" vertical="center" wrapText="1"/>
    </xf>
    <xf numFmtId="0" fontId="61" fillId="0" borderId="64" xfId="0" applyFont="1" applyBorder="1" applyAlignment="1">
      <alignment horizontal="center" vertical="center" wrapText="1"/>
    </xf>
    <xf numFmtId="0" fontId="61" fillId="0" borderId="16" xfId="0" applyFont="1" applyBorder="1" applyAlignment="1">
      <alignment horizontal="center" vertical="center" wrapText="1"/>
    </xf>
    <xf numFmtId="0" fontId="15" fillId="0" borderId="64" xfId="0" applyFont="1" applyBorder="1" applyAlignment="1">
      <alignment vertical="center" wrapText="1"/>
    </xf>
    <xf numFmtId="0" fontId="15" fillId="0" borderId="0" xfId="0" applyFont="1" applyAlignment="1">
      <alignment vertical="center" wrapText="1"/>
    </xf>
    <xf numFmtId="0" fontId="15" fillId="0" borderId="16" xfId="0" applyFont="1" applyBorder="1" applyAlignment="1">
      <alignment vertical="center" wrapText="1"/>
    </xf>
    <xf numFmtId="0" fontId="15" fillId="0" borderId="0" xfId="0" applyFont="1" applyAlignment="1">
      <alignment horizontal="center" vertical="center" wrapText="1"/>
    </xf>
    <xf numFmtId="0" fontId="18" fillId="0" borderId="6" xfId="0" applyFont="1" applyBorder="1" applyAlignment="1">
      <alignment vertical="center"/>
    </xf>
    <xf numFmtId="0" fontId="18" fillId="0" borderId="15" xfId="0" applyFont="1" applyBorder="1" applyAlignment="1">
      <alignment vertical="center"/>
    </xf>
    <xf numFmtId="0" fontId="18" fillId="0" borderId="12" xfId="0" applyFont="1" applyBorder="1" applyAlignment="1">
      <alignment vertical="center"/>
    </xf>
    <xf numFmtId="0" fontId="62" fillId="0" borderId="64" xfId="0" applyFont="1" applyBorder="1" applyAlignment="1">
      <alignment horizontal="center" vertical="center" wrapText="1"/>
    </xf>
    <xf numFmtId="0" fontId="62" fillId="0" borderId="16" xfId="0" applyFont="1" applyBorder="1" applyAlignment="1">
      <alignment horizontal="center" vertical="center" wrapText="1"/>
    </xf>
    <xf numFmtId="0" fontId="60" fillId="0" borderId="64" xfId="0" applyFont="1" applyBorder="1" applyAlignment="1">
      <alignment horizontal="center" vertical="center" wrapText="1"/>
    </xf>
    <xf numFmtId="0" fontId="60" fillId="0" borderId="16" xfId="0" applyFont="1" applyBorder="1" applyAlignment="1">
      <alignment horizontal="center" vertical="center" wrapText="1"/>
    </xf>
    <xf numFmtId="0" fontId="15" fillId="12" borderId="64" xfId="0" applyFont="1" applyFill="1" applyBorder="1" applyAlignment="1">
      <alignment vertical="center"/>
    </xf>
    <xf numFmtId="0" fontId="15" fillId="12" borderId="16" xfId="0" applyFont="1" applyFill="1" applyBorder="1" applyAlignment="1">
      <alignment vertical="center"/>
    </xf>
    <xf numFmtId="0" fontId="15" fillId="12" borderId="64" xfId="0" applyFont="1" applyFill="1" applyBorder="1" applyAlignment="1">
      <alignment horizontal="center" vertical="center" wrapText="1"/>
    </xf>
    <xf numFmtId="0" fontId="15" fillId="12" borderId="16" xfId="0" applyFont="1" applyFill="1" applyBorder="1" applyAlignment="1">
      <alignment horizontal="center" vertical="center" wrapText="1"/>
    </xf>
    <xf numFmtId="0" fontId="0" fillId="0" borderId="64" xfId="0" applyBorder="1" applyAlignment="1">
      <alignment vertical="center" wrapText="1"/>
    </xf>
    <xf numFmtId="0" fontId="0" fillId="0" borderId="16" xfId="0" applyBorder="1" applyAlignment="1">
      <alignment vertical="center" wrapText="1"/>
    </xf>
    <xf numFmtId="0" fontId="0" fillId="0" borderId="0" xfId="0" applyAlignment="1">
      <alignment vertical="center" wrapText="1"/>
    </xf>
    <xf numFmtId="0" fontId="15" fillId="0" borderId="43" xfId="0" applyFont="1" applyBorder="1" applyAlignment="1">
      <alignment vertical="center"/>
    </xf>
    <xf numFmtId="0" fontId="15" fillId="0" borderId="9" xfId="0" applyFont="1" applyBorder="1" applyAlignment="1">
      <alignment vertical="center"/>
    </xf>
    <xf numFmtId="0" fontId="0" fillId="0" borderId="43" xfId="0" applyBorder="1" applyAlignment="1">
      <alignment vertical="center" wrapText="1"/>
    </xf>
    <xf numFmtId="0" fontId="0" fillId="0" borderId="9" xfId="0" applyBorder="1" applyAlignment="1">
      <alignment vertical="center" wrapText="1"/>
    </xf>
    <xf numFmtId="0" fontId="0" fillId="0" borderId="18" xfId="0" applyBorder="1" applyAlignment="1">
      <alignment vertical="center" wrapText="1"/>
    </xf>
    <xf numFmtId="0" fontId="58" fillId="0" borderId="62" xfId="0" applyFont="1" applyBorder="1" applyAlignment="1">
      <alignment vertical="center"/>
    </xf>
    <xf numFmtId="0" fontId="58" fillId="0" borderId="63" xfId="0" applyFont="1" applyBorder="1" applyAlignment="1">
      <alignment vertical="center"/>
    </xf>
    <xf numFmtId="0" fontId="15" fillId="0" borderId="43" xfId="0" applyFont="1" applyBorder="1" applyAlignment="1">
      <alignment horizontal="center" vertical="center" wrapText="1"/>
    </xf>
    <xf numFmtId="0" fontId="15" fillId="0" borderId="9" xfId="0" applyFont="1" applyBorder="1" applyAlignment="1">
      <alignment horizontal="center" vertical="center" wrapText="1"/>
    </xf>
    <xf numFmtId="0" fontId="60" fillId="0" borderId="62" xfId="0" applyFont="1" applyBorder="1" applyAlignment="1">
      <alignment horizontal="center" vertical="center" wrapText="1"/>
    </xf>
    <xf numFmtId="0" fontId="60" fillId="0" borderId="63" xfId="0" applyFont="1" applyBorder="1" applyAlignment="1">
      <alignment horizontal="center" vertical="center" wrapText="1"/>
    </xf>
    <xf numFmtId="0" fontId="60" fillId="0" borderId="43" xfId="0" applyFont="1" applyBorder="1" applyAlignment="1">
      <alignment horizontal="center" vertical="center" wrapText="1"/>
    </xf>
    <xf numFmtId="0" fontId="60" fillId="0" borderId="9" xfId="0" applyFont="1" applyBorder="1" applyAlignment="1">
      <alignment horizontal="center" vertical="center" wrapText="1"/>
    </xf>
    <xf numFmtId="0" fontId="15" fillId="6" borderId="62" xfId="0" applyFont="1" applyFill="1" applyBorder="1" applyAlignment="1">
      <alignment vertical="center" wrapText="1"/>
    </xf>
    <xf numFmtId="0" fontId="15" fillId="6" borderId="17" xfId="0" applyFont="1" applyFill="1" applyBorder="1" applyAlignment="1">
      <alignment vertical="center" wrapText="1"/>
    </xf>
    <xf numFmtId="0" fontId="15" fillId="6" borderId="63" xfId="0" applyFont="1" applyFill="1" applyBorder="1" applyAlignment="1">
      <alignment vertical="center" wrapText="1"/>
    </xf>
    <xf numFmtId="0" fontId="15" fillId="6" borderId="43" xfId="0" applyFont="1" applyFill="1" applyBorder="1" applyAlignment="1">
      <alignment vertical="center" wrapText="1"/>
    </xf>
    <xf numFmtId="0" fontId="15" fillId="6" borderId="18" xfId="0" applyFont="1" applyFill="1" applyBorder="1" applyAlignment="1">
      <alignment vertical="center" wrapText="1"/>
    </xf>
    <xf numFmtId="0" fontId="15" fillId="6" borderId="9" xfId="0" applyFont="1" applyFill="1" applyBorder="1" applyAlignment="1">
      <alignment vertical="center" wrapText="1"/>
    </xf>
    <xf numFmtId="0" fontId="58" fillId="0" borderId="43" xfId="0" applyFont="1" applyBorder="1" applyAlignment="1">
      <alignment vertical="center"/>
    </xf>
    <xf numFmtId="0" fontId="58" fillId="0" borderId="9" xfId="0" applyFont="1" applyBorder="1" applyAlignment="1">
      <alignment vertical="center"/>
    </xf>
    <xf numFmtId="0" fontId="15" fillId="12" borderId="62" xfId="0" applyFont="1" applyFill="1" applyBorder="1" applyAlignment="1">
      <alignment horizontal="center" vertical="center" wrapText="1"/>
    </xf>
    <xf numFmtId="0" fontId="15" fillId="12" borderId="63" xfId="0" applyFont="1" applyFill="1" applyBorder="1" applyAlignment="1">
      <alignment horizontal="center" vertical="center" wrapText="1"/>
    </xf>
    <xf numFmtId="0" fontId="28" fillId="0" borderId="62" xfId="0" applyFont="1" applyBorder="1" applyAlignment="1">
      <alignment vertical="center" wrapText="1"/>
    </xf>
    <xf numFmtId="0" fontId="28" fillId="0" borderId="63" xfId="0" applyFont="1" applyBorder="1" applyAlignment="1">
      <alignment vertical="center" wrapText="1"/>
    </xf>
    <xf numFmtId="0" fontId="28" fillId="0" borderId="64" xfId="0" applyFont="1" applyBorder="1" applyAlignment="1">
      <alignment vertical="center" wrapText="1"/>
    </xf>
    <xf numFmtId="0" fontId="28" fillId="0" borderId="16" xfId="0" applyFont="1" applyBorder="1" applyAlignment="1">
      <alignment vertical="center" wrapText="1"/>
    </xf>
    <xf numFmtId="0" fontId="61" fillId="0" borderId="43" xfId="0" applyFont="1" applyBorder="1" applyAlignment="1">
      <alignment horizontal="center" vertical="center" wrapText="1"/>
    </xf>
    <xf numFmtId="0" fontId="61" fillId="0" borderId="9" xfId="0" applyFont="1" applyBorder="1" applyAlignment="1">
      <alignment horizontal="center" vertical="center" wrapText="1"/>
    </xf>
    <xf numFmtId="0" fontId="15" fillId="0" borderId="43" xfId="0" applyFont="1" applyBorder="1" applyAlignment="1">
      <alignment vertical="center" wrapText="1"/>
    </xf>
    <xf numFmtId="0" fontId="15" fillId="0" borderId="9" xfId="0" applyFont="1" applyBorder="1" applyAlignment="1">
      <alignment vertical="center" wrapText="1"/>
    </xf>
    <xf numFmtId="0" fontId="28" fillId="0" borderId="43" xfId="0" applyFont="1" applyBorder="1" applyAlignment="1">
      <alignment horizontal="center" vertical="center" wrapText="1"/>
    </xf>
    <xf numFmtId="0" fontId="28" fillId="0" borderId="9" xfId="0" applyFont="1" applyBorder="1" applyAlignment="1">
      <alignment horizontal="center" vertical="center" wrapText="1"/>
    </xf>
    <xf numFmtId="0" fontId="15" fillId="0" borderId="18" xfId="0" applyFont="1" applyBorder="1" applyAlignment="1">
      <alignment vertical="center"/>
    </xf>
    <xf numFmtId="0" fontId="63" fillId="0" borderId="62" xfId="0" applyFont="1" applyBorder="1" applyAlignment="1">
      <alignment vertical="center"/>
    </xf>
    <xf numFmtId="0" fontId="63" fillId="0" borderId="17" xfId="0" applyFont="1" applyBorder="1" applyAlignment="1">
      <alignment vertical="center"/>
    </xf>
    <xf numFmtId="0" fontId="63" fillId="0" borderId="63" xfId="0" applyFont="1" applyBorder="1" applyAlignment="1">
      <alignment vertical="center"/>
    </xf>
    <xf numFmtId="0" fontId="63" fillId="0" borderId="43" xfId="0" applyFont="1" applyBorder="1" applyAlignment="1">
      <alignment vertical="center"/>
    </xf>
    <xf numFmtId="0" fontId="63" fillId="0" borderId="18" xfId="0" applyFont="1" applyBorder="1" applyAlignment="1">
      <alignment vertical="center"/>
    </xf>
    <xf numFmtId="0" fontId="63" fillId="0" borderId="9" xfId="0" applyFont="1" applyBorder="1" applyAlignment="1">
      <alignment vertical="center"/>
    </xf>
    <xf numFmtId="0" fontId="63" fillId="0" borderId="64" xfId="0" applyFont="1" applyBorder="1" applyAlignment="1">
      <alignment vertical="center"/>
    </xf>
    <xf numFmtId="0" fontId="63" fillId="0" borderId="0" xfId="0" applyFont="1" applyAlignment="1">
      <alignment vertical="center"/>
    </xf>
    <xf numFmtId="0" fontId="63" fillId="0" borderId="16" xfId="0" applyFont="1" applyBorder="1" applyAlignment="1">
      <alignment vertical="center"/>
    </xf>
    <xf numFmtId="0" fontId="19" fillId="7" borderId="62" xfId="0" applyFont="1" applyFill="1" applyBorder="1" applyAlignment="1">
      <alignment vertical="center" wrapText="1"/>
    </xf>
    <xf numFmtId="0" fontId="19" fillId="7" borderId="17" xfId="0" applyFont="1" applyFill="1" applyBorder="1" applyAlignment="1">
      <alignment vertical="center" wrapText="1"/>
    </xf>
    <xf numFmtId="0" fontId="19" fillId="7" borderId="63" xfId="0" applyFont="1" applyFill="1" applyBorder="1" applyAlignment="1">
      <alignment vertical="center" wrapText="1"/>
    </xf>
    <xf numFmtId="0" fontId="19" fillId="7" borderId="64" xfId="0" applyFont="1" applyFill="1" applyBorder="1" applyAlignment="1">
      <alignment vertical="center" wrapText="1"/>
    </xf>
    <xf numFmtId="0" fontId="19" fillId="7" borderId="0" xfId="0" applyFont="1" applyFill="1" applyBorder="1" applyAlignment="1">
      <alignment vertical="center" wrapText="1"/>
    </xf>
    <xf numFmtId="0" fontId="19" fillId="7" borderId="16" xfId="0" applyFont="1" applyFill="1" applyBorder="1" applyAlignment="1">
      <alignment vertical="center" wrapText="1"/>
    </xf>
    <xf numFmtId="0" fontId="19" fillId="7" borderId="43" xfId="0" applyFont="1" applyFill="1" applyBorder="1" applyAlignment="1">
      <alignment vertical="center" wrapText="1"/>
    </xf>
    <xf numFmtId="0" fontId="19" fillId="7" borderId="18" xfId="0" applyFont="1" applyFill="1" applyBorder="1" applyAlignment="1">
      <alignment vertical="center" wrapText="1"/>
    </xf>
    <xf numFmtId="0" fontId="19" fillId="7" borderId="9" xfId="0" applyFont="1" applyFill="1" applyBorder="1" applyAlignment="1">
      <alignment vertical="center" wrapText="1"/>
    </xf>
    <xf numFmtId="0" fontId="36" fillId="0" borderId="33" xfId="0" applyFont="1" applyBorder="1" applyAlignment="1">
      <alignment horizontal="center" vertical="center" wrapText="1"/>
    </xf>
    <xf numFmtId="0" fontId="36" fillId="0" borderId="0" xfId="0" applyFont="1" applyAlignment="1">
      <alignment horizontal="center" vertical="center" wrapText="1"/>
    </xf>
    <xf numFmtId="0" fontId="36" fillId="11" borderId="33" xfId="0" applyFont="1" applyFill="1" applyBorder="1" applyAlignment="1">
      <alignment horizontal="center" vertical="center" wrapText="1"/>
    </xf>
    <xf numFmtId="0" fontId="36" fillId="11" borderId="0" xfId="0" applyFont="1" applyFill="1" applyAlignment="1">
      <alignment horizontal="center" vertical="center" wrapText="1"/>
    </xf>
    <xf numFmtId="0" fontId="35" fillId="11" borderId="33" xfId="0" applyFont="1" applyFill="1" applyBorder="1" applyAlignment="1">
      <alignment horizontal="center" vertical="center" wrapText="1"/>
    </xf>
    <xf numFmtId="0" fontId="35" fillId="11" borderId="0" xfId="0" applyFont="1" applyFill="1" applyAlignment="1">
      <alignment horizontal="center" vertical="center" wrapText="1"/>
    </xf>
    <xf numFmtId="0" fontId="15" fillId="11" borderId="29" xfId="0" applyFont="1" applyFill="1" applyBorder="1" applyAlignment="1">
      <alignment horizontal="center" vertical="center" wrapText="1"/>
    </xf>
    <xf numFmtId="0" fontId="15" fillId="0" borderId="29" xfId="0" applyFont="1" applyBorder="1" applyAlignment="1">
      <alignment horizontal="center" vertical="center" wrapText="1"/>
    </xf>
    <xf numFmtId="0" fontId="36" fillId="11" borderId="29" xfId="0" applyFont="1" applyFill="1" applyBorder="1" applyAlignment="1">
      <alignment horizontal="center" vertical="center" wrapText="1"/>
    </xf>
    <xf numFmtId="0" fontId="23" fillId="11" borderId="29" xfId="0" applyFont="1" applyFill="1" applyBorder="1" applyAlignment="1">
      <alignment horizontal="center" vertical="center" wrapText="1"/>
    </xf>
    <xf numFmtId="0" fontId="23" fillId="0" borderId="29" xfId="0" applyFont="1" applyBorder="1" applyAlignment="1">
      <alignment horizontal="center" vertical="center" wrapText="1"/>
    </xf>
    <xf numFmtId="0" fontId="42" fillId="0" borderId="0" xfId="0" applyFont="1" applyAlignment="1">
      <alignment horizontal="left" wrapText="1"/>
    </xf>
    <xf numFmtId="0" fontId="0" fillId="0" borderId="40" xfId="0" applyBorder="1" applyAlignment="1">
      <alignment horizontal="right"/>
    </xf>
    <xf numFmtId="0" fontId="0" fillId="0" borderId="36" xfId="0" applyBorder="1" applyAlignment="1">
      <alignment horizontal="right"/>
    </xf>
    <xf numFmtId="0" fontId="27" fillId="0" borderId="29" xfId="0" applyFont="1" applyBorder="1" applyAlignment="1">
      <alignment vertical="center" wrapText="1"/>
    </xf>
    <xf numFmtId="0" fontId="15" fillId="0" borderId="29" xfId="0" applyFont="1" applyBorder="1" applyAlignment="1">
      <alignment vertical="center"/>
    </xf>
    <xf numFmtId="0" fontId="0" fillId="0" borderId="29" xfId="0" applyBorder="1" applyAlignment="1">
      <alignment horizontal="center"/>
    </xf>
    <xf numFmtId="0" fontId="0" fillId="12" borderId="31" xfId="0" applyFill="1" applyBorder="1" applyAlignment="1">
      <alignment horizontal="center"/>
    </xf>
    <xf numFmtId="0" fontId="0" fillId="13" borderId="31" xfId="0" applyFill="1" applyBorder="1" applyAlignment="1">
      <alignment horizontal="center"/>
    </xf>
    <xf numFmtId="0" fontId="1" fillId="3" borderId="10"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2" fillId="2" borderId="1" xfId="0" applyFont="1" applyFill="1" applyBorder="1" applyAlignment="1">
      <alignment horizontal="justify" vertical="center" wrapText="1"/>
    </xf>
    <xf numFmtId="0" fontId="2" fillId="2" borderId="2" xfId="0" applyFont="1" applyFill="1" applyBorder="1" applyAlignment="1">
      <alignment horizontal="justify" vertical="center" wrapText="1"/>
    </xf>
    <xf numFmtId="0" fontId="2" fillId="2" borderId="1"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8" fillId="2" borderId="1" xfId="0" applyFont="1" applyFill="1" applyBorder="1" applyAlignment="1">
      <alignment horizontal="center" vertical="center" wrapText="1"/>
    </xf>
    <xf numFmtId="0" fontId="8" fillId="2" borderId="5" xfId="0" applyFont="1" applyFill="1" applyBorder="1" applyAlignment="1">
      <alignment horizontal="center" vertical="center" wrapText="1"/>
    </xf>
    <xf numFmtId="0" fontId="8" fillId="2" borderId="2" xfId="0" applyFont="1" applyFill="1" applyBorder="1" applyAlignment="1">
      <alignment horizontal="center" vertical="center" wrapText="1"/>
    </xf>
    <xf numFmtId="0" fontId="8" fillId="5" borderId="6" xfId="0" applyFont="1" applyFill="1" applyBorder="1" applyAlignment="1">
      <alignment horizontal="center" vertical="center" wrapText="1"/>
    </xf>
    <xf numFmtId="0" fontId="8" fillId="5" borderId="7" xfId="0" applyFont="1" applyFill="1" applyBorder="1" applyAlignment="1">
      <alignment horizontal="center" vertical="center" wrapText="1"/>
    </xf>
    <xf numFmtId="0" fontId="24" fillId="9" borderId="27" xfId="0" applyFont="1" applyFill="1" applyBorder="1" applyAlignment="1">
      <alignment horizontal="left" vertical="center" wrapText="1" indent="3"/>
    </xf>
    <xf numFmtId="0" fontId="24" fillId="9" borderId="3" xfId="0" applyFont="1" applyFill="1" applyBorder="1" applyAlignment="1">
      <alignment horizontal="left" vertical="center" wrapText="1" indent="3"/>
    </xf>
    <xf numFmtId="0" fontId="24" fillId="9" borderId="27" xfId="0" applyFont="1" applyFill="1" applyBorder="1" applyAlignment="1">
      <alignment horizontal="left" vertical="center" wrapText="1" indent="6"/>
    </xf>
    <xf numFmtId="0" fontId="24" fillId="9" borderId="3" xfId="0" applyFont="1" applyFill="1" applyBorder="1" applyAlignment="1">
      <alignment horizontal="left" vertical="center" wrapText="1" indent="6"/>
    </xf>
    <xf numFmtId="0" fontId="24" fillId="8" borderId="19" xfId="0" applyFont="1" applyFill="1" applyBorder="1" applyAlignment="1">
      <alignment horizontal="right" vertical="center" wrapText="1"/>
    </xf>
    <xf numFmtId="0" fontId="24" fillId="8" borderId="0" xfId="0" applyFont="1" applyFill="1" applyBorder="1" applyAlignment="1">
      <alignment horizontal="right" vertical="center" wrapText="1"/>
    </xf>
    <xf numFmtId="0" fontId="24" fillId="8" borderId="20" xfId="0" applyFont="1" applyFill="1" applyBorder="1" applyAlignment="1">
      <alignment horizontal="right" vertical="center" wrapText="1"/>
    </xf>
    <xf numFmtId="0" fontId="24" fillId="8" borderId="24" xfId="0" applyFont="1" applyFill="1" applyBorder="1" applyAlignment="1">
      <alignment horizontal="right" vertical="center" wrapText="1"/>
    </xf>
    <xf numFmtId="0" fontId="24" fillId="8" borderId="25" xfId="0" applyFont="1" applyFill="1" applyBorder="1" applyAlignment="1">
      <alignment horizontal="right" vertical="center" wrapText="1"/>
    </xf>
    <xf numFmtId="0" fontId="24" fillId="8" borderId="26" xfId="0" applyFont="1" applyFill="1" applyBorder="1" applyAlignment="1">
      <alignment horizontal="right" vertical="center" wrapText="1"/>
    </xf>
    <xf numFmtId="0" fontId="24" fillId="9" borderId="27" xfId="0" applyFont="1" applyFill="1" applyBorder="1" applyAlignment="1">
      <alignment horizontal="left" vertical="center" wrapText="1" indent="4"/>
    </xf>
    <xf numFmtId="0" fontId="24" fillId="9" borderId="3" xfId="0" applyFont="1" applyFill="1" applyBorder="1" applyAlignment="1">
      <alignment horizontal="left" vertical="center" wrapText="1" indent="4"/>
    </xf>
    <xf numFmtId="0" fontId="2" fillId="0" borderId="0" xfId="0" applyFont="1" applyAlignment="1">
      <alignment horizontal="left" wrapText="1"/>
    </xf>
    <xf numFmtId="0" fontId="90" fillId="12" borderId="6" xfId="0" applyFont="1" applyFill="1" applyBorder="1" applyAlignment="1">
      <alignment horizontal="center" vertical="center"/>
    </xf>
    <xf numFmtId="0" fontId="90" fillId="12" borderId="15" xfId="0" applyFont="1" applyFill="1" applyBorder="1" applyAlignment="1">
      <alignment horizontal="center" vertical="center"/>
    </xf>
    <xf numFmtId="0" fontId="90" fillId="12" borderId="12" xfId="0" applyFont="1" applyFill="1" applyBorder="1" applyAlignment="1">
      <alignment horizontal="center" vertical="center"/>
    </xf>
    <xf numFmtId="164" fontId="93" fillId="12" borderId="46" xfId="10" applyNumberFormat="1" applyFont="1" applyFill="1" applyBorder="1" applyAlignment="1">
      <alignment horizontal="center" vertical="center"/>
    </xf>
    <xf numFmtId="164" fontId="93" fillId="12" borderId="47" xfId="10" applyNumberFormat="1" applyFont="1" applyFill="1" applyBorder="1" applyAlignment="1">
      <alignment horizontal="center" vertical="center"/>
    </xf>
    <xf numFmtId="164" fontId="93" fillId="12" borderId="66" xfId="10" applyNumberFormat="1" applyFont="1" applyFill="1" applyBorder="1" applyAlignment="1">
      <alignment horizontal="center" vertical="center"/>
    </xf>
    <xf numFmtId="0" fontId="0" fillId="0" borderId="88" xfId="0" applyBorder="1" applyAlignment="1">
      <alignment horizontal="left" vertical="center"/>
    </xf>
    <xf numFmtId="164" fontId="0" fillId="0" borderId="67" xfId="0" applyNumberFormat="1" applyBorder="1" applyAlignment="1">
      <alignment vertical="center"/>
    </xf>
    <xf numFmtId="0" fontId="0" fillId="0" borderId="102" xfId="0" applyBorder="1" applyAlignment="1">
      <alignment vertical="center"/>
    </xf>
    <xf numFmtId="0" fontId="0" fillId="0" borderId="29" xfId="0" quotePrefix="1" applyBorder="1"/>
    <xf numFmtId="168" fontId="2" fillId="32" borderId="88" xfId="0" applyNumberFormat="1" applyFont="1" applyFill="1" applyBorder="1" applyAlignment="1">
      <alignment vertical="center"/>
    </xf>
    <xf numFmtId="0" fontId="2" fillId="32" borderId="34" xfId="0" applyFont="1" applyFill="1" applyBorder="1" applyAlignment="1">
      <alignment horizontal="center" vertical="center"/>
    </xf>
    <xf numFmtId="0" fontId="99" fillId="32" borderId="13" xfId="0" applyFont="1" applyFill="1" applyBorder="1" applyAlignment="1">
      <alignment horizontal="left" vertical="center" wrapText="1"/>
    </xf>
    <xf numFmtId="168" fontId="78" fillId="32" borderId="88" xfId="0" applyNumberFormat="1" applyFont="1" applyFill="1" applyBorder="1" applyAlignment="1">
      <alignment vertical="center"/>
    </xf>
    <xf numFmtId="0" fontId="78" fillId="32" borderId="34" xfId="0" applyFont="1" applyFill="1" applyBorder="1" applyAlignment="1">
      <alignment vertical="center"/>
    </xf>
    <xf numFmtId="0" fontId="78" fillId="32" borderId="34" xfId="0" applyFont="1" applyFill="1" applyBorder="1" applyAlignment="1">
      <alignment horizontal="center" vertical="center"/>
    </xf>
    <xf numFmtId="0" fontId="78" fillId="32" borderId="0" xfId="0" applyFont="1" applyFill="1" applyBorder="1" applyAlignment="1">
      <alignment vertical="center"/>
    </xf>
    <xf numFmtId="166" fontId="78" fillId="32" borderId="0" xfId="0" applyNumberFormat="1" applyFont="1" applyFill="1" applyBorder="1" applyAlignment="1">
      <alignment vertical="center"/>
    </xf>
    <xf numFmtId="0" fontId="99" fillId="32" borderId="8" xfId="0" applyFont="1" applyFill="1" applyBorder="1" applyAlignment="1">
      <alignment horizontal="left" vertical="center" wrapText="1"/>
    </xf>
    <xf numFmtId="0" fontId="79" fillId="32" borderId="89" xfId="0" applyFont="1" applyFill="1" applyBorder="1" applyAlignment="1">
      <alignment vertical="center"/>
    </xf>
    <xf numFmtId="0" fontId="79" fillId="32" borderId="45" xfId="0" applyFont="1" applyFill="1" applyBorder="1" applyAlignment="1">
      <alignment vertical="center"/>
    </xf>
    <xf numFmtId="0" fontId="78" fillId="32" borderId="45" xfId="0" applyFont="1" applyFill="1" applyBorder="1"/>
    <xf numFmtId="0" fontId="78" fillId="32" borderId="18" xfId="0" applyFont="1" applyFill="1" applyBorder="1"/>
    <xf numFmtId="166" fontId="78" fillId="32" borderId="18" xfId="0" applyNumberFormat="1" applyFont="1" applyFill="1" applyBorder="1"/>
    <xf numFmtId="0" fontId="36" fillId="32" borderId="16" xfId="0" applyFont="1" applyFill="1" applyBorder="1" applyAlignment="1">
      <alignment horizontal="left" vertical="center" wrapText="1"/>
    </xf>
    <xf numFmtId="43" fontId="3" fillId="32" borderId="88" xfId="1" applyFont="1" applyFill="1" applyBorder="1" applyAlignment="1">
      <alignment vertical="center"/>
    </xf>
    <xf numFmtId="0" fontId="3" fillId="32" borderId="34" xfId="0" applyFont="1" applyFill="1" applyBorder="1" applyAlignment="1">
      <alignment vertical="center"/>
    </xf>
    <xf numFmtId="0" fontId="3" fillId="32" borderId="0" xfId="0" applyFont="1" applyFill="1" applyBorder="1" applyAlignment="1">
      <alignment vertical="center"/>
    </xf>
    <xf numFmtId="0" fontId="3" fillId="32" borderId="34" xfId="0" applyFont="1" applyFill="1" applyBorder="1" applyAlignment="1">
      <alignment horizontal="right" vertical="center" indent="1"/>
    </xf>
    <xf numFmtId="43" fontId="3" fillId="32" borderId="0" xfId="1" applyFont="1" applyFill="1" applyBorder="1" applyAlignment="1">
      <alignment vertical="center"/>
    </xf>
    <xf numFmtId="166" fontId="3" fillId="32" borderId="0" xfId="0" applyNumberFormat="1" applyFont="1" applyFill="1" applyBorder="1" applyAlignment="1">
      <alignment vertical="center"/>
    </xf>
    <xf numFmtId="0" fontId="0" fillId="32" borderId="0" xfId="0" applyFont="1" applyFill="1" applyBorder="1"/>
    <xf numFmtId="44" fontId="1" fillId="32" borderId="0" xfId="2" applyFont="1" applyFill="1" applyBorder="1"/>
    <xf numFmtId="43" fontId="1" fillId="32" borderId="0" xfId="1" applyFont="1" applyFill="1" applyBorder="1"/>
    <xf numFmtId="166" fontId="0" fillId="32" borderId="0" xfId="0" applyNumberFormat="1" applyFont="1" applyFill="1" applyBorder="1"/>
    <xf numFmtId="167" fontId="3" fillId="32" borderId="0" xfId="2" applyNumberFormat="1" applyFont="1" applyFill="1" applyBorder="1" applyAlignment="1">
      <alignment vertical="center"/>
    </xf>
    <xf numFmtId="9" fontId="2" fillId="32" borderId="34" xfId="0" applyNumberFormat="1" applyFont="1" applyFill="1" applyBorder="1" applyAlignment="1">
      <alignment vertical="center"/>
    </xf>
    <xf numFmtId="167" fontId="2" fillId="32" borderId="0" xfId="2" applyNumberFormat="1" applyFont="1" applyFill="1" applyBorder="1"/>
    <xf numFmtId="9" fontId="0" fillId="22" borderId="29" xfId="6" applyNumberFormat="1" applyFont="1" applyBorder="1" applyAlignment="1">
      <alignment horizontal="center"/>
    </xf>
    <xf numFmtId="9" fontId="0" fillId="0" borderId="29" xfId="1" applyNumberFormat="1" applyFont="1" applyBorder="1"/>
    <xf numFmtId="0" fontId="100" fillId="0" borderId="0" xfId="0" applyFont="1" applyAlignment="1">
      <alignment horizontal="left" vertical="center" wrapText="1"/>
    </xf>
    <xf numFmtId="0" fontId="100" fillId="0" borderId="0" xfId="0" applyFont="1" applyAlignment="1">
      <alignment horizontal="left" vertical="center"/>
    </xf>
    <xf numFmtId="0" fontId="101" fillId="10" borderId="0" xfId="0" applyFont="1" applyFill="1" applyAlignment="1">
      <alignment horizontal="left" vertical="center"/>
    </xf>
    <xf numFmtId="0" fontId="100" fillId="10" borderId="0" xfId="0" applyFont="1" applyFill="1" applyAlignment="1">
      <alignment horizontal="left" vertical="center"/>
    </xf>
    <xf numFmtId="0" fontId="100" fillId="12" borderId="29" xfId="0" applyFont="1" applyFill="1" applyBorder="1" applyAlignment="1">
      <alignment horizontal="left" vertical="center"/>
    </xf>
    <xf numFmtId="0" fontId="100" fillId="10" borderId="0" xfId="0" applyFont="1" applyFill="1" applyAlignment="1">
      <alignment horizontal="left" vertical="center" wrapText="1"/>
    </xf>
    <xf numFmtId="0" fontId="102" fillId="0" borderId="13" xfId="0" applyFont="1" applyBorder="1" applyAlignment="1">
      <alignment vertical="center" wrapText="1"/>
    </xf>
    <xf numFmtId="0" fontId="103" fillId="0" borderId="9" xfId="0" applyFont="1" applyBorder="1" applyAlignment="1">
      <alignment horizontal="center" vertical="center" wrapText="1"/>
    </xf>
    <xf numFmtId="0" fontId="104" fillId="0" borderId="9" xfId="0" applyFont="1" applyBorder="1" applyAlignment="1">
      <alignment horizontal="center" vertical="center" wrapText="1"/>
    </xf>
    <xf numFmtId="0" fontId="105" fillId="0" borderId="9" xfId="0" applyFont="1" applyBorder="1" applyAlignment="1">
      <alignment vertical="center" wrapText="1"/>
    </xf>
    <xf numFmtId="0" fontId="103" fillId="0" borderId="18" xfId="0" applyFont="1" applyBorder="1" applyAlignment="1">
      <alignment horizontal="center" vertical="center" wrapText="1"/>
    </xf>
    <xf numFmtId="0" fontId="106" fillId="7" borderId="11" xfId="0" applyFont="1" applyFill="1" applyBorder="1" applyAlignment="1">
      <alignment horizontal="justify" vertical="center" wrapText="1"/>
    </xf>
    <xf numFmtId="0" fontId="102" fillId="0" borderId="9" xfId="0" applyFont="1" applyBorder="1" applyAlignment="1">
      <alignment horizontal="center" vertical="center" wrapText="1"/>
    </xf>
    <xf numFmtId="0" fontId="105" fillId="0" borderId="9" xfId="0" applyFont="1" applyBorder="1" applyAlignment="1">
      <alignment vertical="center"/>
    </xf>
    <xf numFmtId="0" fontId="102" fillId="0" borderId="18" xfId="0" applyFont="1" applyBorder="1" applyAlignment="1">
      <alignment horizontal="center" vertical="center" wrapText="1"/>
    </xf>
    <xf numFmtId="0" fontId="106" fillId="7" borderId="13" xfId="0" applyFont="1" applyFill="1" applyBorder="1" applyAlignment="1">
      <alignment horizontal="justify" vertical="center" wrapText="1"/>
    </xf>
    <xf numFmtId="0" fontId="102" fillId="0" borderId="16" xfId="0" applyFont="1" applyBorder="1" applyAlignment="1">
      <alignment horizontal="center" vertical="center" wrapText="1"/>
    </xf>
    <xf numFmtId="0" fontId="104" fillId="0" borderId="16" xfId="0" applyFont="1" applyBorder="1" applyAlignment="1">
      <alignment horizontal="center" vertical="center" wrapText="1"/>
    </xf>
    <xf numFmtId="0" fontId="105" fillId="0" borderId="16" xfId="0" applyFont="1" applyBorder="1" applyAlignment="1">
      <alignment vertical="center"/>
    </xf>
    <xf numFmtId="0" fontId="102" fillId="0" borderId="0" xfId="0" applyFont="1" applyBorder="1" applyAlignment="1">
      <alignment horizontal="center" vertical="center" wrapText="1"/>
    </xf>
    <xf numFmtId="0" fontId="106" fillId="7" borderId="8" xfId="0" applyFont="1" applyFill="1" applyBorder="1" applyAlignment="1">
      <alignment vertical="center" wrapText="1"/>
    </xf>
    <xf numFmtId="0" fontId="106" fillId="0" borderId="9" xfId="0" applyFont="1" applyBorder="1" applyAlignment="1">
      <alignment horizontal="center" vertical="center"/>
    </xf>
    <xf numFmtId="0" fontId="106" fillId="0" borderId="18" xfId="0" applyFont="1" applyBorder="1" applyAlignment="1">
      <alignment horizontal="center" vertical="center"/>
    </xf>
    <xf numFmtId="0" fontId="102" fillId="0" borderId="8" xfId="0" applyFont="1" applyBorder="1" applyAlignment="1">
      <alignment vertical="center" wrapText="1"/>
    </xf>
    <xf numFmtId="0" fontId="104" fillId="0" borderId="18" xfId="0" applyFont="1" applyBorder="1" applyAlignment="1">
      <alignment horizontal="center" vertical="center" wrapText="1"/>
    </xf>
    <xf numFmtId="0" fontId="106" fillId="0" borderId="9" xfId="0" applyFont="1" applyBorder="1" applyAlignment="1">
      <alignment horizontal="center" vertical="center" wrapText="1"/>
    </xf>
    <xf numFmtId="0" fontId="106" fillId="0" borderId="18" xfId="0" applyFont="1" applyBorder="1" applyAlignment="1">
      <alignment horizontal="center" vertical="center" wrapText="1"/>
    </xf>
    <xf numFmtId="0" fontId="106" fillId="7" borderId="13" xfId="0" applyFont="1" applyFill="1" applyBorder="1" applyAlignment="1">
      <alignment vertical="center" wrapText="1"/>
    </xf>
    <xf numFmtId="0" fontId="103" fillId="0" borderId="16" xfId="0" applyFont="1" applyBorder="1" applyAlignment="1">
      <alignment horizontal="center" vertical="center" wrapText="1"/>
    </xf>
    <xf numFmtId="0" fontId="106" fillId="0" borderId="16" xfId="0" applyFont="1" applyBorder="1" applyAlignment="1">
      <alignment horizontal="center" vertical="center" wrapText="1"/>
    </xf>
    <xf numFmtId="0" fontId="106" fillId="0" borderId="0" xfId="0" applyFont="1" applyBorder="1" applyAlignment="1">
      <alignment horizontal="center" vertical="center" wrapText="1"/>
    </xf>
    <xf numFmtId="0" fontId="106" fillId="7" borderId="8" xfId="0" applyFont="1" applyFill="1" applyBorder="1" applyAlignment="1">
      <alignment horizontal="justify" vertical="center" wrapText="1"/>
    </xf>
    <xf numFmtId="0" fontId="106" fillId="7" borderId="14" xfId="0" applyFont="1" applyFill="1" applyBorder="1" applyAlignment="1">
      <alignment vertical="center" wrapText="1"/>
    </xf>
    <xf numFmtId="0" fontId="102" fillId="0" borderId="14" xfId="0" applyFont="1" applyBorder="1" applyAlignment="1">
      <alignment vertical="center" wrapText="1"/>
    </xf>
    <xf numFmtId="0" fontId="105" fillId="0" borderId="16" xfId="0" applyFont="1" applyBorder="1" applyAlignment="1">
      <alignment vertical="center" wrapText="1"/>
    </xf>
  </cellXfs>
  <cellStyles count="13">
    <cellStyle name="40 % - Accent3" xfId="6" builtinId="39"/>
    <cellStyle name="Accent3" xfId="5" builtinId="37"/>
    <cellStyle name="Calcul" xfId="9" builtinId="22"/>
    <cellStyle name="Lien hypertexte" xfId="7" builtinId="8"/>
    <cellStyle name="Milliers" xfId="1" builtinId="3"/>
    <cellStyle name="Milliers 3" xfId="11"/>
    <cellStyle name="Monétaire" xfId="2" builtinId="4"/>
    <cellStyle name="Normal" xfId="0" builtinId="0"/>
    <cellStyle name="Normal 2" xfId="10"/>
    <cellStyle name="Pourcentage" xfId="12" builtinId="5"/>
    <cellStyle name="Satisfaisant" xfId="8" builtinId="26"/>
    <cellStyle name="Sortie" xfId="3" builtinId="21"/>
    <cellStyle name="Vérification" xfId="4" builtinId="23"/>
  </cellStyles>
  <dxfs count="0"/>
  <tableStyles count="0" defaultTableStyle="TableStyleMedium2" defaultPivotStyle="PivotStyleLight16"/>
  <colors>
    <mruColors>
      <color rgb="FF00FFCC"/>
      <color rgb="FF00FF00"/>
      <color rgb="FFFF3300"/>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9" Type="http://schemas.openxmlformats.org/officeDocument/2006/relationships/customXml" Target="../customXml/item2.xml"/><Relationship Id="rId21" Type="http://schemas.openxmlformats.org/officeDocument/2006/relationships/externalLink" Target="externalLinks/externalLink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calcChain" Target="calcChain.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57</xdr:col>
      <xdr:colOff>331955</xdr:colOff>
      <xdr:row>30</xdr:row>
      <xdr:rowOff>118334</xdr:rowOff>
    </xdr:from>
    <xdr:to>
      <xdr:col>68</xdr:col>
      <xdr:colOff>4952</xdr:colOff>
      <xdr:row>52</xdr:row>
      <xdr:rowOff>94129</xdr:rowOff>
    </xdr:to>
    <xdr:pic>
      <xdr:nvPicPr>
        <xdr:cNvPr id="2" name="Image 1"/>
        <xdr:cNvPicPr>
          <a:picLocks noChangeAspect="1"/>
        </xdr:cNvPicPr>
      </xdr:nvPicPr>
      <xdr:blipFill rotWithShape="1">
        <a:blip xmlns:r="http://schemas.openxmlformats.org/officeDocument/2006/relationships" r:embed="rId1"/>
        <a:srcRect l="3083" t="6805" r="3083" b="8965"/>
        <a:stretch/>
      </xdr:blipFill>
      <xdr:spPr>
        <a:xfrm>
          <a:off x="46780337" y="6124687"/>
          <a:ext cx="8054997" cy="432367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57</xdr:col>
      <xdr:colOff>331955</xdr:colOff>
      <xdr:row>30</xdr:row>
      <xdr:rowOff>118334</xdr:rowOff>
    </xdr:from>
    <xdr:to>
      <xdr:col>68</xdr:col>
      <xdr:colOff>4952</xdr:colOff>
      <xdr:row>52</xdr:row>
      <xdr:rowOff>94129</xdr:rowOff>
    </xdr:to>
    <xdr:pic>
      <xdr:nvPicPr>
        <xdr:cNvPr id="2" name="Image 1"/>
        <xdr:cNvPicPr>
          <a:picLocks noChangeAspect="1"/>
        </xdr:cNvPicPr>
      </xdr:nvPicPr>
      <xdr:blipFill rotWithShape="1">
        <a:blip xmlns:r="http://schemas.openxmlformats.org/officeDocument/2006/relationships" r:embed="rId1"/>
        <a:srcRect l="3083" t="6805" r="3083" b="8965"/>
        <a:stretch/>
      </xdr:blipFill>
      <xdr:spPr>
        <a:xfrm>
          <a:off x="52662305" y="6500084"/>
          <a:ext cx="8054997" cy="483354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48</xdr:col>
      <xdr:colOff>107837</xdr:colOff>
      <xdr:row>28</xdr:row>
      <xdr:rowOff>129540</xdr:rowOff>
    </xdr:from>
    <xdr:to>
      <xdr:col>57</xdr:col>
      <xdr:colOff>498010</xdr:colOff>
      <xdr:row>51</xdr:row>
      <xdr:rowOff>146125</xdr:rowOff>
    </xdr:to>
    <xdr:pic>
      <xdr:nvPicPr>
        <xdr:cNvPr id="2" name="Image 1"/>
        <xdr:cNvPicPr>
          <a:picLocks noChangeAspect="1"/>
        </xdr:cNvPicPr>
      </xdr:nvPicPr>
      <xdr:blipFill rotWithShape="1">
        <a:blip xmlns:r="http://schemas.openxmlformats.org/officeDocument/2006/relationships" r:embed="rId1"/>
        <a:srcRect l="3083" t="6805" r="3083" b="8965"/>
        <a:stretch/>
      </xdr:blipFill>
      <xdr:spPr>
        <a:xfrm>
          <a:off x="34961717" y="5585460"/>
          <a:ext cx="8345454" cy="42228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16</xdr:row>
      <xdr:rowOff>0</xdr:rowOff>
    </xdr:from>
    <xdr:to>
      <xdr:col>1</xdr:col>
      <xdr:colOff>6261679</xdr:colOff>
      <xdr:row>31</xdr:row>
      <xdr:rowOff>28214</xdr:rowOff>
    </xdr:to>
    <xdr:pic>
      <xdr:nvPicPr>
        <xdr:cNvPr id="2" name="Image 1"/>
        <xdr:cNvPicPr>
          <a:picLocks noChangeAspect="1"/>
        </xdr:cNvPicPr>
      </xdr:nvPicPr>
      <xdr:blipFill>
        <a:blip xmlns:r="http://schemas.openxmlformats.org/officeDocument/2006/relationships" r:embed="rId1"/>
        <a:stretch>
          <a:fillRect/>
        </a:stretch>
      </xdr:blipFill>
      <xdr:spPr>
        <a:xfrm>
          <a:off x="219075" y="6534150"/>
          <a:ext cx="6260318" cy="28857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304800</xdr:colOff>
      <xdr:row>9</xdr:row>
      <xdr:rowOff>142875</xdr:rowOff>
    </xdr:from>
    <xdr:to>
      <xdr:col>17</xdr:col>
      <xdr:colOff>150800</xdr:colOff>
      <xdr:row>30</xdr:row>
      <xdr:rowOff>104280</xdr:rowOff>
    </xdr:to>
    <xdr:pic>
      <xdr:nvPicPr>
        <xdr:cNvPr id="3" name="Image 2"/>
        <xdr:cNvPicPr>
          <a:picLocks noChangeAspect="1"/>
        </xdr:cNvPicPr>
      </xdr:nvPicPr>
      <xdr:blipFill>
        <a:blip xmlns:r="http://schemas.openxmlformats.org/officeDocument/2006/relationships" r:embed="rId1"/>
        <a:stretch>
          <a:fillRect/>
        </a:stretch>
      </xdr:blipFill>
      <xdr:spPr>
        <a:xfrm>
          <a:off x="304800" y="2209800"/>
          <a:ext cx="12800000" cy="3961905"/>
        </a:xfrm>
        <a:prstGeom prst="rect">
          <a:avLst/>
        </a:prstGeom>
      </xdr:spPr>
    </xdr:pic>
    <xdr:clientData/>
  </xdr:twoCellAnchor>
  <xdr:twoCellAnchor editAs="oneCell">
    <xdr:from>
      <xdr:col>1</xdr:col>
      <xdr:colOff>66675</xdr:colOff>
      <xdr:row>26</xdr:row>
      <xdr:rowOff>114300</xdr:rowOff>
    </xdr:from>
    <xdr:to>
      <xdr:col>8</xdr:col>
      <xdr:colOff>190500</xdr:colOff>
      <xdr:row>59</xdr:row>
      <xdr:rowOff>47625</xdr:rowOff>
    </xdr:to>
    <xdr:pic>
      <xdr:nvPicPr>
        <xdr:cNvPr id="4" name="Image 3" descr="18 - LâaquifÃ¨re cisjordanien"/>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28675" y="5095875"/>
          <a:ext cx="5457825" cy="6219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10</xdr:col>
      <xdr:colOff>523875</xdr:colOff>
      <xdr:row>1</xdr:row>
      <xdr:rowOff>0</xdr:rowOff>
    </xdr:from>
    <xdr:to>
      <xdr:col>14</xdr:col>
      <xdr:colOff>314325</xdr:colOff>
      <xdr:row>8</xdr:row>
      <xdr:rowOff>171450</xdr:rowOff>
    </xdr:to>
    <xdr:sp macro="" textlink="">
      <xdr:nvSpPr>
        <xdr:cNvPr id="5" name="Rectangle 4"/>
        <xdr:cNvSpPr/>
      </xdr:nvSpPr>
      <xdr:spPr>
        <a:xfrm>
          <a:off x="8143875" y="190500"/>
          <a:ext cx="2838450" cy="150495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ctr"/>
        <a:lstStyle/>
        <a:p>
          <a:pPr algn="ctr"/>
          <a:r>
            <a:rPr lang="fr-FR" sz="1400" b="1"/>
            <a:t>sources pour la valorisation de la nappe phréatique</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276225</xdr:colOff>
      <xdr:row>2</xdr:row>
      <xdr:rowOff>152400</xdr:rowOff>
    </xdr:from>
    <xdr:to>
      <xdr:col>8</xdr:col>
      <xdr:colOff>237368</xdr:colOff>
      <xdr:row>33</xdr:row>
      <xdr:rowOff>189757</xdr:rowOff>
    </xdr:to>
    <xdr:pic>
      <xdr:nvPicPr>
        <xdr:cNvPr id="2" name="Image 1"/>
        <xdr:cNvPicPr>
          <a:picLocks noChangeAspect="1"/>
        </xdr:cNvPicPr>
      </xdr:nvPicPr>
      <xdr:blipFill>
        <a:blip xmlns:r="http://schemas.openxmlformats.org/officeDocument/2006/relationships" r:embed="rId1"/>
        <a:stretch>
          <a:fillRect/>
        </a:stretch>
      </xdr:blipFill>
      <xdr:spPr>
        <a:xfrm>
          <a:off x="276225" y="533400"/>
          <a:ext cx="6057143" cy="5942857"/>
        </a:xfrm>
        <a:prstGeom prst="rect">
          <a:avLst/>
        </a:prstGeom>
      </xdr:spPr>
    </xdr:pic>
    <xdr:clientData/>
  </xdr:twoCellAnchor>
  <xdr:twoCellAnchor editAs="oneCell">
    <xdr:from>
      <xdr:col>8</xdr:col>
      <xdr:colOff>142875</xdr:colOff>
      <xdr:row>0</xdr:row>
      <xdr:rowOff>66675</xdr:rowOff>
    </xdr:from>
    <xdr:to>
      <xdr:col>17</xdr:col>
      <xdr:colOff>465827</xdr:colOff>
      <xdr:row>5</xdr:row>
      <xdr:rowOff>18937</xdr:rowOff>
    </xdr:to>
    <xdr:pic>
      <xdr:nvPicPr>
        <xdr:cNvPr id="3" name="Image 2"/>
        <xdr:cNvPicPr>
          <a:picLocks noChangeAspect="1"/>
        </xdr:cNvPicPr>
      </xdr:nvPicPr>
      <xdr:blipFill>
        <a:blip xmlns:r="http://schemas.openxmlformats.org/officeDocument/2006/relationships" r:embed="rId2"/>
        <a:stretch>
          <a:fillRect/>
        </a:stretch>
      </xdr:blipFill>
      <xdr:spPr>
        <a:xfrm>
          <a:off x="6238875" y="66675"/>
          <a:ext cx="7180952" cy="904762"/>
        </a:xfrm>
        <a:prstGeom prst="rect">
          <a:avLst/>
        </a:prstGeom>
      </xdr:spPr>
    </xdr:pic>
    <xdr:clientData/>
  </xdr:twoCellAnchor>
  <xdr:twoCellAnchor editAs="oneCell">
    <xdr:from>
      <xdr:col>8</xdr:col>
      <xdr:colOff>295275</xdr:colOff>
      <xdr:row>8</xdr:row>
      <xdr:rowOff>76200</xdr:rowOff>
    </xdr:from>
    <xdr:to>
      <xdr:col>16</xdr:col>
      <xdr:colOff>304037</xdr:colOff>
      <xdr:row>33</xdr:row>
      <xdr:rowOff>123224</xdr:rowOff>
    </xdr:to>
    <xdr:pic>
      <xdr:nvPicPr>
        <xdr:cNvPr id="4" name="Image 3"/>
        <xdr:cNvPicPr>
          <a:picLocks noChangeAspect="1"/>
        </xdr:cNvPicPr>
      </xdr:nvPicPr>
      <xdr:blipFill>
        <a:blip xmlns:r="http://schemas.openxmlformats.org/officeDocument/2006/relationships" r:embed="rId3"/>
        <a:stretch>
          <a:fillRect/>
        </a:stretch>
      </xdr:blipFill>
      <xdr:spPr>
        <a:xfrm>
          <a:off x="6391275" y="1600200"/>
          <a:ext cx="6104762" cy="4809524"/>
        </a:xfrm>
        <a:prstGeom prst="rect">
          <a:avLst/>
        </a:prstGeom>
      </xdr:spPr>
    </xdr:pic>
    <xdr:clientData/>
  </xdr:twoCellAnchor>
  <xdr:twoCellAnchor>
    <xdr:from>
      <xdr:col>8</xdr:col>
      <xdr:colOff>552450</xdr:colOff>
      <xdr:row>28</xdr:row>
      <xdr:rowOff>161925</xdr:rowOff>
    </xdr:from>
    <xdr:to>
      <xdr:col>16</xdr:col>
      <xdr:colOff>95250</xdr:colOff>
      <xdr:row>32</xdr:row>
      <xdr:rowOff>142875</xdr:rowOff>
    </xdr:to>
    <xdr:sp macro="" textlink="">
      <xdr:nvSpPr>
        <xdr:cNvPr id="5" name="Ellipse 4"/>
        <xdr:cNvSpPr/>
      </xdr:nvSpPr>
      <xdr:spPr>
        <a:xfrm>
          <a:off x="6648450" y="5495925"/>
          <a:ext cx="5638800" cy="742950"/>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312421</xdr:colOff>
      <xdr:row>1</xdr:row>
      <xdr:rowOff>129540</xdr:rowOff>
    </xdr:from>
    <xdr:to>
      <xdr:col>11</xdr:col>
      <xdr:colOff>5827</xdr:colOff>
      <xdr:row>54</xdr:row>
      <xdr:rowOff>30480</xdr:rowOff>
    </xdr:to>
    <xdr:pic>
      <xdr:nvPicPr>
        <xdr:cNvPr id="2" name="Image 1"/>
        <xdr:cNvPicPr>
          <a:picLocks noChangeAspect="1"/>
        </xdr:cNvPicPr>
      </xdr:nvPicPr>
      <xdr:blipFill rotWithShape="1">
        <a:blip xmlns:r="http://schemas.openxmlformats.org/officeDocument/2006/relationships" r:embed="rId1"/>
        <a:srcRect l="11809" t="148" r="45636" b="53227"/>
        <a:stretch/>
      </xdr:blipFill>
      <xdr:spPr>
        <a:xfrm>
          <a:off x="312421" y="312420"/>
          <a:ext cx="8572499" cy="9593580"/>
        </a:xfrm>
        <a:prstGeom prst="rect">
          <a:avLst/>
        </a:prstGeom>
      </xdr:spPr>
    </xdr:pic>
    <xdr:clientData/>
  </xdr:twoCellAnchor>
  <xdr:twoCellAnchor editAs="oneCell">
    <xdr:from>
      <xdr:col>2</xdr:col>
      <xdr:colOff>304801</xdr:colOff>
      <xdr:row>8</xdr:row>
      <xdr:rowOff>99060</xdr:rowOff>
    </xdr:from>
    <xdr:to>
      <xdr:col>16</xdr:col>
      <xdr:colOff>113628</xdr:colOff>
      <xdr:row>54</xdr:row>
      <xdr:rowOff>99060</xdr:rowOff>
    </xdr:to>
    <xdr:pic>
      <xdr:nvPicPr>
        <xdr:cNvPr id="3" name="Image 2"/>
        <xdr:cNvPicPr>
          <a:picLocks noChangeAspect="1"/>
        </xdr:cNvPicPr>
      </xdr:nvPicPr>
      <xdr:blipFill rotWithShape="1">
        <a:blip xmlns:r="http://schemas.openxmlformats.org/officeDocument/2006/relationships" r:embed="rId2"/>
        <a:srcRect l="23276" t="-94" r="31401" b="57479"/>
        <a:stretch/>
      </xdr:blipFill>
      <xdr:spPr>
        <a:xfrm>
          <a:off x="7223761" y="1562100"/>
          <a:ext cx="9033510" cy="841248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8762</xdr:colOff>
      <xdr:row>27</xdr:row>
      <xdr:rowOff>46976</xdr:rowOff>
    </xdr:to>
    <xdr:pic>
      <xdr:nvPicPr>
        <xdr:cNvPr id="4" name="Image 3"/>
        <xdr:cNvPicPr>
          <a:picLocks noChangeAspect="1"/>
        </xdr:cNvPicPr>
      </xdr:nvPicPr>
      <xdr:blipFill>
        <a:blip xmlns:r="http://schemas.openxmlformats.org/officeDocument/2006/relationships" r:embed="rId1"/>
        <a:stretch>
          <a:fillRect/>
        </a:stretch>
      </xdr:blipFill>
      <xdr:spPr>
        <a:xfrm>
          <a:off x="0" y="0"/>
          <a:ext cx="6104762" cy="519047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142875</xdr:colOff>
      <xdr:row>36</xdr:row>
      <xdr:rowOff>171450</xdr:rowOff>
    </xdr:from>
    <xdr:to>
      <xdr:col>8</xdr:col>
      <xdr:colOff>599256</xdr:colOff>
      <xdr:row>64</xdr:row>
      <xdr:rowOff>180307</xdr:rowOff>
    </xdr:to>
    <xdr:pic>
      <xdr:nvPicPr>
        <xdr:cNvPr id="8" name="Image 7"/>
        <xdr:cNvPicPr>
          <a:picLocks noChangeAspect="1"/>
        </xdr:cNvPicPr>
      </xdr:nvPicPr>
      <xdr:blipFill>
        <a:blip xmlns:r="http://schemas.openxmlformats.org/officeDocument/2006/relationships" r:embed="rId1"/>
        <a:stretch>
          <a:fillRect/>
        </a:stretch>
      </xdr:blipFill>
      <xdr:spPr>
        <a:xfrm>
          <a:off x="142875" y="8667750"/>
          <a:ext cx="6552381" cy="5342857"/>
        </a:xfrm>
        <a:prstGeom prst="rect">
          <a:avLst/>
        </a:prstGeom>
      </xdr:spPr>
    </xdr:pic>
    <xdr:clientData/>
  </xdr:twoCellAnchor>
  <xdr:twoCellAnchor editAs="oneCell">
    <xdr:from>
      <xdr:col>0</xdr:col>
      <xdr:colOff>476250</xdr:colOff>
      <xdr:row>65</xdr:row>
      <xdr:rowOff>47625</xdr:rowOff>
    </xdr:from>
    <xdr:to>
      <xdr:col>8</xdr:col>
      <xdr:colOff>361202</xdr:colOff>
      <xdr:row>84</xdr:row>
      <xdr:rowOff>151934</xdr:rowOff>
    </xdr:to>
    <xdr:pic>
      <xdr:nvPicPr>
        <xdr:cNvPr id="9" name="Image 8"/>
        <xdr:cNvPicPr>
          <a:picLocks noChangeAspect="1"/>
        </xdr:cNvPicPr>
      </xdr:nvPicPr>
      <xdr:blipFill>
        <a:blip xmlns:r="http://schemas.openxmlformats.org/officeDocument/2006/relationships" r:embed="rId2"/>
        <a:stretch>
          <a:fillRect/>
        </a:stretch>
      </xdr:blipFill>
      <xdr:spPr>
        <a:xfrm>
          <a:off x="476250" y="14068425"/>
          <a:ext cx="5980952" cy="372380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6</xdr:col>
      <xdr:colOff>148166</xdr:colOff>
      <xdr:row>0</xdr:row>
      <xdr:rowOff>402167</xdr:rowOff>
    </xdr:from>
    <xdr:to>
      <xdr:col>11</xdr:col>
      <xdr:colOff>550334</xdr:colOff>
      <xdr:row>149</xdr:row>
      <xdr:rowOff>21167</xdr:rowOff>
    </xdr:to>
    <xdr:sp macro="" textlink="">
      <xdr:nvSpPr>
        <xdr:cNvPr id="2" name="Rectangle 1"/>
        <xdr:cNvSpPr/>
      </xdr:nvSpPr>
      <xdr:spPr>
        <a:xfrm>
          <a:off x="4582583" y="402167"/>
          <a:ext cx="4900084" cy="2087033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2800">
              <a:solidFill>
                <a:srgbClr val="FF0000"/>
              </a:solidFill>
            </a:rPr>
            <a:t>not included</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AKYELM\Bureau\ma\Missions\Anafi\CC%20Vall&#233;e%20de%20la%20Gorre\anaf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od&#232;le%20d'Analyse%20financi&#232;re\Grenobl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Documents%20and%20Settings\vsalle\Mes%20documents\Clients\2008\CAR%20TRAMWAY\dernier%20mod&#232;le%202006\REIMS-F4-0201-210606_VF-MAR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RLi/Girard/800832_MAJ_SDAEP_SDA_CANM/08_Production/Phase%201/BDA/RETROSPECTIVE_DIAG/NM%20BUDGET%20EAU_RETROSPECTIVE.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Users\bdeabreu\Desktop\NIMES%20METROPOLE\MODULEfi_NIMESAGGLO_AEP_v1.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PRODUCTION\PRODUCTION\VILLE%20D'AVALLON\ETUDE%20DU%20MODE%20DE%20GESTION\REGIE%20PROJECTIONS%20S1\EAU%20POTABLE-%20Prospective%20financi&#232;re%202013-202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G:\Documents%20and%20Settings\Vfuoc\Local%20Settings\Temporary%20Internet%20Files\OLKFC\Mod&#233;lisation\CG%20LOIRET-F1-001-19102008_ViS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PIF\STRUCTURING%20GROUP\Mandats%20en%20cours\Eiffage%20Vinci%20-%20Extension%20Prado\Oral\Mod&#232;le\Mod&#232;les%20&#224;%2090%20bps\Mod&#232;le%20-%20Prado%20Sud%2014%2012%2007%20-%20GER%20+%202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BDA\Documents\ECOSFERES\ST%20AMBROIX\reunion%203%20nov011\ANA%20FIstambroix%20ASSNT%20v3%2027032012%20.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U:\Users\bda\AppData\Local\Microsoft\Windows\Temporary%20Internet%20Files\Content.IE5\7S6PUEYA\008GREZES%20%2027%2002%20012%20.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U:\Users\bda\AppData\Local\Microsoft\Windows\Temporary%20Internet%20Files\Content.IE5\ZY639JLM\005%20Montrodat%2025%2001%202012%20.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BRLi\Girard\800832_MAJ_SDAEP_SDA_CANM\08_Production\Phase%201\BDA\RETROSPECTIVE_DIAG\NM%20BUDGET%20EAU_RETROSPECTIVE.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U:\BDA\Documents\ECOSFERES\BOZOULS\BOZOULS%20SIG%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ueil"/>
      <sheetName val="P _ Hypothèses"/>
      <sheetName val="I - Budget"/>
      <sheetName val="Indicateurs"/>
      <sheetName val="TS _ Fiscalité"/>
      <sheetName val="TS _ Grandes Masses"/>
      <sheetName val="TS _ Structure"/>
      <sheetName val="TS _ Rétro"/>
      <sheetName val="TS - Prospe"/>
      <sheetName val="TS _ Dette"/>
      <sheetName val="H _ Ratios"/>
      <sheetName val="P _ Données Graphs"/>
      <sheetName val="GEB"/>
      <sheetName val="TS _ Investissements"/>
      <sheetName val="I _ Dette"/>
      <sheetName val="TS _ Epargne"/>
      <sheetName val="I _ PPI"/>
      <sheetName val="H _ Fiscalité1"/>
      <sheetName val="H _ Fiscalité2"/>
      <sheetName val="Financement de l_inv"/>
      <sheetName val="Additionner"/>
      <sheetName val="TS _ Dépenses"/>
      <sheetName val="TS _ Recettes"/>
      <sheetName val="P _ Remarques"/>
      <sheetName val="Graph1"/>
      <sheetName val="Graph2"/>
      <sheetName val="Graph3"/>
      <sheetName val="Graph4"/>
    </sheetNames>
    <sheetDataSet>
      <sheetData sheetId="0">
        <row r="14">
          <cell r="E14" t="str">
            <v>Saint-Pierre</v>
          </cell>
          <cell r="K14">
            <v>25012</v>
          </cell>
        </row>
        <row r="16">
          <cell r="K16">
            <v>25312</v>
          </cell>
        </row>
      </sheetData>
      <sheetData sheetId="1">
        <row r="8">
          <cell r="C8">
            <v>-0.01</v>
          </cell>
        </row>
        <row r="9">
          <cell r="C9">
            <v>-1.4999999999999999E-2</v>
          </cell>
        </row>
        <row r="10">
          <cell r="C10">
            <v>-0.01</v>
          </cell>
        </row>
        <row r="12">
          <cell r="C12">
            <v>0.03</v>
          </cell>
        </row>
        <row r="13">
          <cell r="C13">
            <v>1.4999999999999999E-2</v>
          </cell>
        </row>
        <row r="14">
          <cell r="C14">
            <v>0.05</v>
          </cell>
        </row>
        <row r="15">
          <cell r="C15">
            <v>0.02</v>
          </cell>
        </row>
        <row r="17">
          <cell r="C17">
            <v>0</v>
          </cell>
        </row>
        <row r="18">
          <cell r="C18">
            <v>-0.03</v>
          </cell>
        </row>
        <row r="19">
          <cell r="C19">
            <v>0.02</v>
          </cell>
        </row>
        <row r="21">
          <cell r="C21">
            <v>0.36930000000000002</v>
          </cell>
        </row>
        <row r="27">
          <cell r="C27">
            <v>0.02</v>
          </cell>
        </row>
        <row r="28">
          <cell r="C28">
            <v>0.02</v>
          </cell>
        </row>
        <row r="29">
          <cell r="C29">
            <v>-0.1</v>
          </cell>
        </row>
        <row r="30">
          <cell r="C30">
            <v>0</v>
          </cell>
        </row>
        <row r="32">
          <cell r="C32">
            <v>1.9E-2</v>
          </cell>
        </row>
        <row r="33">
          <cell r="C33">
            <v>0.02</v>
          </cell>
        </row>
        <row r="34">
          <cell r="C34">
            <v>0.02</v>
          </cell>
        </row>
        <row r="35">
          <cell r="C35">
            <v>0.02</v>
          </cell>
        </row>
        <row r="36">
          <cell r="C36">
            <v>-0.03</v>
          </cell>
        </row>
        <row r="37">
          <cell r="C37">
            <v>1.4999999999999999E-2</v>
          </cell>
        </row>
        <row r="39">
          <cell r="C39">
            <v>0</v>
          </cell>
        </row>
        <row r="40">
          <cell r="C40">
            <v>-0.01</v>
          </cell>
        </row>
        <row r="41">
          <cell r="C41">
            <v>-3.5000000000000003E-2</v>
          </cell>
        </row>
        <row r="42">
          <cell r="C42">
            <v>1.4999999999999999E-2</v>
          </cell>
        </row>
        <row r="43">
          <cell r="C43">
            <v>0.01</v>
          </cell>
        </row>
        <row r="44">
          <cell r="C44">
            <v>0</v>
          </cell>
        </row>
        <row r="49">
          <cell r="C49">
            <v>0.01</v>
          </cell>
        </row>
        <row r="50">
          <cell r="C50">
            <v>3.5000000000000003E-2</v>
          </cell>
        </row>
        <row r="51">
          <cell r="C51">
            <v>0</v>
          </cell>
        </row>
        <row r="55">
          <cell r="C55">
            <v>1000</v>
          </cell>
        </row>
        <row r="57">
          <cell r="C57">
            <v>3.5000000000000003E-2</v>
          </cell>
        </row>
        <row r="58">
          <cell r="C58">
            <v>12</v>
          </cell>
        </row>
        <row r="62">
          <cell r="C62">
            <v>0.85</v>
          </cell>
        </row>
        <row r="63">
          <cell r="C63">
            <v>0.15859999999999999</v>
          </cell>
        </row>
        <row r="64">
          <cell r="C64">
            <v>0.1</v>
          </cell>
        </row>
        <row r="66">
          <cell r="C66">
            <v>1E-3</v>
          </cell>
        </row>
      </sheetData>
      <sheetData sheetId="2">
        <row r="340">
          <cell r="M340">
            <v>2160000</v>
          </cell>
          <cell r="N340">
            <v>2160000</v>
          </cell>
          <cell r="O340">
            <v>2160000</v>
          </cell>
          <cell r="P340">
            <v>2160000</v>
          </cell>
          <cell r="Q340">
            <v>2160000</v>
          </cell>
        </row>
      </sheetData>
      <sheetData sheetId="3"/>
      <sheetData sheetId="4" refreshError="1"/>
      <sheetData sheetId="5" refreshError="1"/>
      <sheetData sheetId="6" refreshError="1"/>
      <sheetData sheetId="7">
        <row r="41">
          <cell r="H41" t="str">
            <v>Oui</v>
          </cell>
          <cell r="I41" t="str">
            <v>Oui</v>
          </cell>
        </row>
        <row r="42">
          <cell r="H42">
            <v>3.9310479396587548</v>
          </cell>
          <cell r="I42">
            <v>1.368475151012672</v>
          </cell>
        </row>
        <row r="43">
          <cell r="H43">
            <v>9.3730890966164875</v>
          </cell>
          <cell r="I43">
            <v>13.969472503520871</v>
          </cell>
        </row>
        <row r="44">
          <cell r="H44">
            <v>0.14326604254607667</v>
          </cell>
          <cell r="I44">
            <v>0.10665548440819657</v>
          </cell>
        </row>
        <row r="78">
          <cell r="H78" t="str">
            <v>Oui</v>
          </cell>
          <cell r="I78" t="str">
            <v>Oui</v>
          </cell>
        </row>
        <row r="79">
          <cell r="H79">
            <v>3.7820036094167402</v>
          </cell>
          <cell r="I79">
            <v>3.8916978297495541</v>
          </cell>
        </row>
        <row r="80">
          <cell r="H80">
            <v>8.1161381628535807</v>
          </cell>
          <cell r="I80">
            <v>10.145102973970776</v>
          </cell>
        </row>
        <row r="81">
          <cell r="H81">
            <v>0.11952753278337803</v>
          </cell>
          <cell r="I81">
            <v>0.10617957582119857</v>
          </cell>
        </row>
        <row r="90">
          <cell r="H90" t="str">
            <v>Oui</v>
          </cell>
          <cell r="I90" t="str">
            <v>Oui</v>
          </cell>
        </row>
        <row r="91">
          <cell r="H91">
            <v>3.7820036094167402</v>
          </cell>
          <cell r="I91">
            <v>3.8916978297495541</v>
          </cell>
        </row>
        <row r="92">
          <cell r="H92">
            <v>8.1161381628535807</v>
          </cell>
          <cell r="I92">
            <v>10.145102973970776</v>
          </cell>
        </row>
        <row r="93">
          <cell r="H93">
            <v>0.11952753278337803</v>
          </cell>
          <cell r="I93">
            <v>0.10617957582119857</v>
          </cell>
        </row>
        <row r="102">
          <cell r="H102" t="str">
            <v>Oui</v>
          </cell>
          <cell r="I102" t="str">
            <v>Oui</v>
          </cell>
        </row>
        <row r="103">
          <cell r="H103">
            <v>3.7820036094167402</v>
          </cell>
          <cell r="I103">
            <v>3.8916978297495541</v>
          </cell>
        </row>
        <row r="104">
          <cell r="H104">
            <v>8.1161381628535807</v>
          </cell>
          <cell r="I104">
            <v>10.145102973970776</v>
          </cell>
        </row>
        <row r="105">
          <cell r="H105">
            <v>0.11952753278337803</v>
          </cell>
          <cell r="I105">
            <v>0.10617957582119857</v>
          </cell>
        </row>
      </sheetData>
      <sheetData sheetId="8">
        <row r="43">
          <cell r="I43">
            <v>14.996231759151783</v>
          </cell>
        </row>
      </sheetData>
      <sheetData sheetId="9"/>
      <sheetData sheetId="10" refreshError="1"/>
      <sheetData sheetId="11"/>
      <sheetData sheetId="12" refreshError="1"/>
      <sheetData sheetId="13" refreshError="1"/>
      <sheetData sheetId="14" refreshError="1"/>
      <sheetData sheetId="15"/>
      <sheetData sheetId="16" refreshError="1"/>
      <sheetData sheetId="17">
        <row r="210">
          <cell r="M210">
            <v>246</v>
          </cell>
        </row>
      </sheetData>
      <sheetData sheetId="18">
        <row r="2">
          <cell r="A2" t="str">
            <v>Année</v>
          </cell>
          <cell r="B2" t="str">
            <v>Numéro strate</v>
          </cell>
          <cell r="C2" t="str">
            <v>Population par strates</v>
          </cell>
          <cell r="D2" t="str">
            <v>PFi strate</v>
          </cell>
          <cell r="E2" t="str">
            <v>PF TP strate</v>
          </cell>
          <cell r="F2" t="str">
            <v>EF strate</v>
          </cell>
        </row>
        <row r="3">
          <cell r="A3">
            <v>2006</v>
          </cell>
          <cell r="B3">
            <v>1</v>
          </cell>
          <cell r="C3" t="str">
            <v>0 - 499 habitants</v>
          </cell>
          <cell r="D3">
            <v>493.25</v>
          </cell>
          <cell r="E3">
            <v>94.75</v>
          </cell>
          <cell r="F3">
            <v>0.95</v>
          </cell>
        </row>
        <row r="4">
          <cell r="A4">
            <v>2006</v>
          </cell>
          <cell r="B4">
            <v>2</v>
          </cell>
          <cell r="C4" t="str">
            <v>500 - 999 habitants</v>
          </cell>
          <cell r="D4">
            <v>545.92999999999995</v>
          </cell>
          <cell r="E4">
            <v>159.25</v>
          </cell>
          <cell r="F4">
            <v>1</v>
          </cell>
        </row>
        <row r="5">
          <cell r="A5">
            <v>2006</v>
          </cell>
          <cell r="B5">
            <v>3</v>
          </cell>
          <cell r="C5" t="str">
            <v>1 000 - 1 999 habitants</v>
          </cell>
          <cell r="D5">
            <v>594.39</v>
          </cell>
          <cell r="E5">
            <v>198.72</v>
          </cell>
          <cell r="F5">
            <v>1.05</v>
          </cell>
        </row>
        <row r="6">
          <cell r="A6">
            <v>2006</v>
          </cell>
          <cell r="B6">
            <v>4</v>
          </cell>
          <cell r="C6" t="str">
            <v>2 000 - 3 499 habitants</v>
          </cell>
          <cell r="D6">
            <v>689.07</v>
          </cell>
          <cell r="E6">
            <v>263.68</v>
          </cell>
          <cell r="F6">
            <v>1.0900000000000001</v>
          </cell>
        </row>
        <row r="7">
          <cell r="A7">
            <v>2006</v>
          </cell>
          <cell r="B7">
            <v>5</v>
          </cell>
          <cell r="C7" t="str">
            <v>3 500 - 4 999 habitants</v>
          </cell>
          <cell r="D7">
            <v>753.71</v>
          </cell>
          <cell r="E7">
            <v>306.17</v>
          </cell>
          <cell r="F7">
            <v>1.1299999999999999</v>
          </cell>
        </row>
        <row r="8">
          <cell r="A8">
            <v>2006</v>
          </cell>
          <cell r="B8">
            <v>6</v>
          </cell>
          <cell r="C8" t="str">
            <v>5 000 - 7 499 habitants</v>
          </cell>
          <cell r="D8">
            <v>820.7</v>
          </cell>
          <cell r="E8">
            <v>342.64</v>
          </cell>
          <cell r="F8">
            <v>1.18</v>
          </cell>
        </row>
        <row r="9">
          <cell r="A9">
            <v>2006</v>
          </cell>
          <cell r="B9">
            <v>7</v>
          </cell>
          <cell r="C9" t="str">
            <v>7 500 - 9 999 habitants</v>
          </cell>
          <cell r="D9">
            <v>854.63</v>
          </cell>
          <cell r="E9">
            <v>351.73</v>
          </cell>
          <cell r="F9">
            <v>1.2</v>
          </cell>
        </row>
        <row r="10">
          <cell r="A10">
            <v>2006</v>
          </cell>
          <cell r="B10">
            <v>8</v>
          </cell>
          <cell r="C10" t="str">
            <v>10 000 - 14 999 habitants</v>
          </cell>
          <cell r="D10">
            <v>878.48</v>
          </cell>
          <cell r="E10">
            <v>364.97</v>
          </cell>
          <cell r="F10">
            <v>1.27</v>
          </cell>
        </row>
        <row r="11">
          <cell r="A11">
            <v>2006</v>
          </cell>
          <cell r="B11">
            <v>9</v>
          </cell>
          <cell r="C11" t="str">
            <v>15 000 - 19 999 habitants</v>
          </cell>
          <cell r="D11">
            <v>904.69</v>
          </cell>
          <cell r="E11">
            <v>350.42</v>
          </cell>
          <cell r="F11">
            <v>1.26</v>
          </cell>
        </row>
        <row r="12">
          <cell r="A12">
            <v>2006</v>
          </cell>
          <cell r="B12">
            <v>10</v>
          </cell>
          <cell r="C12" t="str">
            <v>20 000 - 34 999 habitants</v>
          </cell>
          <cell r="D12">
            <v>915.37</v>
          </cell>
          <cell r="E12">
            <v>321.52999999999997</v>
          </cell>
          <cell r="F12">
            <v>1.3</v>
          </cell>
        </row>
        <row r="13">
          <cell r="A13">
            <v>2006</v>
          </cell>
          <cell r="B13">
            <v>11</v>
          </cell>
          <cell r="C13" t="str">
            <v>35 000 - 49 999 habitants</v>
          </cell>
          <cell r="D13">
            <v>1001.64</v>
          </cell>
          <cell r="E13">
            <v>389.27</v>
          </cell>
          <cell r="F13">
            <v>1.3</v>
          </cell>
        </row>
        <row r="14">
          <cell r="A14">
            <v>2006</v>
          </cell>
          <cell r="B14">
            <v>12</v>
          </cell>
          <cell r="C14" t="str">
            <v>50 000 - 74 999 habitants</v>
          </cell>
          <cell r="D14">
            <v>1069.6099999999999</v>
          </cell>
          <cell r="E14">
            <v>430.74</v>
          </cell>
          <cell r="F14">
            <v>1.2</v>
          </cell>
        </row>
        <row r="15">
          <cell r="A15">
            <v>2006</v>
          </cell>
          <cell r="B15">
            <v>13</v>
          </cell>
          <cell r="C15" t="str">
            <v>75 000 - 99 999 habitants</v>
          </cell>
          <cell r="D15">
            <v>1082.32</v>
          </cell>
          <cell r="E15">
            <v>421.76</v>
          </cell>
          <cell r="F15">
            <v>1.21</v>
          </cell>
        </row>
        <row r="16">
          <cell r="A16">
            <v>2006</v>
          </cell>
          <cell r="B16">
            <v>14</v>
          </cell>
          <cell r="C16" t="str">
            <v>100 000 - 199 999 habitants</v>
          </cell>
          <cell r="D16">
            <v>963.45</v>
          </cell>
          <cell r="E16">
            <v>363.25</v>
          </cell>
          <cell r="F16">
            <v>1.43</v>
          </cell>
        </row>
        <row r="17">
          <cell r="A17">
            <v>2006</v>
          </cell>
          <cell r="B17">
            <v>15</v>
          </cell>
          <cell r="C17" t="str">
            <v>200 000 habitants et plus</v>
          </cell>
          <cell r="D17">
            <v>1272.28</v>
          </cell>
          <cell r="E17">
            <v>460.75</v>
          </cell>
          <cell r="F17">
            <v>0.9</v>
          </cell>
        </row>
        <row r="18">
          <cell r="A18">
            <v>2002</v>
          </cell>
          <cell r="B18">
            <v>1</v>
          </cell>
          <cell r="C18" t="str">
            <v>0 - 499 habitants</v>
          </cell>
          <cell r="E18">
            <v>76.178695000000005</v>
          </cell>
          <cell r="F18">
            <v>0.90052200000000004</v>
          </cell>
        </row>
        <row r="19">
          <cell r="A19">
            <v>2002</v>
          </cell>
          <cell r="B19">
            <v>2</v>
          </cell>
          <cell r="C19" t="str">
            <v>500 - 999 habitants</v>
          </cell>
          <cell r="E19">
            <v>132.68311299999999</v>
          </cell>
          <cell r="F19">
            <v>0.960094</v>
          </cell>
        </row>
        <row r="20">
          <cell r="A20">
            <v>2002</v>
          </cell>
          <cell r="B20">
            <v>3</v>
          </cell>
          <cell r="C20" t="str">
            <v>1 000 - 1 999 habitants</v>
          </cell>
          <cell r="E20">
            <v>170.619304</v>
          </cell>
          <cell r="F20">
            <v>1.0123120000000001</v>
          </cell>
        </row>
        <row r="21">
          <cell r="A21">
            <v>2002</v>
          </cell>
          <cell r="B21">
            <v>4</v>
          </cell>
          <cell r="C21" t="str">
            <v>2 000 - 3 499 habitants</v>
          </cell>
          <cell r="E21">
            <v>231.880844</v>
          </cell>
          <cell r="F21">
            <v>1.0572839999999999</v>
          </cell>
        </row>
        <row r="22">
          <cell r="A22">
            <v>2002</v>
          </cell>
          <cell r="B22">
            <v>5</v>
          </cell>
          <cell r="C22" t="str">
            <v>3 500 - 4 999 habitants</v>
          </cell>
          <cell r="E22">
            <v>268.28181000000001</v>
          </cell>
          <cell r="F22">
            <v>1.090301</v>
          </cell>
        </row>
        <row r="23">
          <cell r="A23">
            <v>2002</v>
          </cell>
          <cell r="B23">
            <v>6</v>
          </cell>
          <cell r="C23" t="str">
            <v>5 000 - 7 499 habitants</v>
          </cell>
          <cell r="E23">
            <v>304.34947299999999</v>
          </cell>
          <cell r="F23">
            <v>1.137796</v>
          </cell>
        </row>
        <row r="24">
          <cell r="A24">
            <v>2002</v>
          </cell>
          <cell r="B24">
            <v>7</v>
          </cell>
          <cell r="C24" t="str">
            <v>7 500 - 9 999 habitants</v>
          </cell>
          <cell r="E24">
            <v>295.66136499999999</v>
          </cell>
          <cell r="F24">
            <v>1.1570210000000001</v>
          </cell>
        </row>
        <row r="25">
          <cell r="A25">
            <v>2002</v>
          </cell>
          <cell r="B25">
            <v>8</v>
          </cell>
          <cell r="C25" t="str">
            <v>10 000 - 14 999 habitants</v>
          </cell>
          <cell r="E25">
            <v>319.25600900000001</v>
          </cell>
          <cell r="F25">
            <v>1.2330639999999999</v>
          </cell>
        </row>
        <row r="26">
          <cell r="A26">
            <v>2002</v>
          </cell>
          <cell r="B26">
            <v>9</v>
          </cell>
          <cell r="C26" t="str">
            <v>15 000 - 19 999 habitants</v>
          </cell>
          <cell r="E26">
            <v>306.94955399999998</v>
          </cell>
          <cell r="F26">
            <v>1.2462219999999999</v>
          </cell>
        </row>
        <row r="27">
          <cell r="A27">
            <v>2002</v>
          </cell>
          <cell r="B27">
            <v>10</v>
          </cell>
          <cell r="C27" t="str">
            <v>20 000 - 34 999 habitants</v>
          </cell>
          <cell r="E27">
            <v>288.01514200000003</v>
          </cell>
          <cell r="F27">
            <v>1.275075</v>
          </cell>
        </row>
        <row r="28">
          <cell r="A28">
            <v>2002</v>
          </cell>
          <cell r="B28">
            <v>11</v>
          </cell>
          <cell r="C28" t="str">
            <v>35 000 - 49 999 habitants</v>
          </cell>
          <cell r="E28">
            <v>343.34112800000003</v>
          </cell>
          <cell r="F28">
            <v>1.290791</v>
          </cell>
        </row>
        <row r="29">
          <cell r="A29">
            <v>2002</v>
          </cell>
          <cell r="B29">
            <v>12</v>
          </cell>
          <cell r="C29" t="str">
            <v>50 000 - 74 999 habitants</v>
          </cell>
          <cell r="E29">
            <v>393.05618399999997</v>
          </cell>
          <cell r="F29">
            <v>1.2000200000000001</v>
          </cell>
        </row>
        <row r="30">
          <cell r="A30">
            <v>2002</v>
          </cell>
          <cell r="B30">
            <v>13</v>
          </cell>
          <cell r="C30" t="str">
            <v>75 000 - 99 999 habitants</v>
          </cell>
          <cell r="E30">
            <v>366.19090499999999</v>
          </cell>
          <cell r="F30">
            <v>1.196345</v>
          </cell>
        </row>
        <row r="31">
          <cell r="A31">
            <v>2002</v>
          </cell>
          <cell r="B31">
            <v>14</v>
          </cell>
          <cell r="C31" t="str">
            <v>100 000 - 199 999 habitants</v>
          </cell>
          <cell r="E31">
            <v>316.543587</v>
          </cell>
          <cell r="F31">
            <v>1.439837</v>
          </cell>
        </row>
        <row r="32">
          <cell r="A32">
            <v>2002</v>
          </cell>
          <cell r="B32">
            <v>15</v>
          </cell>
          <cell r="C32" t="str">
            <v>200 000 habitants et plus</v>
          </cell>
          <cell r="E32">
            <v>405.63982800000002</v>
          </cell>
          <cell r="F32">
            <v>0.91747000000000001</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ateurs"/>
      <sheetName val="H - Fiscalité1"/>
      <sheetName val="H - Fiscalité2"/>
      <sheetName val="Accueil"/>
      <sheetName val="Additionner"/>
      <sheetName val="VC - Général"/>
      <sheetName val="VC - Dette"/>
      <sheetName val="TS - Général"/>
      <sheetName val="TS - Epargne"/>
      <sheetName val="TS - Dette"/>
      <sheetName val="TS - Dépenses"/>
      <sheetName val="TS - Recettes"/>
      <sheetName val="TS - Fiscalité"/>
      <sheetName val="I - Budget"/>
      <sheetName val="I - Investissement"/>
      <sheetName val="I - Dette"/>
      <sheetName val="P - Hypothèses"/>
      <sheetName val="P - Remarques"/>
      <sheetName val="P - Données Graphs"/>
      <sheetName val="Graph1"/>
      <sheetName val="Graph2"/>
      <sheetName val="Graph3"/>
      <sheetName val="Graph4"/>
    </sheetNames>
    <sheetDataSet>
      <sheetData sheetId="0">
        <row r="21">
          <cell r="C21" t="str">
            <v>Bases de TP</v>
          </cell>
          <cell r="D21">
            <v>2573.8000000000002</v>
          </cell>
          <cell r="E21">
            <v>2484.6</v>
          </cell>
          <cell r="F21">
            <v>2658</v>
          </cell>
          <cell r="G21">
            <v>2626</v>
          </cell>
          <cell r="H21">
            <v>2680</v>
          </cell>
        </row>
        <row r="22">
          <cell r="C22" t="str">
            <v>Taux de TP</v>
          </cell>
          <cell r="D22">
            <v>0.1404</v>
          </cell>
          <cell r="E22">
            <v>0.1424</v>
          </cell>
          <cell r="F22">
            <v>0.14779999999999999</v>
          </cell>
          <cell r="G22">
            <v>0.14699999999999999</v>
          </cell>
          <cell r="H22">
            <v>0.14779999999999999</v>
          </cell>
        </row>
        <row r="23">
          <cell r="C23" t="str">
            <v>Produits de TP</v>
          </cell>
          <cell r="D23">
            <v>361.3</v>
          </cell>
          <cell r="E23">
            <v>353.7</v>
          </cell>
          <cell r="F23">
            <v>393</v>
          </cell>
          <cell r="G23">
            <v>386</v>
          </cell>
          <cell r="H23">
            <v>396</v>
          </cell>
        </row>
        <row r="24">
          <cell r="C24" t="str">
            <v>Bases de TH</v>
          </cell>
          <cell r="D24">
            <v>839.6</v>
          </cell>
          <cell r="E24">
            <v>865.3</v>
          </cell>
          <cell r="F24">
            <v>884</v>
          </cell>
          <cell r="G24">
            <v>915</v>
          </cell>
          <cell r="H24">
            <v>948</v>
          </cell>
        </row>
        <row r="25">
          <cell r="C25" t="str">
            <v>Taux de TH</v>
          </cell>
          <cell r="D25">
            <v>0.16469999999999999</v>
          </cell>
          <cell r="E25">
            <v>0.1671</v>
          </cell>
          <cell r="F25">
            <v>0.16789999999999999</v>
          </cell>
          <cell r="G25">
            <v>0.16839999999999999</v>
          </cell>
          <cell r="H25">
            <v>0.1686</v>
          </cell>
        </row>
        <row r="26">
          <cell r="C26" t="str">
            <v>Produits de TH</v>
          </cell>
          <cell r="D26">
            <v>138.30000000000001</v>
          </cell>
          <cell r="E26">
            <v>144.6</v>
          </cell>
          <cell r="F26">
            <v>148</v>
          </cell>
          <cell r="G26">
            <v>154</v>
          </cell>
          <cell r="H26">
            <v>160</v>
          </cell>
        </row>
        <row r="27">
          <cell r="C27" t="str">
            <v>Bases de FB</v>
          </cell>
          <cell r="D27">
            <v>1009.3</v>
          </cell>
          <cell r="E27">
            <v>1050.7</v>
          </cell>
          <cell r="F27">
            <v>1116</v>
          </cell>
          <cell r="G27">
            <v>1162</v>
          </cell>
          <cell r="H27">
            <v>1221</v>
          </cell>
        </row>
        <row r="28">
          <cell r="C28" t="str">
            <v>Taux de FB</v>
          </cell>
          <cell r="D28">
            <v>0.14330000000000001</v>
          </cell>
          <cell r="E28">
            <v>0.14550000000000002</v>
          </cell>
          <cell r="F28">
            <v>0.14760000000000001</v>
          </cell>
          <cell r="G28">
            <v>0.1482</v>
          </cell>
          <cell r="H28">
            <v>0.14929999999999999</v>
          </cell>
        </row>
        <row r="29">
          <cell r="C29" t="str">
            <v>Produits de FB</v>
          </cell>
          <cell r="D29">
            <v>144.6</v>
          </cell>
          <cell r="E29">
            <v>152.9</v>
          </cell>
          <cell r="F29">
            <v>165</v>
          </cell>
          <cell r="G29">
            <v>172</v>
          </cell>
          <cell r="H29">
            <v>182</v>
          </cell>
        </row>
        <row r="30">
          <cell r="C30" t="str">
            <v>Bases de FNB</v>
          </cell>
          <cell r="D30">
            <v>6.7</v>
          </cell>
          <cell r="E30">
            <v>6.7</v>
          </cell>
          <cell r="F30">
            <v>7</v>
          </cell>
          <cell r="G30">
            <v>7</v>
          </cell>
          <cell r="H30">
            <v>6</v>
          </cell>
        </row>
        <row r="31">
          <cell r="C31" t="str">
            <v>Taux de FNB</v>
          </cell>
          <cell r="D31">
            <v>0.64430000000000009</v>
          </cell>
          <cell r="E31">
            <v>0.6520999999999999</v>
          </cell>
          <cell r="F31">
            <v>0.65560000000000007</v>
          </cell>
          <cell r="G31">
            <v>0.65839999999999999</v>
          </cell>
          <cell r="H31">
            <v>0.66500000000000004</v>
          </cell>
        </row>
        <row r="32">
          <cell r="C32" t="str">
            <v>Produits de FNB</v>
          </cell>
          <cell r="D32">
            <v>4.3</v>
          </cell>
          <cell r="E32">
            <v>4.3</v>
          </cell>
          <cell r="F32">
            <v>4</v>
          </cell>
          <cell r="G32">
            <v>5</v>
          </cell>
          <cell r="H32">
            <v>4</v>
          </cell>
        </row>
        <row r="33">
          <cell r="C33" t="str">
            <v>Taux de TEOM</v>
          </cell>
          <cell r="D33">
            <v>9.6999999999999989E-2</v>
          </cell>
          <cell r="E33">
            <v>9.9000000000000005E-2</v>
          </cell>
          <cell r="F33">
            <v>0.10099999999999999</v>
          </cell>
          <cell r="G33">
            <v>0.10099999999999999</v>
          </cell>
          <cell r="H33">
            <v>0.10300000000000001</v>
          </cell>
        </row>
        <row r="34">
          <cell r="C34" t="str">
            <v>Produits de TEOM</v>
          </cell>
          <cell r="D34">
            <v>84.6</v>
          </cell>
          <cell r="E34">
            <v>86.9</v>
          </cell>
          <cell r="F34">
            <v>91.4</v>
          </cell>
          <cell r="G34">
            <v>91</v>
          </cell>
          <cell r="H34">
            <v>98.9</v>
          </cell>
        </row>
        <row r="35">
          <cell r="C35" t="str">
            <v>Produits 4 Taxes</v>
          </cell>
          <cell r="D35">
            <v>648.5</v>
          </cell>
          <cell r="E35">
            <v>655.49999999999989</v>
          </cell>
          <cell r="F35">
            <v>710</v>
          </cell>
          <cell r="G35">
            <v>717</v>
          </cell>
          <cell r="H35">
            <v>742</v>
          </cell>
        </row>
        <row r="40">
          <cell r="C40" t="str">
            <v>Bases de TP</v>
          </cell>
          <cell r="D40">
            <v>1803.5</v>
          </cell>
          <cell r="E40">
            <v>1791.8</v>
          </cell>
          <cell r="F40">
            <v>2128</v>
          </cell>
          <cell r="G40">
            <v>1857</v>
          </cell>
          <cell r="H40">
            <v>1921</v>
          </cell>
        </row>
        <row r="41">
          <cell r="C41" t="str">
            <v>Taux de TP</v>
          </cell>
          <cell r="D41">
            <v>0.13159999999999999</v>
          </cell>
          <cell r="E41">
            <v>0.1328</v>
          </cell>
          <cell r="F41">
            <v>0.13619999999999999</v>
          </cell>
          <cell r="G41">
            <v>0.13750000000000001</v>
          </cell>
          <cell r="H41">
            <v>0.13780000000000001</v>
          </cell>
        </row>
        <row r="42">
          <cell r="C42" t="str">
            <v>Produits de TP</v>
          </cell>
          <cell r="D42">
            <v>237.3</v>
          </cell>
          <cell r="E42">
            <v>238</v>
          </cell>
          <cell r="F42">
            <v>248</v>
          </cell>
          <cell r="G42">
            <v>255</v>
          </cell>
          <cell r="H42">
            <v>265</v>
          </cell>
        </row>
        <row r="43">
          <cell r="C43" t="str">
            <v>Bases de TH</v>
          </cell>
          <cell r="D43">
            <v>764.3</v>
          </cell>
          <cell r="E43">
            <v>792.3</v>
          </cell>
          <cell r="F43">
            <v>816</v>
          </cell>
          <cell r="G43">
            <v>847</v>
          </cell>
          <cell r="H43">
            <v>878</v>
          </cell>
        </row>
        <row r="44">
          <cell r="C44" t="str">
            <v>Taux de TH</v>
          </cell>
          <cell r="D44">
            <v>0.13570000000000002</v>
          </cell>
          <cell r="E44">
            <v>0.1409</v>
          </cell>
          <cell r="F44">
            <v>0.14330000000000001</v>
          </cell>
          <cell r="G44">
            <v>0.14550000000000002</v>
          </cell>
          <cell r="H44">
            <v>0.1472</v>
          </cell>
        </row>
        <row r="45">
          <cell r="C45" t="str">
            <v>Produits de TH</v>
          </cell>
          <cell r="D45">
            <v>103.7</v>
          </cell>
          <cell r="E45">
            <v>111.7</v>
          </cell>
          <cell r="F45">
            <v>117</v>
          </cell>
          <cell r="G45">
            <v>123</v>
          </cell>
          <cell r="H45">
            <v>129</v>
          </cell>
        </row>
        <row r="46">
          <cell r="C46" t="str">
            <v>Bases de FB</v>
          </cell>
          <cell r="D46">
            <v>840.5</v>
          </cell>
          <cell r="E46">
            <v>869.4</v>
          </cell>
          <cell r="F46">
            <v>898</v>
          </cell>
          <cell r="G46">
            <v>932</v>
          </cell>
          <cell r="H46">
            <v>964</v>
          </cell>
        </row>
        <row r="47">
          <cell r="C47" t="str">
            <v>Taux de FB</v>
          </cell>
          <cell r="D47">
            <v>0.13919999999999999</v>
          </cell>
          <cell r="E47">
            <v>0.1447</v>
          </cell>
          <cell r="F47">
            <v>0.14779999999999999</v>
          </cell>
          <cell r="G47">
            <v>0.15010000000000001</v>
          </cell>
          <cell r="H47">
            <v>0.1525</v>
          </cell>
        </row>
        <row r="48">
          <cell r="C48" t="str">
            <v>Produits de FB</v>
          </cell>
          <cell r="D48">
            <v>117</v>
          </cell>
          <cell r="E48">
            <v>125.8</v>
          </cell>
          <cell r="F48">
            <v>133</v>
          </cell>
          <cell r="G48">
            <v>140</v>
          </cell>
          <cell r="H48">
            <v>147</v>
          </cell>
        </row>
        <row r="49">
          <cell r="C49" t="str">
            <v>Bases de FNB</v>
          </cell>
          <cell r="D49">
            <v>23.4</v>
          </cell>
          <cell r="E49">
            <v>23.8</v>
          </cell>
          <cell r="F49">
            <v>24</v>
          </cell>
          <cell r="G49">
            <v>25</v>
          </cell>
          <cell r="H49">
            <v>20</v>
          </cell>
        </row>
        <row r="50">
          <cell r="C50" t="str">
            <v>Taux de FNB</v>
          </cell>
          <cell r="D50">
            <v>0.51819999999999999</v>
          </cell>
          <cell r="E50">
            <v>0.53149999999999997</v>
          </cell>
          <cell r="F50">
            <v>0.53739999999999999</v>
          </cell>
          <cell r="G50">
            <v>0.54730000000000001</v>
          </cell>
          <cell r="H50">
            <v>0.55479999999999996</v>
          </cell>
        </row>
        <row r="51">
          <cell r="C51" t="str">
            <v>Produits de FNB</v>
          </cell>
          <cell r="D51">
            <v>12.1</v>
          </cell>
          <cell r="E51">
            <v>12.6</v>
          </cell>
          <cell r="F51">
            <v>13</v>
          </cell>
          <cell r="G51">
            <v>13</v>
          </cell>
          <cell r="H51">
            <v>11</v>
          </cell>
        </row>
        <row r="52">
          <cell r="C52" t="str">
            <v>Taux de TEOM</v>
          </cell>
          <cell r="D52">
            <v>9.0999999999999998E-2</v>
          </cell>
          <cell r="E52">
            <v>9.0999999999999998E-2</v>
          </cell>
          <cell r="F52">
            <v>9.4E-2</v>
          </cell>
          <cell r="G52">
            <v>9.4E-2</v>
          </cell>
          <cell r="H52">
            <v>9.8000000000000004E-2</v>
          </cell>
        </row>
        <row r="53">
          <cell r="C53" t="str">
            <v>Produits de TEOM</v>
          </cell>
          <cell r="D53">
            <v>71</v>
          </cell>
          <cell r="E53">
            <v>72.900000000000006</v>
          </cell>
          <cell r="F53">
            <v>77.3</v>
          </cell>
          <cell r="G53">
            <v>77</v>
          </cell>
          <cell r="H53">
            <v>85.4</v>
          </cell>
        </row>
        <row r="54">
          <cell r="C54" t="str">
            <v>Produits 4 Taxes</v>
          </cell>
          <cell r="D54">
            <v>470.1</v>
          </cell>
          <cell r="E54">
            <v>488.1</v>
          </cell>
          <cell r="F54">
            <v>511</v>
          </cell>
          <cell r="G54">
            <v>531</v>
          </cell>
          <cell r="H54">
            <v>552</v>
          </cell>
        </row>
        <row r="59">
          <cell r="C59" t="str">
            <v>Bases de TP</v>
          </cell>
          <cell r="D59">
            <v>1506.9</v>
          </cell>
          <cell r="E59">
            <v>1451.9</v>
          </cell>
          <cell r="F59">
            <v>1477</v>
          </cell>
          <cell r="G59">
            <v>1483</v>
          </cell>
          <cell r="H59">
            <v>1535</v>
          </cell>
        </row>
        <row r="60">
          <cell r="C60" t="str">
            <v>Taux de TP</v>
          </cell>
          <cell r="D60">
            <v>0.17309999999999998</v>
          </cell>
          <cell r="E60">
            <v>0.1769</v>
          </cell>
          <cell r="F60">
            <v>0.1784</v>
          </cell>
          <cell r="G60">
            <v>0.17920000000000003</v>
          </cell>
          <cell r="H60">
            <v>0.1779</v>
          </cell>
        </row>
        <row r="61">
          <cell r="C61" t="str">
            <v>Produits de TP</v>
          </cell>
          <cell r="D61">
            <v>260.8</v>
          </cell>
          <cell r="E61">
            <v>256.89999999999998</v>
          </cell>
          <cell r="F61">
            <v>262</v>
          </cell>
          <cell r="G61">
            <v>266</v>
          </cell>
          <cell r="H61">
            <v>273</v>
          </cell>
        </row>
        <row r="62">
          <cell r="C62" t="str">
            <v>Bases de TH</v>
          </cell>
          <cell r="D62">
            <v>980.9</v>
          </cell>
          <cell r="E62">
            <v>1013.3</v>
          </cell>
          <cell r="F62">
            <v>1043</v>
          </cell>
          <cell r="G62">
            <v>1076</v>
          </cell>
          <cell r="H62">
            <v>1109</v>
          </cell>
        </row>
        <row r="63">
          <cell r="C63" t="str">
            <v>Taux de TH</v>
          </cell>
          <cell r="D63">
            <v>0.16370000000000001</v>
          </cell>
          <cell r="E63">
            <v>0.16719999999999999</v>
          </cell>
          <cell r="F63">
            <v>0.16899999999999998</v>
          </cell>
          <cell r="G63">
            <v>0.17019999999999999</v>
          </cell>
          <cell r="H63">
            <v>0.16899999999999998</v>
          </cell>
        </row>
        <row r="64">
          <cell r="C64" t="str">
            <v>Produits de TH</v>
          </cell>
          <cell r="D64">
            <v>160.6</v>
          </cell>
          <cell r="E64">
            <v>169.4</v>
          </cell>
          <cell r="F64">
            <v>176</v>
          </cell>
          <cell r="G64">
            <v>183</v>
          </cell>
          <cell r="H64">
            <v>187</v>
          </cell>
        </row>
        <row r="65">
          <cell r="C65" t="str">
            <v>Bases de FB</v>
          </cell>
          <cell r="D65">
            <v>983.2</v>
          </cell>
          <cell r="E65">
            <v>1013.1</v>
          </cell>
          <cell r="F65">
            <v>1041</v>
          </cell>
          <cell r="G65">
            <v>1076</v>
          </cell>
          <cell r="H65">
            <v>1110</v>
          </cell>
        </row>
        <row r="66">
          <cell r="C66" t="str">
            <v>Taux de FB</v>
          </cell>
          <cell r="D66">
            <v>0.2084</v>
          </cell>
          <cell r="E66">
            <v>0.21280000000000002</v>
          </cell>
          <cell r="F66">
            <v>0.2145</v>
          </cell>
          <cell r="G66">
            <v>0.2162</v>
          </cell>
          <cell r="H66">
            <v>0.21530000000000002</v>
          </cell>
        </row>
        <row r="67">
          <cell r="C67" t="str">
            <v>Produits de FB</v>
          </cell>
          <cell r="D67">
            <v>204.9</v>
          </cell>
          <cell r="E67">
            <v>215.5</v>
          </cell>
          <cell r="F67">
            <v>223</v>
          </cell>
          <cell r="G67">
            <v>233</v>
          </cell>
          <cell r="H67">
            <v>239</v>
          </cell>
        </row>
        <row r="68">
          <cell r="C68" t="str">
            <v>Bases de FNB</v>
          </cell>
          <cell r="D68">
            <v>5.3</v>
          </cell>
          <cell r="E68">
            <v>5.3</v>
          </cell>
          <cell r="F68">
            <v>5</v>
          </cell>
          <cell r="G68">
            <v>5</v>
          </cell>
          <cell r="H68">
            <v>5</v>
          </cell>
        </row>
        <row r="69">
          <cell r="C69" t="str">
            <v>Taux de FNB</v>
          </cell>
          <cell r="D69">
            <v>0.52939999999999998</v>
          </cell>
          <cell r="E69">
            <v>0.53780000000000006</v>
          </cell>
          <cell r="F69">
            <v>0.53939999999999999</v>
          </cell>
          <cell r="G69">
            <v>0.53820000000000001</v>
          </cell>
          <cell r="H69">
            <v>0.53139999999999998</v>
          </cell>
        </row>
        <row r="70">
          <cell r="C70" t="str">
            <v>Produits de FNB</v>
          </cell>
          <cell r="D70">
            <v>2.8</v>
          </cell>
          <cell r="E70">
            <v>2.9</v>
          </cell>
          <cell r="F70">
            <v>3</v>
          </cell>
          <cell r="G70">
            <v>3</v>
          </cell>
          <cell r="H70">
            <v>3</v>
          </cell>
        </row>
        <row r="71">
          <cell r="C71" t="str">
            <v>Taux de TEOM</v>
          </cell>
          <cell r="D71">
            <v>7.0000000000000007E-2</v>
          </cell>
          <cell r="E71">
            <v>7.0999999999999994E-2</v>
          </cell>
          <cell r="F71">
            <v>7.4999999999999997E-2</v>
          </cell>
          <cell r="G71">
            <v>7.4999999999999997E-2</v>
          </cell>
          <cell r="H71">
            <v>0.08</v>
          </cell>
        </row>
        <row r="72">
          <cell r="C72" t="str">
            <v>Produits de TEOM</v>
          </cell>
          <cell r="D72">
            <v>67</v>
          </cell>
          <cell r="E72">
            <v>70</v>
          </cell>
          <cell r="F72">
            <v>75.900000000000006</v>
          </cell>
          <cell r="G72">
            <v>76</v>
          </cell>
          <cell r="H72">
            <v>86.2</v>
          </cell>
        </row>
        <row r="73">
          <cell r="C73" t="str">
            <v>Produits 4 Taxes</v>
          </cell>
          <cell r="D73">
            <v>629.09999999999991</v>
          </cell>
          <cell r="E73">
            <v>644.69999999999993</v>
          </cell>
          <cell r="F73">
            <v>664</v>
          </cell>
          <cell r="G73">
            <v>685</v>
          </cell>
          <cell r="H73">
            <v>702</v>
          </cell>
        </row>
        <row r="78">
          <cell r="C78" t="str">
            <v>Bases de TP</v>
          </cell>
          <cell r="D78">
            <v>1598.5</v>
          </cell>
          <cell r="E78">
            <v>1332</v>
          </cell>
          <cell r="F78">
            <v>1308</v>
          </cell>
          <cell r="G78">
            <v>1283</v>
          </cell>
          <cell r="H78">
            <v>1291</v>
          </cell>
        </row>
        <row r="79">
          <cell r="C79" t="str">
            <v>Taux de TP</v>
          </cell>
          <cell r="D79">
            <v>0.21390000000000001</v>
          </cell>
          <cell r="E79">
            <v>0.17100000000000001</v>
          </cell>
          <cell r="F79">
            <v>0.1709</v>
          </cell>
          <cell r="G79">
            <v>0.16920000000000002</v>
          </cell>
          <cell r="H79">
            <v>0.1726</v>
          </cell>
        </row>
        <row r="80">
          <cell r="C80" t="str">
            <v>Produits de TP</v>
          </cell>
          <cell r="D80">
            <v>341.8</v>
          </cell>
          <cell r="E80">
            <v>227.7</v>
          </cell>
          <cell r="F80">
            <v>224</v>
          </cell>
          <cell r="G80">
            <v>217</v>
          </cell>
          <cell r="H80">
            <v>223</v>
          </cell>
        </row>
        <row r="81">
          <cell r="C81" t="str">
            <v>Bases de TH</v>
          </cell>
          <cell r="D81">
            <v>883.9</v>
          </cell>
          <cell r="E81">
            <v>757.7</v>
          </cell>
          <cell r="F81">
            <v>775</v>
          </cell>
          <cell r="G81">
            <v>792</v>
          </cell>
          <cell r="H81">
            <v>811</v>
          </cell>
        </row>
        <row r="82">
          <cell r="C82" t="str">
            <v>Taux de TH</v>
          </cell>
          <cell r="D82">
            <v>0.19149999999999998</v>
          </cell>
          <cell r="E82">
            <v>0.1812</v>
          </cell>
          <cell r="F82">
            <v>0.18109999999999998</v>
          </cell>
          <cell r="G82">
            <v>0.1782</v>
          </cell>
          <cell r="H82">
            <v>0.18079999999999999</v>
          </cell>
        </row>
        <row r="83">
          <cell r="C83" t="str">
            <v>Produits de TH</v>
          </cell>
          <cell r="D83">
            <v>169.2</v>
          </cell>
          <cell r="E83">
            <v>137.30000000000001</v>
          </cell>
          <cell r="F83">
            <v>140</v>
          </cell>
          <cell r="G83">
            <v>141</v>
          </cell>
          <cell r="H83">
            <v>147</v>
          </cell>
        </row>
        <row r="84">
          <cell r="C84" t="str">
            <v>Bases de FB</v>
          </cell>
          <cell r="D84">
            <v>966.7</v>
          </cell>
          <cell r="E84">
            <v>797.4</v>
          </cell>
          <cell r="F84">
            <v>798</v>
          </cell>
          <cell r="G84">
            <v>801</v>
          </cell>
          <cell r="H84">
            <v>822</v>
          </cell>
        </row>
        <row r="85">
          <cell r="C85" t="str">
            <v>Taux de FB</v>
          </cell>
          <cell r="D85">
            <v>0.20800000000000002</v>
          </cell>
          <cell r="E85">
            <v>0.27300000000000002</v>
          </cell>
          <cell r="F85">
            <v>0.27289999999999998</v>
          </cell>
          <cell r="G85">
            <v>0.26839999999999997</v>
          </cell>
          <cell r="H85">
            <v>0.27289999999999998</v>
          </cell>
        </row>
        <row r="86">
          <cell r="C86" t="str">
            <v>Produits de FB</v>
          </cell>
          <cell r="D86">
            <v>201</v>
          </cell>
          <cell r="E86">
            <v>217.7</v>
          </cell>
          <cell r="F86">
            <v>218</v>
          </cell>
          <cell r="G86">
            <v>215</v>
          </cell>
          <cell r="H86">
            <v>224</v>
          </cell>
        </row>
        <row r="87">
          <cell r="C87" t="str">
            <v>Bases de FNB</v>
          </cell>
          <cell r="D87">
            <v>3.8</v>
          </cell>
          <cell r="E87">
            <v>3.3</v>
          </cell>
          <cell r="F87">
            <v>0</v>
          </cell>
          <cell r="G87">
            <v>3</v>
          </cell>
          <cell r="H87">
            <v>3</v>
          </cell>
        </row>
        <row r="88">
          <cell r="C88" t="str">
            <v>Taux de FNB</v>
          </cell>
          <cell r="D88">
            <v>0.56700000000000006</v>
          </cell>
          <cell r="E88">
            <v>0.56009999999999993</v>
          </cell>
          <cell r="F88">
            <v>0.56269999999999998</v>
          </cell>
          <cell r="G88">
            <v>0.53880000000000006</v>
          </cell>
          <cell r="H88">
            <v>0.56130000000000002</v>
          </cell>
        </row>
        <row r="89">
          <cell r="C89" t="str">
            <v>Produits de FNB</v>
          </cell>
          <cell r="D89">
            <v>2.2000000000000002</v>
          </cell>
          <cell r="E89">
            <v>1.9</v>
          </cell>
          <cell r="F89">
            <v>2</v>
          </cell>
          <cell r="G89">
            <v>2</v>
          </cell>
          <cell r="H89">
            <v>2</v>
          </cell>
        </row>
        <row r="90">
          <cell r="C90" t="str">
            <v>Taux de TEOM</v>
          </cell>
          <cell r="D90">
            <v>5.9000000000000004E-2</v>
          </cell>
          <cell r="E90">
            <v>9.6999999999999989E-2</v>
          </cell>
          <cell r="F90">
            <v>9.6000000000000002E-2</v>
          </cell>
          <cell r="G90">
            <v>9.6000000000000002E-2</v>
          </cell>
          <cell r="H90">
            <v>0.10099999999999999</v>
          </cell>
        </row>
        <row r="91">
          <cell r="C91" t="str">
            <v>Produits de TEOM</v>
          </cell>
          <cell r="D91">
            <v>53.3</v>
          </cell>
          <cell r="E91">
            <v>71.099999999999994</v>
          </cell>
          <cell r="F91">
            <v>71.8</v>
          </cell>
          <cell r="G91">
            <v>72</v>
          </cell>
          <cell r="H91">
            <v>79</v>
          </cell>
        </row>
        <row r="92">
          <cell r="C92" t="str">
            <v>Produits 4 Taxes</v>
          </cell>
          <cell r="D92">
            <v>714.2</v>
          </cell>
          <cell r="E92">
            <v>584.6</v>
          </cell>
          <cell r="F92">
            <v>584</v>
          </cell>
          <cell r="G92">
            <v>575</v>
          </cell>
          <cell r="H92">
            <v>596</v>
          </cell>
        </row>
      </sheetData>
      <sheetData sheetId="1">
        <row r="3">
          <cell r="A3">
            <v>2006</v>
          </cell>
          <cell r="B3" t="str">
            <v>Alsace</v>
          </cell>
          <cell r="C3" t="str">
            <v>Global</v>
          </cell>
          <cell r="D3">
            <v>1921</v>
          </cell>
          <cell r="E3">
            <v>878</v>
          </cell>
          <cell r="F3">
            <v>964</v>
          </cell>
          <cell r="G3">
            <v>20</v>
          </cell>
          <cell r="H3">
            <v>13.78</v>
          </cell>
          <cell r="I3">
            <v>14.72</v>
          </cell>
          <cell r="J3">
            <v>15.25</v>
          </cell>
          <cell r="K3">
            <v>55.48</v>
          </cell>
          <cell r="L3">
            <v>9.8000000000000007</v>
          </cell>
          <cell r="M3">
            <v>265</v>
          </cell>
          <cell r="N3">
            <v>129</v>
          </cell>
          <cell r="O3">
            <v>147</v>
          </cell>
          <cell r="P3">
            <v>11</v>
          </cell>
          <cell r="Q3">
            <v>85.4</v>
          </cell>
          <cell r="R3">
            <v>552</v>
          </cell>
        </row>
        <row r="4">
          <cell r="A4">
            <v>2006</v>
          </cell>
          <cell r="B4" t="str">
            <v>Alsace</v>
          </cell>
          <cell r="C4" t="str">
            <v>2 000 à 3 500</v>
          </cell>
          <cell r="D4">
            <v>2494</v>
          </cell>
          <cell r="E4">
            <v>884</v>
          </cell>
          <cell r="F4">
            <v>1041</v>
          </cell>
          <cell r="G4">
            <v>24</v>
          </cell>
          <cell r="H4">
            <v>11.25</v>
          </cell>
          <cell r="I4">
            <v>11.11</v>
          </cell>
          <cell r="J4">
            <v>11.69</v>
          </cell>
          <cell r="K4">
            <v>52.97</v>
          </cell>
          <cell r="L4">
            <v>8.6999999999999993</v>
          </cell>
          <cell r="M4">
            <v>281</v>
          </cell>
          <cell r="N4">
            <v>98</v>
          </cell>
          <cell r="O4">
            <v>122</v>
          </cell>
          <cell r="P4">
            <v>13</v>
          </cell>
          <cell r="Q4">
            <v>72.099999999999994</v>
          </cell>
          <cell r="R4">
            <v>514</v>
          </cell>
        </row>
        <row r="5">
          <cell r="A5">
            <v>2006</v>
          </cell>
          <cell r="B5" t="str">
            <v>Alsace</v>
          </cell>
          <cell r="C5" t="str">
            <v>3 500 à 5 000</v>
          </cell>
          <cell r="D5">
            <v>2718</v>
          </cell>
          <cell r="E5">
            <v>859</v>
          </cell>
          <cell r="F5">
            <v>1016</v>
          </cell>
          <cell r="G5">
            <v>19</v>
          </cell>
          <cell r="H5">
            <v>11.6</v>
          </cell>
          <cell r="I5">
            <v>12.64</v>
          </cell>
          <cell r="J5">
            <v>12.53</v>
          </cell>
          <cell r="K5">
            <v>50.27</v>
          </cell>
          <cell r="L5">
            <v>7.7</v>
          </cell>
          <cell r="M5">
            <v>315</v>
          </cell>
          <cell r="N5">
            <v>109</v>
          </cell>
          <cell r="O5">
            <v>127</v>
          </cell>
          <cell r="P5">
            <v>10</v>
          </cell>
          <cell r="Q5">
            <v>62.8</v>
          </cell>
          <cell r="R5">
            <v>561</v>
          </cell>
        </row>
        <row r="6">
          <cell r="A6">
            <v>2006</v>
          </cell>
          <cell r="B6" t="str">
            <v>Alsace</v>
          </cell>
          <cell r="C6" t="str">
            <v>5 000 à 10 000</v>
          </cell>
          <cell r="D6">
            <v>2807</v>
          </cell>
          <cell r="E6">
            <v>909</v>
          </cell>
          <cell r="F6">
            <v>1156</v>
          </cell>
          <cell r="G6">
            <v>13</v>
          </cell>
          <cell r="H6">
            <v>13.2</v>
          </cell>
          <cell r="I6">
            <v>13.84</v>
          </cell>
          <cell r="J6">
            <v>14.23</v>
          </cell>
          <cell r="K6">
            <v>56.77</v>
          </cell>
          <cell r="L6">
            <v>7.6</v>
          </cell>
          <cell r="M6">
            <v>371</v>
          </cell>
          <cell r="N6">
            <v>126</v>
          </cell>
          <cell r="O6">
            <v>165</v>
          </cell>
          <cell r="P6">
            <v>7</v>
          </cell>
          <cell r="Q6">
            <v>70</v>
          </cell>
          <cell r="R6">
            <v>669</v>
          </cell>
        </row>
        <row r="7">
          <cell r="A7">
            <v>2006</v>
          </cell>
          <cell r="B7" t="str">
            <v>Alsace</v>
          </cell>
          <cell r="C7" t="str">
            <v>10 000 à 20 000</v>
          </cell>
          <cell r="D7">
            <v>1957</v>
          </cell>
          <cell r="E7">
            <v>920</v>
          </cell>
          <cell r="F7">
            <v>969</v>
          </cell>
          <cell r="G7">
            <v>5</v>
          </cell>
          <cell r="H7">
            <v>13.01</v>
          </cell>
          <cell r="I7">
            <v>14.74</v>
          </cell>
          <cell r="J7">
            <v>15.3</v>
          </cell>
          <cell r="K7">
            <v>55.65</v>
          </cell>
          <cell r="L7">
            <v>10.1</v>
          </cell>
          <cell r="M7">
            <v>255</v>
          </cell>
          <cell r="N7">
            <v>136</v>
          </cell>
          <cell r="O7">
            <v>148</v>
          </cell>
          <cell r="P7">
            <v>3</v>
          </cell>
          <cell r="Q7">
            <v>86.7</v>
          </cell>
          <cell r="R7">
            <v>542</v>
          </cell>
        </row>
        <row r="8">
          <cell r="A8">
            <v>2006</v>
          </cell>
          <cell r="B8" t="str">
            <v>Alsace</v>
          </cell>
          <cell r="C8" t="str">
            <v>20 000 à 50 000</v>
          </cell>
          <cell r="D8">
            <v>2680</v>
          </cell>
          <cell r="E8">
            <v>948</v>
          </cell>
          <cell r="F8">
            <v>1221</v>
          </cell>
          <cell r="G8">
            <v>6</v>
          </cell>
          <cell r="H8">
            <v>14.78</v>
          </cell>
          <cell r="I8">
            <v>16.86</v>
          </cell>
          <cell r="J8">
            <v>14.93</v>
          </cell>
          <cell r="K8">
            <v>66.5</v>
          </cell>
          <cell r="L8">
            <v>10.3</v>
          </cell>
          <cell r="M8">
            <v>396</v>
          </cell>
          <cell r="N8">
            <v>160</v>
          </cell>
          <cell r="O8">
            <v>182</v>
          </cell>
          <cell r="P8">
            <v>4</v>
          </cell>
          <cell r="Q8">
            <v>98.9</v>
          </cell>
          <cell r="R8">
            <v>742</v>
          </cell>
        </row>
        <row r="9">
          <cell r="A9">
            <v>2006</v>
          </cell>
          <cell r="B9" t="str">
            <v>Alsace</v>
          </cell>
          <cell r="C9" t="str">
            <v>50 000 à 100 000</v>
          </cell>
          <cell r="D9">
            <v>1816</v>
          </cell>
          <cell r="E9">
            <v>750</v>
          </cell>
          <cell r="F9">
            <v>922</v>
          </cell>
          <cell r="G9">
            <v>8</v>
          </cell>
          <cell r="H9">
            <v>13.14</v>
          </cell>
          <cell r="I9">
            <v>17.78</v>
          </cell>
          <cell r="J9">
            <v>18.07</v>
          </cell>
          <cell r="K9">
            <v>53.8</v>
          </cell>
          <cell r="L9">
            <v>9</v>
          </cell>
          <cell r="M9">
            <v>239</v>
          </cell>
          <cell r="N9">
            <v>133</v>
          </cell>
          <cell r="O9">
            <v>167</v>
          </cell>
          <cell r="P9">
            <v>5</v>
          </cell>
          <cell r="Q9">
            <v>77.099999999999994</v>
          </cell>
          <cell r="R9">
            <v>544</v>
          </cell>
        </row>
        <row r="10">
          <cell r="A10">
            <v>2006</v>
          </cell>
          <cell r="B10" t="str">
            <v>Alsace</v>
          </cell>
          <cell r="C10" t="str">
            <v>100 000 à 300 000</v>
          </cell>
          <cell r="D10">
            <v>1783</v>
          </cell>
          <cell r="E10">
            <v>852</v>
          </cell>
          <cell r="F10">
            <v>1018</v>
          </cell>
          <cell r="G10">
            <v>2</v>
          </cell>
          <cell r="H10">
            <v>19.98</v>
          </cell>
          <cell r="I10">
            <v>22.69</v>
          </cell>
          <cell r="J10">
            <v>22.03</v>
          </cell>
          <cell r="K10">
            <v>78.56</v>
          </cell>
          <cell r="L10">
            <v>11.4</v>
          </cell>
          <cell r="M10">
            <v>356</v>
          </cell>
          <cell r="N10">
            <v>193</v>
          </cell>
          <cell r="O10">
            <v>224</v>
          </cell>
          <cell r="P10">
            <v>1</v>
          </cell>
          <cell r="Q10">
            <v>104.8</v>
          </cell>
          <cell r="R10">
            <v>774</v>
          </cell>
        </row>
        <row r="11">
          <cell r="A11">
            <v>2006</v>
          </cell>
          <cell r="B11" t="str">
            <v>Alsace</v>
          </cell>
          <cell r="C11" t="str">
            <v>300 000 et plus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v>2006</v>
          </cell>
          <cell r="B12" t="str">
            <v>Aquitaine</v>
          </cell>
          <cell r="C12" t="str">
            <v>Global</v>
          </cell>
          <cell r="D12">
            <v>1264</v>
          </cell>
          <cell r="E12">
            <v>1064</v>
          </cell>
          <cell r="F12">
            <v>904</v>
          </cell>
          <cell r="G12">
            <v>30</v>
          </cell>
          <cell r="H12">
            <v>19.079999999999998</v>
          </cell>
          <cell r="I12">
            <v>15.47</v>
          </cell>
          <cell r="J12">
            <v>21.22</v>
          </cell>
          <cell r="K12">
            <v>53.96</v>
          </cell>
          <cell r="L12">
            <v>9.8000000000000007</v>
          </cell>
          <cell r="M12">
            <v>241</v>
          </cell>
          <cell r="N12">
            <v>165</v>
          </cell>
          <cell r="O12">
            <v>192</v>
          </cell>
          <cell r="P12">
            <v>16</v>
          </cell>
          <cell r="Q12">
            <v>88.3</v>
          </cell>
          <cell r="R12">
            <v>614</v>
          </cell>
        </row>
        <row r="13">
          <cell r="A13">
            <v>2006</v>
          </cell>
          <cell r="B13" t="str">
            <v>Aquitaine</v>
          </cell>
          <cell r="C13" t="str">
            <v>2 000 à 3 500</v>
          </cell>
          <cell r="D13">
            <v>1380</v>
          </cell>
          <cell r="E13">
            <v>1024</v>
          </cell>
          <cell r="F13">
            <v>828</v>
          </cell>
          <cell r="G13">
            <v>28</v>
          </cell>
          <cell r="H13">
            <v>15.23</v>
          </cell>
          <cell r="I13">
            <v>12.01</v>
          </cell>
          <cell r="J13">
            <v>18.989999999999998</v>
          </cell>
          <cell r="K13">
            <v>58.39</v>
          </cell>
          <cell r="L13">
            <v>11.2</v>
          </cell>
          <cell r="M13">
            <v>210</v>
          </cell>
          <cell r="N13">
            <v>123</v>
          </cell>
          <cell r="O13">
            <v>157</v>
          </cell>
          <cell r="P13">
            <v>16</v>
          </cell>
          <cell r="Q13">
            <v>81.8</v>
          </cell>
          <cell r="R13">
            <v>506</v>
          </cell>
        </row>
        <row r="14">
          <cell r="A14">
            <v>2006</v>
          </cell>
          <cell r="B14" t="str">
            <v>Aquitaine</v>
          </cell>
          <cell r="C14" t="str">
            <v>3 500 à 5 000</v>
          </cell>
          <cell r="D14">
            <v>1130</v>
          </cell>
          <cell r="E14">
            <v>1071</v>
          </cell>
          <cell r="F14">
            <v>831</v>
          </cell>
          <cell r="G14">
            <v>20</v>
          </cell>
          <cell r="H14">
            <v>16.04</v>
          </cell>
          <cell r="I14">
            <v>12.7</v>
          </cell>
          <cell r="J14">
            <v>18.579999999999998</v>
          </cell>
          <cell r="K14">
            <v>53.83</v>
          </cell>
          <cell r="L14">
            <v>10.5</v>
          </cell>
          <cell r="M14">
            <v>181</v>
          </cell>
          <cell r="N14">
            <v>136</v>
          </cell>
          <cell r="O14">
            <v>155</v>
          </cell>
          <cell r="P14">
            <v>11</v>
          </cell>
          <cell r="Q14">
            <v>88.6</v>
          </cell>
          <cell r="R14">
            <v>483</v>
          </cell>
        </row>
        <row r="15">
          <cell r="A15">
            <v>2006</v>
          </cell>
          <cell r="B15" t="str">
            <v>Aquitaine</v>
          </cell>
          <cell r="C15" t="str">
            <v>5 000 à 10 000</v>
          </cell>
          <cell r="D15">
            <v>1614</v>
          </cell>
          <cell r="E15">
            <v>1196</v>
          </cell>
          <cell r="F15">
            <v>984</v>
          </cell>
          <cell r="G15">
            <v>19</v>
          </cell>
          <cell r="H15">
            <v>17.829999999999998</v>
          </cell>
          <cell r="I15">
            <v>13.98</v>
          </cell>
          <cell r="J15">
            <v>20.99</v>
          </cell>
          <cell r="K15">
            <v>57.83</v>
          </cell>
          <cell r="L15">
            <v>10.8</v>
          </cell>
          <cell r="M15">
            <v>288</v>
          </cell>
          <cell r="N15">
            <v>167</v>
          </cell>
          <cell r="O15">
            <v>207</v>
          </cell>
          <cell r="P15">
            <v>11</v>
          </cell>
          <cell r="Q15">
            <v>98.6</v>
          </cell>
          <cell r="R15">
            <v>673</v>
          </cell>
        </row>
        <row r="16">
          <cell r="A16">
            <v>2006</v>
          </cell>
          <cell r="B16" t="str">
            <v>Aquitaine</v>
          </cell>
          <cell r="C16" t="str">
            <v>10 000 à 20 000</v>
          </cell>
          <cell r="D16">
            <v>2164</v>
          </cell>
          <cell r="E16">
            <v>1339</v>
          </cell>
          <cell r="F16">
            <v>1164</v>
          </cell>
          <cell r="G16">
            <v>9</v>
          </cell>
          <cell r="H16">
            <v>22.1</v>
          </cell>
          <cell r="I16">
            <v>15.31</v>
          </cell>
          <cell r="J16">
            <v>21.73</v>
          </cell>
          <cell r="K16">
            <v>55.5</v>
          </cell>
          <cell r="L16">
            <v>9</v>
          </cell>
          <cell r="M16">
            <v>478</v>
          </cell>
          <cell r="N16">
            <v>205</v>
          </cell>
          <cell r="O16">
            <v>253</v>
          </cell>
          <cell r="P16">
            <v>5</v>
          </cell>
          <cell r="Q16">
            <v>102.5</v>
          </cell>
          <cell r="R16">
            <v>941</v>
          </cell>
        </row>
        <row r="17">
          <cell r="A17">
            <v>2006</v>
          </cell>
          <cell r="B17" t="str">
            <v>Aquitaine</v>
          </cell>
          <cell r="C17" t="str">
            <v>20 000 à 50 000</v>
          </cell>
          <cell r="D17">
            <v>1122</v>
          </cell>
          <cell r="E17">
            <v>1149</v>
          </cell>
          <cell r="F17">
            <v>1034</v>
          </cell>
          <cell r="G17">
            <v>5</v>
          </cell>
          <cell r="H17">
            <v>22.04</v>
          </cell>
          <cell r="I17">
            <v>20.100000000000001</v>
          </cell>
          <cell r="J17">
            <v>25.48</v>
          </cell>
          <cell r="K17">
            <v>69.59</v>
          </cell>
          <cell r="L17">
            <v>8.9</v>
          </cell>
          <cell r="M17">
            <v>247</v>
          </cell>
          <cell r="N17">
            <v>231</v>
          </cell>
          <cell r="O17">
            <v>263</v>
          </cell>
          <cell r="P17">
            <v>3</v>
          </cell>
          <cell r="Q17">
            <v>93.9</v>
          </cell>
          <cell r="R17">
            <v>744</v>
          </cell>
        </row>
        <row r="18">
          <cell r="A18">
            <v>2006</v>
          </cell>
          <cell r="B18" t="str">
            <v>Aquitaine</v>
          </cell>
          <cell r="C18" t="str">
            <v>50 000 à 100 000</v>
          </cell>
          <cell r="D18">
            <v>1503</v>
          </cell>
          <cell r="E18">
            <v>1268</v>
          </cell>
          <cell r="F18">
            <v>1144</v>
          </cell>
          <cell r="G18">
            <v>5</v>
          </cell>
          <cell r="H18">
            <v>24.42</v>
          </cell>
          <cell r="I18">
            <v>21.87</v>
          </cell>
          <cell r="J18">
            <v>26.59</v>
          </cell>
          <cell r="K18">
            <v>54.84</v>
          </cell>
          <cell r="L18">
            <v>8.4</v>
          </cell>
          <cell r="M18">
            <v>367</v>
          </cell>
          <cell r="N18">
            <v>277</v>
          </cell>
          <cell r="O18">
            <v>304</v>
          </cell>
          <cell r="P18">
            <v>3</v>
          </cell>
          <cell r="Q18">
            <v>96.5</v>
          </cell>
          <cell r="R18">
            <v>951</v>
          </cell>
        </row>
        <row r="19">
          <cell r="A19">
            <v>2006</v>
          </cell>
          <cell r="B19" t="str">
            <v>Aquitaine</v>
          </cell>
          <cell r="C19" t="str">
            <v>100 000 à 300 000</v>
          </cell>
          <cell r="D19">
            <v>1673</v>
          </cell>
          <cell r="E19">
            <v>1374</v>
          </cell>
          <cell r="F19">
            <v>1380</v>
          </cell>
          <cell r="G19">
            <v>2</v>
          </cell>
          <cell r="H19">
            <v>26.86</v>
          </cell>
          <cell r="I19">
            <v>22.2</v>
          </cell>
          <cell r="J19">
            <v>27.14</v>
          </cell>
          <cell r="K19">
            <v>83.65</v>
          </cell>
          <cell r="L19">
            <v>8.3000000000000007</v>
          </cell>
          <cell r="M19">
            <v>449</v>
          </cell>
          <cell r="N19">
            <v>305</v>
          </cell>
          <cell r="O19">
            <v>375</v>
          </cell>
          <cell r="P19">
            <v>2</v>
          </cell>
          <cell r="Q19">
            <v>119</v>
          </cell>
          <cell r="R19">
            <v>1131</v>
          </cell>
        </row>
        <row r="20">
          <cell r="A20">
            <v>2006</v>
          </cell>
          <cell r="B20" t="str">
            <v>Aquitaine</v>
          </cell>
          <cell r="C20" t="str">
            <v>300 000 et plus</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row>
        <row r="21">
          <cell r="A21">
            <v>2006</v>
          </cell>
          <cell r="B21" t="str">
            <v>Auvergne</v>
          </cell>
          <cell r="C21" t="str">
            <v>Global</v>
          </cell>
          <cell r="D21">
            <v>1410</v>
          </cell>
          <cell r="E21">
            <v>938</v>
          </cell>
          <cell r="F21">
            <v>834</v>
          </cell>
          <cell r="G21">
            <v>40</v>
          </cell>
          <cell r="H21">
            <v>14.66</v>
          </cell>
          <cell r="I21">
            <v>13.14</v>
          </cell>
          <cell r="J21">
            <v>18.48</v>
          </cell>
          <cell r="K21">
            <v>54.24</v>
          </cell>
          <cell r="L21">
            <v>8.8000000000000007</v>
          </cell>
          <cell r="M21">
            <v>207</v>
          </cell>
          <cell r="N21">
            <v>123</v>
          </cell>
          <cell r="O21">
            <v>154</v>
          </cell>
          <cell r="P21">
            <v>22</v>
          </cell>
          <cell r="Q21">
            <v>70.5</v>
          </cell>
          <cell r="R21">
            <v>506</v>
          </cell>
        </row>
        <row r="22">
          <cell r="A22">
            <v>2006</v>
          </cell>
          <cell r="B22" t="str">
            <v>Auvergne</v>
          </cell>
          <cell r="C22" t="str">
            <v>2 000 à 3 500</v>
          </cell>
          <cell r="D22">
            <v>1579</v>
          </cell>
          <cell r="E22">
            <v>944</v>
          </cell>
          <cell r="F22">
            <v>811</v>
          </cell>
          <cell r="G22">
            <v>23</v>
          </cell>
          <cell r="H22">
            <v>13.5</v>
          </cell>
          <cell r="I22">
            <v>10.99</v>
          </cell>
          <cell r="J22">
            <v>16.489999999999998</v>
          </cell>
          <cell r="K22">
            <v>63.58</v>
          </cell>
          <cell r="L22">
            <v>10</v>
          </cell>
          <cell r="M22">
            <v>213</v>
          </cell>
          <cell r="N22">
            <v>104</v>
          </cell>
          <cell r="O22">
            <v>134</v>
          </cell>
          <cell r="P22">
            <v>15</v>
          </cell>
          <cell r="Q22">
            <v>71.2</v>
          </cell>
          <cell r="R22">
            <v>466</v>
          </cell>
        </row>
        <row r="23">
          <cell r="A23">
            <v>2006</v>
          </cell>
          <cell r="B23" t="str">
            <v>Auvergne</v>
          </cell>
          <cell r="C23" t="str">
            <v>3 500 à 5 000</v>
          </cell>
          <cell r="D23">
            <v>1671</v>
          </cell>
          <cell r="E23">
            <v>924</v>
          </cell>
          <cell r="F23">
            <v>861</v>
          </cell>
          <cell r="G23">
            <v>11</v>
          </cell>
          <cell r="H23">
            <v>12.96</v>
          </cell>
          <cell r="I23">
            <v>13.29</v>
          </cell>
          <cell r="J23">
            <v>18.55</v>
          </cell>
          <cell r="K23">
            <v>67.34</v>
          </cell>
          <cell r="L23">
            <v>10.4</v>
          </cell>
          <cell r="M23">
            <v>217</v>
          </cell>
          <cell r="N23">
            <v>123</v>
          </cell>
          <cell r="O23">
            <v>160</v>
          </cell>
          <cell r="P23">
            <v>7</v>
          </cell>
          <cell r="Q23">
            <v>78.400000000000006</v>
          </cell>
          <cell r="R23">
            <v>507</v>
          </cell>
        </row>
        <row r="24">
          <cell r="A24">
            <v>2006</v>
          </cell>
          <cell r="B24" t="str">
            <v>Auvergne</v>
          </cell>
          <cell r="C24" t="str">
            <v>5 000 à 10 000</v>
          </cell>
          <cell r="D24">
            <v>1958</v>
          </cell>
          <cell r="E24">
            <v>1000</v>
          </cell>
          <cell r="F24">
            <v>913</v>
          </cell>
          <cell r="G24">
            <v>14</v>
          </cell>
          <cell r="H24">
            <v>14.85</v>
          </cell>
          <cell r="I24">
            <v>13.25</v>
          </cell>
          <cell r="J24">
            <v>20.05</v>
          </cell>
          <cell r="K24">
            <v>67.53</v>
          </cell>
          <cell r="L24">
            <v>8.4</v>
          </cell>
          <cell r="M24">
            <v>291</v>
          </cell>
          <cell r="N24">
            <v>133</v>
          </cell>
          <cell r="O24">
            <v>183</v>
          </cell>
          <cell r="P24">
            <v>9</v>
          </cell>
          <cell r="Q24">
            <v>68.2</v>
          </cell>
          <cell r="R24">
            <v>616</v>
          </cell>
        </row>
        <row r="25">
          <cell r="A25">
            <v>2006</v>
          </cell>
          <cell r="B25" t="str">
            <v>Auvergne</v>
          </cell>
          <cell r="C25" t="str">
            <v>10 000 à 20 000</v>
          </cell>
          <cell r="D25">
            <v>2264</v>
          </cell>
          <cell r="E25">
            <v>1070</v>
          </cell>
          <cell r="F25">
            <v>1047</v>
          </cell>
          <cell r="G25">
            <v>7</v>
          </cell>
          <cell r="H25">
            <v>15.02</v>
          </cell>
          <cell r="I25">
            <v>14.43</v>
          </cell>
          <cell r="J25">
            <v>20</v>
          </cell>
          <cell r="K25">
            <v>77.75</v>
          </cell>
          <cell r="L25">
            <v>7.4</v>
          </cell>
          <cell r="M25">
            <v>340</v>
          </cell>
          <cell r="N25">
            <v>155</v>
          </cell>
          <cell r="O25">
            <v>209</v>
          </cell>
          <cell r="P25">
            <v>5</v>
          </cell>
          <cell r="Q25">
            <v>70.7</v>
          </cell>
          <cell r="R25">
            <v>709</v>
          </cell>
        </row>
        <row r="26">
          <cell r="A26">
            <v>2006</v>
          </cell>
          <cell r="B26" t="str">
            <v>Auvergne</v>
          </cell>
          <cell r="C26" t="str">
            <v>20 000 à 50 000</v>
          </cell>
          <cell r="D26">
            <v>1049</v>
          </cell>
          <cell r="E26">
            <v>1030</v>
          </cell>
          <cell r="F26">
            <v>967</v>
          </cell>
          <cell r="G26">
            <v>3</v>
          </cell>
          <cell r="H26">
            <v>19.05</v>
          </cell>
          <cell r="I26">
            <v>17.850000000000001</v>
          </cell>
          <cell r="J26">
            <v>24.81</v>
          </cell>
          <cell r="K26">
            <v>80.95</v>
          </cell>
          <cell r="L26">
            <v>6.8</v>
          </cell>
          <cell r="M26">
            <v>200</v>
          </cell>
          <cell r="N26">
            <v>184</v>
          </cell>
          <cell r="O26">
            <v>240</v>
          </cell>
          <cell r="P26">
            <v>3</v>
          </cell>
          <cell r="Q26">
            <v>65.2</v>
          </cell>
          <cell r="R26">
            <v>627</v>
          </cell>
        </row>
        <row r="27">
          <cell r="A27">
            <v>2006</v>
          </cell>
          <cell r="B27" t="str">
            <v>Auvergne</v>
          </cell>
          <cell r="C27" t="str">
            <v>50 000 à 100 000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row>
        <row r="28">
          <cell r="A28">
            <v>2006</v>
          </cell>
          <cell r="B28" t="str">
            <v>Auvergne</v>
          </cell>
          <cell r="C28" t="str">
            <v>100 000 à 300 000</v>
          </cell>
          <cell r="D28">
            <v>2213</v>
          </cell>
          <cell r="E28">
            <v>1140</v>
          </cell>
          <cell r="F28">
            <v>1154</v>
          </cell>
          <cell r="G28">
            <v>1</v>
          </cell>
          <cell r="H28">
            <v>15.75</v>
          </cell>
          <cell r="I28">
            <v>16.93</v>
          </cell>
          <cell r="J28">
            <v>20.76</v>
          </cell>
          <cell r="K28">
            <v>51.38</v>
          </cell>
          <cell r="L28">
            <v>6.3</v>
          </cell>
          <cell r="M28">
            <v>349</v>
          </cell>
          <cell r="N28">
            <v>193</v>
          </cell>
          <cell r="O28">
            <v>240</v>
          </cell>
          <cell r="P28">
            <v>1</v>
          </cell>
          <cell r="Q28">
            <v>71.7</v>
          </cell>
          <cell r="R28">
            <v>783</v>
          </cell>
        </row>
        <row r="29">
          <cell r="A29">
            <v>2006</v>
          </cell>
          <cell r="B29" t="str">
            <v>Auvergne</v>
          </cell>
          <cell r="C29" t="str">
            <v>300 000 et plus</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v>2006</v>
          </cell>
          <cell r="B30" t="str">
            <v>Bourgogne</v>
          </cell>
          <cell r="C30" t="str">
            <v>Global</v>
          </cell>
          <cell r="D30">
            <v>1440</v>
          </cell>
          <cell r="E30">
            <v>905</v>
          </cell>
          <cell r="F30">
            <v>815</v>
          </cell>
          <cell r="G30">
            <v>59</v>
          </cell>
          <cell r="H30">
            <v>13.11</v>
          </cell>
          <cell r="I30">
            <v>12.7</v>
          </cell>
          <cell r="J30">
            <v>19.91</v>
          </cell>
          <cell r="K30">
            <v>36</v>
          </cell>
          <cell r="L30">
            <v>8.6</v>
          </cell>
          <cell r="M30">
            <v>189</v>
          </cell>
          <cell r="N30">
            <v>115</v>
          </cell>
          <cell r="O30">
            <v>162</v>
          </cell>
          <cell r="P30">
            <v>21</v>
          </cell>
          <cell r="Q30">
            <v>67.8</v>
          </cell>
          <cell r="R30">
            <v>487</v>
          </cell>
        </row>
        <row r="31">
          <cell r="A31">
            <v>2006</v>
          </cell>
          <cell r="B31" t="str">
            <v>Bourgogne</v>
          </cell>
          <cell r="C31" t="str">
            <v>2 000 à 3 500</v>
          </cell>
          <cell r="D31">
            <v>1596</v>
          </cell>
          <cell r="E31">
            <v>859</v>
          </cell>
          <cell r="F31">
            <v>785</v>
          </cell>
          <cell r="G31">
            <v>41</v>
          </cell>
          <cell r="H31">
            <v>10.63</v>
          </cell>
          <cell r="I31">
            <v>11.01</v>
          </cell>
          <cell r="J31">
            <v>18.59</v>
          </cell>
          <cell r="K31">
            <v>42.92</v>
          </cell>
          <cell r="L31">
            <v>9.1</v>
          </cell>
          <cell r="M31">
            <v>170</v>
          </cell>
          <cell r="N31">
            <v>95</v>
          </cell>
          <cell r="O31">
            <v>146</v>
          </cell>
          <cell r="P31">
            <v>18</v>
          </cell>
          <cell r="Q31">
            <v>63.3</v>
          </cell>
          <cell r="R31">
            <v>429</v>
          </cell>
        </row>
        <row r="32">
          <cell r="A32">
            <v>2006</v>
          </cell>
          <cell r="B32" t="str">
            <v>Bourgogne</v>
          </cell>
          <cell r="C32" t="str">
            <v>3 500 à 5 000</v>
          </cell>
          <cell r="D32">
            <v>2001</v>
          </cell>
          <cell r="E32">
            <v>819</v>
          </cell>
          <cell r="F32">
            <v>800</v>
          </cell>
          <cell r="G32">
            <v>17</v>
          </cell>
          <cell r="H32">
            <v>13.93</v>
          </cell>
          <cell r="I32">
            <v>13.28</v>
          </cell>
          <cell r="J32">
            <v>21.56</v>
          </cell>
          <cell r="K32">
            <v>53.54</v>
          </cell>
          <cell r="L32">
            <v>8.8000000000000007</v>
          </cell>
          <cell r="M32">
            <v>279</v>
          </cell>
          <cell r="N32">
            <v>109</v>
          </cell>
          <cell r="O32">
            <v>172</v>
          </cell>
          <cell r="P32">
            <v>9</v>
          </cell>
          <cell r="Q32">
            <v>59.1</v>
          </cell>
          <cell r="R32">
            <v>569</v>
          </cell>
        </row>
        <row r="33">
          <cell r="A33">
            <v>2006</v>
          </cell>
          <cell r="B33" t="str">
            <v>Bourgogne</v>
          </cell>
          <cell r="C33" t="str">
            <v>5 000 à 10 000</v>
          </cell>
          <cell r="D33">
            <v>2357</v>
          </cell>
          <cell r="E33">
            <v>873</v>
          </cell>
          <cell r="F33">
            <v>921</v>
          </cell>
          <cell r="G33">
            <v>14</v>
          </cell>
          <cell r="H33">
            <v>13.78</v>
          </cell>
          <cell r="I33">
            <v>13.05</v>
          </cell>
          <cell r="J33">
            <v>21.65</v>
          </cell>
          <cell r="K33">
            <v>50.96</v>
          </cell>
          <cell r="L33">
            <v>8.1999999999999993</v>
          </cell>
          <cell r="M33">
            <v>325</v>
          </cell>
          <cell r="N33">
            <v>114</v>
          </cell>
          <cell r="O33">
            <v>199</v>
          </cell>
          <cell r="P33">
            <v>7</v>
          </cell>
          <cell r="Q33">
            <v>68</v>
          </cell>
          <cell r="R33">
            <v>645</v>
          </cell>
        </row>
        <row r="34">
          <cell r="A34">
            <v>2006</v>
          </cell>
          <cell r="B34" t="str">
            <v>Bourgogne</v>
          </cell>
          <cell r="C34" t="str">
            <v>10 000 à 20 000</v>
          </cell>
          <cell r="D34">
            <v>1930</v>
          </cell>
          <cell r="E34">
            <v>956</v>
          </cell>
          <cell r="F34">
            <v>969</v>
          </cell>
          <cell r="G34">
            <v>7</v>
          </cell>
          <cell r="H34">
            <v>14.91</v>
          </cell>
          <cell r="I34">
            <v>13.02</v>
          </cell>
          <cell r="J34">
            <v>22.33</v>
          </cell>
          <cell r="K34">
            <v>67.56</v>
          </cell>
          <cell r="L34">
            <v>6.5</v>
          </cell>
          <cell r="M34">
            <v>288</v>
          </cell>
          <cell r="N34">
            <v>124</v>
          </cell>
          <cell r="O34">
            <v>216</v>
          </cell>
          <cell r="P34">
            <v>5</v>
          </cell>
          <cell r="Q34">
            <v>59.3</v>
          </cell>
          <cell r="R34">
            <v>633</v>
          </cell>
        </row>
        <row r="35">
          <cell r="A35">
            <v>2006</v>
          </cell>
          <cell r="B35" t="str">
            <v>Bourgogne</v>
          </cell>
          <cell r="C35" t="str">
            <v>20 000 à 50 000</v>
          </cell>
          <cell r="D35">
            <v>1633</v>
          </cell>
          <cell r="E35">
            <v>963</v>
          </cell>
          <cell r="F35">
            <v>966</v>
          </cell>
          <cell r="G35">
            <v>6</v>
          </cell>
          <cell r="H35">
            <v>16.440000000000001</v>
          </cell>
          <cell r="I35">
            <v>17.66</v>
          </cell>
          <cell r="J35">
            <v>25.7</v>
          </cell>
          <cell r="K35">
            <v>44.05</v>
          </cell>
          <cell r="L35">
            <v>8.1999999999999993</v>
          </cell>
          <cell r="M35">
            <v>269</v>
          </cell>
          <cell r="N35">
            <v>170</v>
          </cell>
          <cell r="O35">
            <v>248</v>
          </cell>
          <cell r="P35">
            <v>2</v>
          </cell>
          <cell r="Q35">
            <v>76.400000000000006</v>
          </cell>
          <cell r="R35">
            <v>689</v>
          </cell>
        </row>
        <row r="36">
          <cell r="A36">
            <v>2006</v>
          </cell>
          <cell r="B36" t="str">
            <v>Bourgogne</v>
          </cell>
          <cell r="C36" t="str">
            <v>50 000 à 100 000</v>
          </cell>
          <cell r="D36">
            <v>2626</v>
          </cell>
          <cell r="E36">
            <v>1062</v>
          </cell>
          <cell r="F36">
            <v>1028</v>
          </cell>
          <cell r="G36">
            <v>1</v>
          </cell>
          <cell r="H36">
            <v>15.04</v>
          </cell>
          <cell r="I36">
            <v>17.98</v>
          </cell>
          <cell r="J36">
            <v>24.37</v>
          </cell>
          <cell r="K36">
            <v>68.430000000000007</v>
          </cell>
          <cell r="L36">
            <v>8.8000000000000007</v>
          </cell>
          <cell r="M36">
            <v>395</v>
          </cell>
          <cell r="N36">
            <v>191</v>
          </cell>
          <cell r="O36">
            <v>251</v>
          </cell>
          <cell r="P36">
            <v>1</v>
          </cell>
          <cell r="Q36">
            <v>80.400000000000006</v>
          </cell>
          <cell r="R36">
            <v>838</v>
          </cell>
        </row>
        <row r="37">
          <cell r="A37">
            <v>2006</v>
          </cell>
          <cell r="B37" t="str">
            <v>Bourgogne</v>
          </cell>
          <cell r="C37" t="str">
            <v>100 000 à 300 000</v>
          </cell>
          <cell r="D37">
            <v>1448</v>
          </cell>
          <cell r="E37">
            <v>986</v>
          </cell>
          <cell r="F37">
            <v>1072</v>
          </cell>
          <cell r="G37">
            <v>2</v>
          </cell>
          <cell r="H37">
            <v>16.37</v>
          </cell>
          <cell r="I37">
            <v>20.18</v>
          </cell>
          <cell r="J37">
            <v>24.72</v>
          </cell>
          <cell r="K37">
            <v>78.36</v>
          </cell>
          <cell r="L37">
            <v>6.6</v>
          </cell>
          <cell r="M37">
            <v>237</v>
          </cell>
          <cell r="N37">
            <v>199</v>
          </cell>
          <cell r="O37">
            <v>265</v>
          </cell>
          <cell r="P37">
            <v>1</v>
          </cell>
          <cell r="Q37">
            <v>71.599999999999994</v>
          </cell>
          <cell r="R37">
            <v>702</v>
          </cell>
        </row>
        <row r="38">
          <cell r="A38">
            <v>2006</v>
          </cell>
          <cell r="B38" t="str">
            <v>Bourgogne</v>
          </cell>
          <cell r="C38" t="str">
            <v>300 000 et plus</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v>2006</v>
          </cell>
          <cell r="B39" t="str">
            <v>Bretagne</v>
          </cell>
          <cell r="C39" t="str">
            <v>Global</v>
          </cell>
          <cell r="D39">
            <v>1253</v>
          </cell>
          <cell r="E39">
            <v>948</v>
          </cell>
          <cell r="F39">
            <v>781</v>
          </cell>
          <cell r="G39">
            <v>34</v>
          </cell>
          <cell r="H39">
            <v>14.55</v>
          </cell>
          <cell r="I39">
            <v>15.94</v>
          </cell>
          <cell r="J39">
            <v>20.170000000000002</v>
          </cell>
          <cell r="K39">
            <v>48.16</v>
          </cell>
          <cell r="L39">
            <v>8.4</v>
          </cell>
          <cell r="M39">
            <v>182</v>
          </cell>
          <cell r="N39">
            <v>151</v>
          </cell>
          <cell r="O39">
            <v>158</v>
          </cell>
          <cell r="P39">
            <v>16</v>
          </cell>
          <cell r="Q39">
            <v>67.400000000000006</v>
          </cell>
          <cell r="R39">
            <v>507</v>
          </cell>
        </row>
        <row r="40">
          <cell r="A40">
            <v>2006</v>
          </cell>
          <cell r="B40" t="str">
            <v>Bretagne</v>
          </cell>
          <cell r="C40" t="str">
            <v>2 000 à 3 500</v>
          </cell>
          <cell r="D40">
            <v>1043</v>
          </cell>
          <cell r="E40">
            <v>939</v>
          </cell>
          <cell r="F40">
            <v>730</v>
          </cell>
          <cell r="G40">
            <v>43</v>
          </cell>
          <cell r="H40">
            <v>12.5</v>
          </cell>
          <cell r="I40">
            <v>13.86</v>
          </cell>
          <cell r="J40">
            <v>17.89</v>
          </cell>
          <cell r="K40">
            <v>47.55</v>
          </cell>
          <cell r="L40">
            <v>9.1999999999999993</v>
          </cell>
          <cell r="M40">
            <v>130</v>
          </cell>
          <cell r="N40">
            <v>130</v>
          </cell>
          <cell r="O40">
            <v>131</v>
          </cell>
          <cell r="P40">
            <v>21</v>
          </cell>
          <cell r="Q40">
            <v>66.599999999999994</v>
          </cell>
          <cell r="R40">
            <v>412</v>
          </cell>
        </row>
        <row r="41">
          <cell r="A41">
            <v>2006</v>
          </cell>
          <cell r="B41" t="str">
            <v>Bretagne</v>
          </cell>
          <cell r="C41" t="str">
            <v>3 500 à 5 000</v>
          </cell>
          <cell r="D41">
            <v>1271</v>
          </cell>
          <cell r="E41">
            <v>981</v>
          </cell>
          <cell r="F41">
            <v>783</v>
          </cell>
          <cell r="G41">
            <v>34</v>
          </cell>
          <cell r="H41">
            <v>12.83</v>
          </cell>
          <cell r="I41">
            <v>14.25</v>
          </cell>
          <cell r="J41">
            <v>18.12</v>
          </cell>
          <cell r="K41">
            <v>46.67</v>
          </cell>
          <cell r="L41">
            <v>9.6999999999999993</v>
          </cell>
          <cell r="M41">
            <v>163</v>
          </cell>
          <cell r="N41">
            <v>140</v>
          </cell>
          <cell r="O41">
            <v>142</v>
          </cell>
          <cell r="P41">
            <v>16</v>
          </cell>
          <cell r="Q41">
            <v>77.400000000000006</v>
          </cell>
          <cell r="R41">
            <v>461</v>
          </cell>
        </row>
        <row r="42">
          <cell r="A42">
            <v>2006</v>
          </cell>
          <cell r="B42" t="str">
            <v>Bretagne</v>
          </cell>
          <cell r="C42" t="str">
            <v>5 000 à 10 000</v>
          </cell>
          <cell r="D42">
            <v>1919</v>
          </cell>
          <cell r="E42">
            <v>1067</v>
          </cell>
          <cell r="F42">
            <v>905</v>
          </cell>
          <cell r="G42">
            <v>21</v>
          </cell>
          <cell r="H42">
            <v>15.15</v>
          </cell>
          <cell r="I42">
            <v>14.9</v>
          </cell>
          <cell r="J42">
            <v>19.309999999999999</v>
          </cell>
          <cell r="K42">
            <v>49.36</v>
          </cell>
          <cell r="L42">
            <v>8.4</v>
          </cell>
          <cell r="M42">
            <v>291</v>
          </cell>
          <cell r="N42">
            <v>159</v>
          </cell>
          <cell r="O42">
            <v>175</v>
          </cell>
          <cell r="P42">
            <v>10</v>
          </cell>
          <cell r="Q42">
            <v>72.400000000000006</v>
          </cell>
          <cell r="R42">
            <v>635</v>
          </cell>
        </row>
        <row r="43">
          <cell r="A43">
            <v>2006</v>
          </cell>
          <cell r="B43" t="str">
            <v>Bretagne</v>
          </cell>
          <cell r="C43" t="str">
            <v>10 000 à 20 000</v>
          </cell>
          <cell r="D43">
            <v>1758</v>
          </cell>
          <cell r="E43">
            <v>1043</v>
          </cell>
          <cell r="F43">
            <v>954</v>
          </cell>
          <cell r="G43">
            <v>11</v>
          </cell>
          <cell r="H43">
            <v>14.99</v>
          </cell>
          <cell r="I43">
            <v>17.55</v>
          </cell>
          <cell r="J43">
            <v>21.17</v>
          </cell>
          <cell r="K43">
            <v>56.07</v>
          </cell>
          <cell r="L43">
            <v>8.1</v>
          </cell>
          <cell r="M43">
            <v>263</v>
          </cell>
          <cell r="N43">
            <v>183</v>
          </cell>
          <cell r="O43">
            <v>202</v>
          </cell>
          <cell r="P43">
            <v>6</v>
          </cell>
          <cell r="Q43">
            <v>69.3</v>
          </cell>
          <cell r="R43">
            <v>654</v>
          </cell>
        </row>
        <row r="44">
          <cell r="A44">
            <v>2006</v>
          </cell>
          <cell r="B44" t="str">
            <v>Bretagne</v>
          </cell>
          <cell r="C44" t="str">
            <v>20 000 à 50 000</v>
          </cell>
          <cell r="D44">
            <v>1237</v>
          </cell>
          <cell r="E44">
            <v>924</v>
          </cell>
          <cell r="F44">
            <v>888</v>
          </cell>
          <cell r="G44">
            <v>5</v>
          </cell>
          <cell r="H44">
            <v>17.05</v>
          </cell>
          <cell r="I44">
            <v>20.38</v>
          </cell>
          <cell r="J44">
            <v>24.58</v>
          </cell>
          <cell r="K44">
            <v>54.23</v>
          </cell>
          <cell r="L44">
            <v>5.4</v>
          </cell>
          <cell r="M44">
            <v>211</v>
          </cell>
          <cell r="N44">
            <v>188</v>
          </cell>
          <cell r="O44">
            <v>218</v>
          </cell>
          <cell r="P44">
            <v>3</v>
          </cell>
          <cell r="Q44">
            <v>49</v>
          </cell>
          <cell r="R44">
            <v>620</v>
          </cell>
        </row>
        <row r="45">
          <cell r="A45">
            <v>2006</v>
          </cell>
          <cell r="B45" t="str">
            <v>Bretagne</v>
          </cell>
          <cell r="C45" t="str">
            <v>50 000 à 100 000</v>
          </cell>
          <cell r="D45">
            <v>1434</v>
          </cell>
          <cell r="E45">
            <v>1083</v>
          </cell>
          <cell r="F45">
            <v>998</v>
          </cell>
          <cell r="G45">
            <v>6</v>
          </cell>
          <cell r="H45">
            <v>15.91</v>
          </cell>
          <cell r="I45">
            <v>16.86</v>
          </cell>
          <cell r="J45">
            <v>23.01</v>
          </cell>
          <cell r="K45">
            <v>52.16</v>
          </cell>
          <cell r="L45">
            <v>9.1999999999999993</v>
          </cell>
          <cell r="M45">
            <v>228</v>
          </cell>
          <cell r="N45">
            <v>183</v>
          </cell>
          <cell r="O45">
            <v>230</v>
          </cell>
          <cell r="P45">
            <v>3</v>
          </cell>
          <cell r="Q45">
            <v>92.1</v>
          </cell>
          <cell r="R45">
            <v>644</v>
          </cell>
        </row>
        <row r="46">
          <cell r="A46">
            <v>2006</v>
          </cell>
          <cell r="B46" t="str">
            <v>Bretagne</v>
          </cell>
          <cell r="C46" t="str">
            <v>100 000 à 300 000</v>
          </cell>
          <cell r="D46">
            <v>1173</v>
          </cell>
          <cell r="E46">
            <v>1052</v>
          </cell>
          <cell r="F46">
            <v>872</v>
          </cell>
          <cell r="G46">
            <v>2</v>
          </cell>
          <cell r="H46">
            <v>17.89</v>
          </cell>
          <cell r="I46">
            <v>21.9</v>
          </cell>
          <cell r="J46">
            <v>25.06</v>
          </cell>
          <cell r="K46">
            <v>39.04</v>
          </cell>
          <cell r="L46">
            <v>6.5</v>
          </cell>
          <cell r="M46">
            <v>210</v>
          </cell>
          <cell r="N46">
            <v>230</v>
          </cell>
          <cell r="O46">
            <v>218</v>
          </cell>
          <cell r="P46">
            <v>1</v>
          </cell>
          <cell r="Q46">
            <v>54.6</v>
          </cell>
          <cell r="R46">
            <v>659</v>
          </cell>
        </row>
        <row r="47">
          <cell r="A47">
            <v>2006</v>
          </cell>
          <cell r="B47" t="str">
            <v>Bretagne</v>
          </cell>
          <cell r="C47" t="str">
            <v>300 000 et plus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row>
        <row r="48">
          <cell r="A48">
            <v>2006</v>
          </cell>
          <cell r="B48" t="str">
            <v>Centre</v>
          </cell>
          <cell r="C48" t="str">
            <v>Global</v>
          </cell>
          <cell r="D48">
            <v>1497</v>
          </cell>
          <cell r="E48">
            <v>888</v>
          </cell>
          <cell r="F48">
            <v>796</v>
          </cell>
          <cell r="G48">
            <v>49</v>
          </cell>
          <cell r="H48">
            <v>13.86</v>
          </cell>
          <cell r="I48">
            <v>15.09</v>
          </cell>
          <cell r="J48">
            <v>22.28</v>
          </cell>
          <cell r="K48">
            <v>36.49</v>
          </cell>
          <cell r="L48">
            <v>11.5</v>
          </cell>
          <cell r="M48">
            <v>207</v>
          </cell>
          <cell r="N48">
            <v>134</v>
          </cell>
          <cell r="O48">
            <v>177</v>
          </cell>
          <cell r="P48">
            <v>18</v>
          </cell>
          <cell r="Q48">
            <v>84.8</v>
          </cell>
          <cell r="R48">
            <v>536</v>
          </cell>
        </row>
        <row r="49">
          <cell r="A49">
            <v>2006</v>
          </cell>
          <cell r="B49" t="str">
            <v>Centre</v>
          </cell>
          <cell r="C49" t="str">
            <v>2 000 à 3 500</v>
          </cell>
          <cell r="D49">
            <v>1573</v>
          </cell>
          <cell r="E49">
            <v>827</v>
          </cell>
          <cell r="F49">
            <v>716</v>
          </cell>
          <cell r="G49">
            <v>35</v>
          </cell>
          <cell r="H49">
            <v>12.05</v>
          </cell>
          <cell r="I49">
            <v>13.49</v>
          </cell>
          <cell r="J49">
            <v>21.27</v>
          </cell>
          <cell r="K49">
            <v>43.51</v>
          </cell>
          <cell r="L49">
            <v>13.4</v>
          </cell>
          <cell r="M49">
            <v>190</v>
          </cell>
          <cell r="N49">
            <v>112</v>
          </cell>
          <cell r="O49">
            <v>152</v>
          </cell>
          <cell r="P49">
            <v>15</v>
          </cell>
          <cell r="Q49">
            <v>83.2</v>
          </cell>
          <cell r="R49">
            <v>469</v>
          </cell>
        </row>
        <row r="50">
          <cell r="A50">
            <v>2006</v>
          </cell>
          <cell r="B50" t="str">
            <v>Centre</v>
          </cell>
          <cell r="C50" t="str">
            <v>3 500 à 5 000</v>
          </cell>
          <cell r="D50">
            <v>1660</v>
          </cell>
          <cell r="E50">
            <v>813</v>
          </cell>
          <cell r="F50">
            <v>735</v>
          </cell>
          <cell r="G50">
            <v>21</v>
          </cell>
          <cell r="H50">
            <v>11.76</v>
          </cell>
          <cell r="I50">
            <v>13.75</v>
          </cell>
          <cell r="J50">
            <v>20.440000000000001</v>
          </cell>
          <cell r="K50">
            <v>42.76</v>
          </cell>
          <cell r="L50">
            <v>14.9</v>
          </cell>
          <cell r="M50">
            <v>195</v>
          </cell>
          <cell r="N50">
            <v>112</v>
          </cell>
          <cell r="O50">
            <v>150</v>
          </cell>
          <cell r="P50">
            <v>9</v>
          </cell>
          <cell r="Q50">
            <v>90.6</v>
          </cell>
          <cell r="R50">
            <v>466</v>
          </cell>
        </row>
        <row r="51">
          <cell r="A51">
            <v>2006</v>
          </cell>
          <cell r="B51" t="str">
            <v>Centre</v>
          </cell>
          <cell r="C51" t="str">
            <v>5 000 à 10 000</v>
          </cell>
          <cell r="D51">
            <v>1935</v>
          </cell>
          <cell r="E51">
            <v>940</v>
          </cell>
          <cell r="F51">
            <v>879</v>
          </cell>
          <cell r="G51">
            <v>12</v>
          </cell>
          <cell r="H51">
            <v>13.44</v>
          </cell>
          <cell r="I51">
            <v>14.95</v>
          </cell>
          <cell r="J51">
            <v>23.85</v>
          </cell>
          <cell r="K51">
            <v>55.02</v>
          </cell>
          <cell r="L51">
            <v>10.4</v>
          </cell>
          <cell r="M51">
            <v>260</v>
          </cell>
          <cell r="N51">
            <v>141</v>
          </cell>
          <cell r="O51">
            <v>210</v>
          </cell>
          <cell r="P51">
            <v>6</v>
          </cell>
          <cell r="Q51">
            <v>80</v>
          </cell>
          <cell r="R51">
            <v>617</v>
          </cell>
        </row>
        <row r="52">
          <cell r="A52">
            <v>2006</v>
          </cell>
          <cell r="B52" t="str">
            <v>Centre</v>
          </cell>
          <cell r="C52" t="str">
            <v>10 000 à 20 000</v>
          </cell>
          <cell r="D52">
            <v>2042</v>
          </cell>
          <cell r="E52">
            <v>994</v>
          </cell>
          <cell r="F52">
            <v>915</v>
          </cell>
          <cell r="G52">
            <v>6</v>
          </cell>
          <cell r="H52">
            <v>16.350000000000001</v>
          </cell>
          <cell r="I52">
            <v>16.34</v>
          </cell>
          <cell r="J52">
            <v>26.55</v>
          </cell>
          <cell r="K52">
            <v>55.45</v>
          </cell>
          <cell r="L52">
            <v>10.9</v>
          </cell>
          <cell r="M52">
            <v>334</v>
          </cell>
          <cell r="N52">
            <v>162</v>
          </cell>
          <cell r="O52">
            <v>243</v>
          </cell>
          <cell r="P52">
            <v>4</v>
          </cell>
          <cell r="Q52">
            <v>89.1</v>
          </cell>
          <cell r="R52">
            <v>743</v>
          </cell>
        </row>
        <row r="53">
          <cell r="A53">
            <v>2006</v>
          </cell>
          <cell r="B53" t="str">
            <v>Centre</v>
          </cell>
          <cell r="C53" t="str">
            <v>20 000 à 50 000</v>
          </cell>
          <cell r="D53">
            <v>1868</v>
          </cell>
          <cell r="E53">
            <v>994</v>
          </cell>
          <cell r="F53">
            <v>953</v>
          </cell>
          <cell r="G53">
            <v>5</v>
          </cell>
          <cell r="H53">
            <v>15.68</v>
          </cell>
          <cell r="I53">
            <v>19.149999999999999</v>
          </cell>
          <cell r="J53">
            <v>27.79</v>
          </cell>
          <cell r="K53">
            <v>50.39</v>
          </cell>
          <cell r="L53">
            <v>10.7</v>
          </cell>
          <cell r="M53">
            <v>293</v>
          </cell>
          <cell r="N53">
            <v>190</v>
          </cell>
          <cell r="O53">
            <v>265</v>
          </cell>
          <cell r="P53">
            <v>3</v>
          </cell>
          <cell r="Q53">
            <v>91.7</v>
          </cell>
          <cell r="R53">
            <v>751</v>
          </cell>
        </row>
        <row r="54">
          <cell r="A54">
            <v>2006</v>
          </cell>
          <cell r="B54" t="str">
            <v>Centre</v>
          </cell>
          <cell r="C54" t="str">
            <v>50 000 à 100 000</v>
          </cell>
          <cell r="D54">
            <v>1572</v>
          </cell>
          <cell r="E54">
            <v>976</v>
          </cell>
          <cell r="F54">
            <v>910</v>
          </cell>
          <cell r="G54">
            <v>4</v>
          </cell>
          <cell r="H54">
            <v>17.95</v>
          </cell>
          <cell r="I54">
            <v>17.440000000000001</v>
          </cell>
          <cell r="J54">
            <v>25.68</v>
          </cell>
          <cell r="K54">
            <v>42.57</v>
          </cell>
          <cell r="L54">
            <v>9.8000000000000007</v>
          </cell>
          <cell r="M54">
            <v>282</v>
          </cell>
          <cell r="N54">
            <v>170</v>
          </cell>
          <cell r="O54">
            <v>234</v>
          </cell>
          <cell r="P54">
            <v>2</v>
          </cell>
          <cell r="Q54">
            <v>84.4</v>
          </cell>
          <cell r="R54">
            <v>688</v>
          </cell>
        </row>
        <row r="55">
          <cell r="A55">
            <v>2006</v>
          </cell>
          <cell r="B55" t="str">
            <v>Centre</v>
          </cell>
          <cell r="C55" t="str">
            <v>100 000 à 300 000</v>
          </cell>
          <cell r="D55">
            <v>1407</v>
          </cell>
          <cell r="E55">
            <v>1035</v>
          </cell>
          <cell r="F55">
            <v>1021</v>
          </cell>
          <cell r="G55">
            <v>2</v>
          </cell>
          <cell r="H55">
            <v>17.18</v>
          </cell>
          <cell r="I55">
            <v>20.89</v>
          </cell>
          <cell r="J55">
            <v>25.09</v>
          </cell>
          <cell r="K55">
            <v>35.54</v>
          </cell>
          <cell r="L55">
            <v>8.8000000000000007</v>
          </cell>
          <cell r="M55">
            <v>242</v>
          </cell>
          <cell r="N55">
            <v>216</v>
          </cell>
          <cell r="O55">
            <v>256</v>
          </cell>
          <cell r="P55">
            <v>1</v>
          </cell>
          <cell r="Q55">
            <v>89.3</v>
          </cell>
          <cell r="R55">
            <v>715</v>
          </cell>
        </row>
        <row r="56">
          <cell r="A56">
            <v>2006</v>
          </cell>
          <cell r="B56" t="str">
            <v>Centre</v>
          </cell>
          <cell r="C56" t="str">
            <v>300 000 et plus</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row>
        <row r="57">
          <cell r="A57">
            <v>2006</v>
          </cell>
          <cell r="B57" t="str">
            <v>Champagne-Ardenne</v>
          </cell>
          <cell r="C57" t="str">
            <v>Global</v>
          </cell>
          <cell r="D57">
            <v>1496</v>
          </cell>
          <cell r="E57">
            <v>739</v>
          </cell>
          <cell r="F57">
            <v>737</v>
          </cell>
          <cell r="G57">
            <v>74</v>
          </cell>
          <cell r="H57">
            <v>13.88</v>
          </cell>
          <cell r="I57">
            <v>17.010000000000002</v>
          </cell>
          <cell r="J57">
            <v>23.83</v>
          </cell>
          <cell r="K57">
            <v>21.72</v>
          </cell>
          <cell r="L57">
            <v>10.9</v>
          </cell>
          <cell r="M57">
            <v>208</v>
          </cell>
          <cell r="N57">
            <v>126</v>
          </cell>
          <cell r="O57">
            <v>176</v>
          </cell>
          <cell r="P57">
            <v>16</v>
          </cell>
          <cell r="Q57">
            <v>69.099999999999994</v>
          </cell>
          <cell r="R57">
            <v>526</v>
          </cell>
        </row>
        <row r="58">
          <cell r="A58">
            <v>2006</v>
          </cell>
          <cell r="B58" t="str">
            <v>Champagne-Ardenne</v>
          </cell>
          <cell r="C58" t="str">
            <v>2 000 à 3 500</v>
          </cell>
          <cell r="D58">
            <v>1677</v>
          </cell>
          <cell r="E58">
            <v>661</v>
          </cell>
          <cell r="F58">
            <v>655</v>
          </cell>
          <cell r="G58">
            <v>43</v>
          </cell>
          <cell r="H58">
            <v>10.19</v>
          </cell>
          <cell r="I58">
            <v>14.1</v>
          </cell>
          <cell r="J58">
            <v>20.13</v>
          </cell>
          <cell r="K58">
            <v>25.42</v>
          </cell>
          <cell r="L58">
            <v>12.6</v>
          </cell>
          <cell r="M58">
            <v>171</v>
          </cell>
          <cell r="N58">
            <v>93</v>
          </cell>
          <cell r="O58">
            <v>132</v>
          </cell>
          <cell r="P58">
            <v>11</v>
          </cell>
          <cell r="Q58">
            <v>73</v>
          </cell>
          <cell r="R58">
            <v>407</v>
          </cell>
        </row>
        <row r="59">
          <cell r="A59">
            <v>2006</v>
          </cell>
          <cell r="B59" t="str">
            <v>Champagne-Ardenne</v>
          </cell>
          <cell r="C59" t="str">
            <v>3 500 à 5 000</v>
          </cell>
          <cell r="D59">
            <v>3085</v>
          </cell>
          <cell r="E59">
            <v>623</v>
          </cell>
          <cell r="F59">
            <v>700</v>
          </cell>
          <cell r="G59">
            <v>24</v>
          </cell>
          <cell r="H59">
            <v>11.82</v>
          </cell>
          <cell r="I59">
            <v>14.43</v>
          </cell>
          <cell r="J59">
            <v>19.829999999999998</v>
          </cell>
          <cell r="K59">
            <v>29.38</v>
          </cell>
          <cell r="L59">
            <v>10.8</v>
          </cell>
          <cell r="M59">
            <v>365</v>
          </cell>
          <cell r="N59">
            <v>90</v>
          </cell>
          <cell r="O59">
            <v>139</v>
          </cell>
          <cell r="P59">
            <v>7</v>
          </cell>
          <cell r="Q59">
            <v>55.1</v>
          </cell>
          <cell r="R59">
            <v>601</v>
          </cell>
        </row>
        <row r="60">
          <cell r="A60">
            <v>2006</v>
          </cell>
          <cell r="B60" t="str">
            <v>Champagne-Ardenne</v>
          </cell>
          <cell r="C60" t="str">
            <v>5 000 à 10 000</v>
          </cell>
          <cell r="D60">
            <v>1981</v>
          </cell>
          <cell r="E60">
            <v>686</v>
          </cell>
          <cell r="F60">
            <v>864</v>
          </cell>
          <cell r="G60">
            <v>11</v>
          </cell>
          <cell r="H60">
            <v>13.85</v>
          </cell>
          <cell r="I60">
            <v>15.11</v>
          </cell>
          <cell r="J60">
            <v>20.49</v>
          </cell>
          <cell r="K60">
            <v>25.13</v>
          </cell>
          <cell r="L60">
            <v>9.3000000000000007</v>
          </cell>
          <cell r="M60">
            <v>274</v>
          </cell>
          <cell r="N60">
            <v>104</v>
          </cell>
          <cell r="O60">
            <v>177</v>
          </cell>
          <cell r="P60">
            <v>3</v>
          </cell>
          <cell r="Q60">
            <v>62.9</v>
          </cell>
          <cell r="R60">
            <v>558</v>
          </cell>
        </row>
        <row r="61">
          <cell r="A61">
            <v>2006</v>
          </cell>
          <cell r="B61" t="str">
            <v>Champagne-Ardenne</v>
          </cell>
          <cell r="C61" t="str">
            <v>10 000 à 20 000</v>
          </cell>
          <cell r="D61">
            <v>1886</v>
          </cell>
          <cell r="E61">
            <v>778</v>
          </cell>
          <cell r="F61">
            <v>814</v>
          </cell>
          <cell r="G61">
            <v>6</v>
          </cell>
          <cell r="H61">
            <v>13.57</v>
          </cell>
          <cell r="I61">
            <v>18.510000000000002</v>
          </cell>
          <cell r="J61">
            <v>24.68</v>
          </cell>
          <cell r="K61">
            <v>32.21</v>
          </cell>
          <cell r="L61">
            <v>9.5</v>
          </cell>
          <cell r="M61">
            <v>256</v>
          </cell>
          <cell r="N61">
            <v>144</v>
          </cell>
          <cell r="O61">
            <v>201</v>
          </cell>
          <cell r="P61">
            <v>2</v>
          </cell>
          <cell r="Q61">
            <v>62.3</v>
          </cell>
          <cell r="R61">
            <v>603</v>
          </cell>
        </row>
        <row r="62">
          <cell r="A62">
            <v>2006</v>
          </cell>
          <cell r="B62" t="str">
            <v>Champagne-Ardenne</v>
          </cell>
          <cell r="C62" t="str">
            <v>20 000 à 50 000</v>
          </cell>
          <cell r="D62">
            <v>1687</v>
          </cell>
          <cell r="E62">
            <v>724</v>
          </cell>
          <cell r="F62">
            <v>798</v>
          </cell>
          <cell r="G62">
            <v>5</v>
          </cell>
          <cell r="H62">
            <v>17.96</v>
          </cell>
          <cell r="I62">
            <v>21.25</v>
          </cell>
          <cell r="J62">
            <v>31.61</v>
          </cell>
          <cell r="K62">
            <v>44.59</v>
          </cell>
          <cell r="L62">
            <v>11.7</v>
          </cell>
          <cell r="M62">
            <v>303</v>
          </cell>
          <cell r="N62">
            <v>154</v>
          </cell>
          <cell r="O62">
            <v>252</v>
          </cell>
          <cell r="P62">
            <v>3</v>
          </cell>
          <cell r="Q62">
            <v>78.7</v>
          </cell>
          <cell r="R62">
            <v>712</v>
          </cell>
        </row>
        <row r="63">
          <cell r="A63">
            <v>2006</v>
          </cell>
          <cell r="B63" t="str">
            <v>Champagne-Ardenne</v>
          </cell>
          <cell r="C63" t="str">
            <v>50 000 à 100 000</v>
          </cell>
          <cell r="D63">
            <v>1210</v>
          </cell>
          <cell r="E63">
            <v>882</v>
          </cell>
          <cell r="F63">
            <v>793</v>
          </cell>
          <cell r="G63">
            <v>3</v>
          </cell>
          <cell r="H63">
            <v>15.97</v>
          </cell>
          <cell r="I63">
            <v>21.83</v>
          </cell>
          <cell r="J63">
            <v>27.78</v>
          </cell>
          <cell r="K63">
            <v>42.32</v>
          </cell>
          <cell r="L63">
            <v>10.3</v>
          </cell>
          <cell r="M63">
            <v>193</v>
          </cell>
          <cell r="N63">
            <v>193</v>
          </cell>
          <cell r="O63">
            <v>220</v>
          </cell>
          <cell r="P63">
            <v>1</v>
          </cell>
          <cell r="Q63">
            <v>83.5</v>
          </cell>
          <cell r="R63">
            <v>607</v>
          </cell>
        </row>
        <row r="64">
          <cell r="A64">
            <v>2006</v>
          </cell>
          <cell r="B64" t="str">
            <v>Champagne-Ardenne</v>
          </cell>
          <cell r="C64" t="str">
            <v>100 000 à 300 000</v>
          </cell>
          <cell r="D64">
            <v>1621</v>
          </cell>
          <cell r="E64">
            <v>976</v>
          </cell>
          <cell r="F64">
            <v>993</v>
          </cell>
          <cell r="G64">
            <v>6</v>
          </cell>
          <cell r="H64">
            <v>21.59</v>
          </cell>
          <cell r="I64">
            <v>20.55</v>
          </cell>
          <cell r="J64">
            <v>30.41</v>
          </cell>
          <cell r="K64">
            <v>30.42</v>
          </cell>
          <cell r="L64">
            <v>0</v>
          </cell>
          <cell r="M64">
            <v>350</v>
          </cell>
          <cell r="N64">
            <v>201</v>
          </cell>
          <cell r="O64">
            <v>302</v>
          </cell>
          <cell r="P64">
            <v>2</v>
          </cell>
          <cell r="Q64">
            <v>0</v>
          </cell>
          <cell r="R64">
            <v>855</v>
          </cell>
        </row>
        <row r="65">
          <cell r="A65">
            <v>2006</v>
          </cell>
          <cell r="B65" t="str">
            <v>Champagne-Ardenne</v>
          </cell>
          <cell r="C65" t="str">
            <v>300 000 et plus</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row>
        <row r="66">
          <cell r="A66">
            <v>2006</v>
          </cell>
          <cell r="B66" t="str">
            <v>Corse</v>
          </cell>
          <cell r="C66" t="str">
            <v>Global</v>
          </cell>
          <cell r="D66">
            <v>854</v>
          </cell>
          <cell r="E66">
            <v>1160</v>
          </cell>
          <cell r="F66">
            <v>947</v>
          </cell>
          <cell r="G66">
            <v>5</v>
          </cell>
          <cell r="H66">
            <v>20.73</v>
          </cell>
          <cell r="I66">
            <v>15.62</v>
          </cell>
          <cell r="J66">
            <v>13.02</v>
          </cell>
          <cell r="K66">
            <v>66.099999999999994</v>
          </cell>
          <cell r="L66">
            <v>11</v>
          </cell>
          <cell r="M66">
            <v>177</v>
          </cell>
          <cell r="N66">
            <v>181</v>
          </cell>
          <cell r="O66">
            <v>123</v>
          </cell>
          <cell r="P66">
            <v>4</v>
          </cell>
          <cell r="Q66">
            <v>107.2</v>
          </cell>
          <cell r="R66">
            <v>485</v>
          </cell>
        </row>
        <row r="67">
          <cell r="A67">
            <v>2006</v>
          </cell>
          <cell r="B67" t="str">
            <v>Corse</v>
          </cell>
          <cell r="C67" t="str">
            <v>2 000 à 3 500</v>
          </cell>
          <cell r="D67">
            <v>754</v>
          </cell>
          <cell r="E67">
            <v>1253</v>
          </cell>
          <cell r="F67">
            <v>937</v>
          </cell>
          <cell r="G67">
            <v>5</v>
          </cell>
          <cell r="H67">
            <v>17.53</v>
          </cell>
          <cell r="I67">
            <v>12.99</v>
          </cell>
          <cell r="J67">
            <v>10.09</v>
          </cell>
          <cell r="K67">
            <v>68.430000000000007</v>
          </cell>
          <cell r="L67">
            <v>8.9</v>
          </cell>
          <cell r="M67">
            <v>132</v>
          </cell>
          <cell r="N67">
            <v>163</v>
          </cell>
          <cell r="O67">
            <v>95</v>
          </cell>
          <cell r="P67">
            <v>3</v>
          </cell>
          <cell r="Q67">
            <v>86.4</v>
          </cell>
          <cell r="R67">
            <v>393</v>
          </cell>
        </row>
        <row r="68">
          <cell r="A68">
            <v>2006</v>
          </cell>
          <cell r="B68" t="str">
            <v>Corse</v>
          </cell>
          <cell r="C68" t="str">
            <v>3 500 à 5 000</v>
          </cell>
          <cell r="D68">
            <v>2257</v>
          </cell>
          <cell r="E68">
            <v>868</v>
          </cell>
          <cell r="F68">
            <v>919</v>
          </cell>
          <cell r="G68">
            <v>5</v>
          </cell>
          <cell r="H68">
            <v>18.010000000000002</v>
          </cell>
          <cell r="I68">
            <v>17.46</v>
          </cell>
          <cell r="J68">
            <v>11.63</v>
          </cell>
          <cell r="K68">
            <v>60.87</v>
          </cell>
          <cell r="L68">
            <v>6.9</v>
          </cell>
          <cell r="M68">
            <v>406</v>
          </cell>
          <cell r="N68">
            <v>152</v>
          </cell>
          <cell r="O68">
            <v>107</v>
          </cell>
          <cell r="P68">
            <v>3</v>
          </cell>
          <cell r="Q68">
            <v>58.6</v>
          </cell>
          <cell r="R68">
            <v>668</v>
          </cell>
        </row>
        <row r="69">
          <cell r="A69">
            <v>2006</v>
          </cell>
          <cell r="B69" t="str">
            <v>Corse</v>
          </cell>
          <cell r="C69" t="str">
            <v>5 000 à 10 000</v>
          </cell>
          <cell r="D69">
            <v>994</v>
          </cell>
          <cell r="E69">
            <v>950</v>
          </cell>
          <cell r="F69">
            <v>802</v>
          </cell>
          <cell r="G69">
            <v>4</v>
          </cell>
          <cell r="H69">
            <v>18.010000000000002</v>
          </cell>
          <cell r="I69">
            <v>16.91</v>
          </cell>
          <cell r="J69">
            <v>16.12</v>
          </cell>
          <cell r="K69">
            <v>68.08</v>
          </cell>
          <cell r="L69">
            <v>10.9</v>
          </cell>
          <cell r="M69">
            <v>179</v>
          </cell>
          <cell r="N69">
            <v>161</v>
          </cell>
          <cell r="O69">
            <v>129</v>
          </cell>
          <cell r="P69">
            <v>3</v>
          </cell>
          <cell r="Q69">
            <v>91.3</v>
          </cell>
          <cell r="R69">
            <v>472</v>
          </cell>
        </row>
        <row r="70">
          <cell r="A70">
            <v>2006</v>
          </cell>
          <cell r="B70" t="str">
            <v>Corse</v>
          </cell>
          <cell r="C70" t="str">
            <v>10 000 à 20 000</v>
          </cell>
          <cell r="D70">
            <v>1413</v>
          </cell>
          <cell r="E70">
            <v>1804</v>
          </cell>
          <cell r="F70">
            <v>1476</v>
          </cell>
          <cell r="G70">
            <v>30</v>
          </cell>
          <cell r="H70">
            <v>21.49</v>
          </cell>
          <cell r="I70">
            <v>14.74</v>
          </cell>
          <cell r="J70">
            <v>10.5</v>
          </cell>
          <cell r="K70">
            <v>93.88</v>
          </cell>
          <cell r="L70">
            <v>14.7</v>
          </cell>
          <cell r="M70">
            <v>304</v>
          </cell>
          <cell r="N70">
            <v>266</v>
          </cell>
          <cell r="O70">
            <v>155</v>
          </cell>
          <cell r="P70">
            <v>28</v>
          </cell>
          <cell r="Q70">
            <v>231</v>
          </cell>
          <cell r="R70">
            <v>753</v>
          </cell>
        </row>
        <row r="71">
          <cell r="A71">
            <v>2006</v>
          </cell>
          <cell r="B71" t="str">
            <v>Corse</v>
          </cell>
          <cell r="C71" t="str">
            <v>20 000 à 50 000</v>
          </cell>
          <cell r="D71">
            <v>725</v>
          </cell>
          <cell r="E71">
            <v>901</v>
          </cell>
          <cell r="F71">
            <v>703</v>
          </cell>
          <cell r="G71">
            <v>1</v>
          </cell>
          <cell r="H71">
            <v>26.12</v>
          </cell>
          <cell r="I71">
            <v>20.54</v>
          </cell>
          <cell r="J71">
            <v>19.68</v>
          </cell>
          <cell r="K71">
            <v>63.03</v>
          </cell>
          <cell r="L71">
            <v>10.3</v>
          </cell>
          <cell r="M71">
            <v>189</v>
          </cell>
          <cell r="N71">
            <v>185</v>
          </cell>
          <cell r="O71">
            <v>138</v>
          </cell>
          <cell r="P71">
            <v>0</v>
          </cell>
          <cell r="Q71">
            <v>79.099999999999994</v>
          </cell>
          <cell r="R71">
            <v>512</v>
          </cell>
        </row>
        <row r="72">
          <cell r="A72">
            <v>2006</v>
          </cell>
          <cell r="B72" t="str">
            <v>Corse</v>
          </cell>
          <cell r="C72" t="str">
            <v>50 000 à 100 000</v>
          </cell>
          <cell r="D72">
            <v>1026</v>
          </cell>
          <cell r="E72">
            <v>1028</v>
          </cell>
          <cell r="F72">
            <v>1050</v>
          </cell>
          <cell r="G72">
            <v>5</v>
          </cell>
          <cell r="H72">
            <v>24.59</v>
          </cell>
          <cell r="I72">
            <v>22.72</v>
          </cell>
          <cell r="J72">
            <v>17.02</v>
          </cell>
          <cell r="K72">
            <v>46.24</v>
          </cell>
          <cell r="L72">
            <v>13.8</v>
          </cell>
          <cell r="M72">
            <v>252</v>
          </cell>
          <cell r="N72">
            <v>234</v>
          </cell>
          <cell r="O72">
            <v>179</v>
          </cell>
          <cell r="P72">
            <v>2</v>
          </cell>
          <cell r="Q72">
            <v>144.6</v>
          </cell>
          <cell r="R72">
            <v>667</v>
          </cell>
        </row>
        <row r="73">
          <cell r="A73">
            <v>2006</v>
          </cell>
          <cell r="B73" t="str">
            <v>Corse</v>
          </cell>
          <cell r="C73" t="str">
            <v>100 000 à 300 000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row>
        <row r="74">
          <cell r="A74">
            <v>2006</v>
          </cell>
          <cell r="B74" t="str">
            <v>Corse</v>
          </cell>
          <cell r="C74" t="str">
            <v>300 000 et plus</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row>
        <row r="75">
          <cell r="A75">
            <v>2006</v>
          </cell>
          <cell r="B75" t="str">
            <v>Franche-Comté</v>
          </cell>
          <cell r="C75" t="str">
            <v>Global</v>
          </cell>
          <cell r="D75">
            <v>1753</v>
          </cell>
          <cell r="E75">
            <v>906</v>
          </cell>
          <cell r="F75">
            <v>802</v>
          </cell>
          <cell r="G75">
            <v>38</v>
          </cell>
          <cell r="H75">
            <v>12.16</v>
          </cell>
          <cell r="I75">
            <v>11.4</v>
          </cell>
          <cell r="J75">
            <v>17.12</v>
          </cell>
          <cell r="K75">
            <v>24.97</v>
          </cell>
          <cell r="L75">
            <v>8.1999999999999993</v>
          </cell>
          <cell r="M75">
            <v>213</v>
          </cell>
          <cell r="N75">
            <v>103</v>
          </cell>
          <cell r="O75">
            <v>137</v>
          </cell>
          <cell r="P75">
            <v>10</v>
          </cell>
          <cell r="Q75">
            <v>62.1</v>
          </cell>
          <cell r="R75">
            <v>463</v>
          </cell>
        </row>
        <row r="76">
          <cell r="A76">
            <v>2006</v>
          </cell>
          <cell r="B76" t="str">
            <v>Franche-Comté</v>
          </cell>
          <cell r="C76" t="str">
            <v>2 000 à 3 500</v>
          </cell>
          <cell r="D76">
            <v>2802</v>
          </cell>
          <cell r="E76">
            <v>993</v>
          </cell>
          <cell r="F76">
            <v>974</v>
          </cell>
          <cell r="G76">
            <v>16</v>
          </cell>
          <cell r="H76">
            <v>11.08</v>
          </cell>
          <cell r="I76">
            <v>8.3800000000000008</v>
          </cell>
          <cell r="J76">
            <v>14.51</v>
          </cell>
          <cell r="K76">
            <v>31.54</v>
          </cell>
          <cell r="L76">
            <v>8.1</v>
          </cell>
          <cell r="M76">
            <v>311</v>
          </cell>
          <cell r="N76">
            <v>83</v>
          </cell>
          <cell r="O76">
            <v>141</v>
          </cell>
          <cell r="P76">
            <v>5</v>
          </cell>
          <cell r="Q76">
            <v>62.2</v>
          </cell>
          <cell r="R76">
            <v>540</v>
          </cell>
        </row>
        <row r="77">
          <cell r="A77">
            <v>2006</v>
          </cell>
          <cell r="B77" t="str">
            <v>Franche-Comté</v>
          </cell>
          <cell r="C77" t="str">
            <v>3 500 à 5 000</v>
          </cell>
          <cell r="D77">
            <v>3872</v>
          </cell>
          <cell r="E77">
            <v>914</v>
          </cell>
          <cell r="F77">
            <v>950</v>
          </cell>
          <cell r="G77">
            <v>15</v>
          </cell>
          <cell r="H77">
            <v>12.89</v>
          </cell>
          <cell r="I77">
            <v>9.5299999999999994</v>
          </cell>
          <cell r="J77">
            <v>16.05</v>
          </cell>
          <cell r="K77">
            <v>30.14</v>
          </cell>
          <cell r="L77">
            <v>7.5</v>
          </cell>
          <cell r="M77">
            <v>499</v>
          </cell>
          <cell r="N77">
            <v>87</v>
          </cell>
          <cell r="O77">
            <v>153</v>
          </cell>
          <cell r="P77">
            <v>4</v>
          </cell>
          <cell r="Q77">
            <v>58</v>
          </cell>
          <cell r="R77">
            <v>743</v>
          </cell>
        </row>
        <row r="78">
          <cell r="A78">
            <v>2006</v>
          </cell>
          <cell r="B78" t="str">
            <v>Franche-Comté</v>
          </cell>
          <cell r="C78" t="str">
            <v>5 000 à 10 000</v>
          </cell>
          <cell r="D78">
            <v>1748</v>
          </cell>
          <cell r="E78">
            <v>835</v>
          </cell>
          <cell r="F78">
            <v>808</v>
          </cell>
          <cell r="G78">
            <v>7</v>
          </cell>
          <cell r="H78">
            <v>11.67</v>
          </cell>
          <cell r="I78">
            <v>11.58</v>
          </cell>
          <cell r="J78">
            <v>19.2</v>
          </cell>
          <cell r="K78">
            <v>45.77</v>
          </cell>
          <cell r="L78">
            <v>6.9</v>
          </cell>
          <cell r="M78">
            <v>204</v>
          </cell>
          <cell r="N78">
            <v>97</v>
          </cell>
          <cell r="O78">
            <v>155</v>
          </cell>
          <cell r="P78">
            <v>3</v>
          </cell>
          <cell r="Q78">
            <v>49.4</v>
          </cell>
          <cell r="R78">
            <v>459</v>
          </cell>
        </row>
        <row r="79">
          <cell r="A79">
            <v>2006</v>
          </cell>
          <cell r="B79" t="str">
            <v>Franche-Comté</v>
          </cell>
          <cell r="C79" t="str">
            <v>10 000 à 20 000</v>
          </cell>
          <cell r="D79">
            <v>1727</v>
          </cell>
          <cell r="E79">
            <v>889</v>
          </cell>
          <cell r="F79">
            <v>850</v>
          </cell>
          <cell r="G79">
            <v>5</v>
          </cell>
          <cell r="H79">
            <v>13.99</v>
          </cell>
          <cell r="I79">
            <v>13.57</v>
          </cell>
          <cell r="J79">
            <v>23.52</v>
          </cell>
          <cell r="K79">
            <v>39.950000000000003</v>
          </cell>
          <cell r="L79">
            <v>7.9</v>
          </cell>
          <cell r="M79">
            <v>242</v>
          </cell>
          <cell r="N79">
            <v>121</v>
          </cell>
          <cell r="O79">
            <v>200</v>
          </cell>
          <cell r="P79">
            <v>2</v>
          </cell>
          <cell r="Q79">
            <v>64.900000000000006</v>
          </cell>
          <cell r="R79">
            <v>565</v>
          </cell>
        </row>
        <row r="80">
          <cell r="A80">
            <v>2006</v>
          </cell>
          <cell r="B80" t="str">
            <v>Franche-Comté</v>
          </cell>
          <cell r="C80" t="str">
            <v>20 000 à 50 000</v>
          </cell>
          <cell r="D80">
            <v>4083</v>
          </cell>
          <cell r="E80">
            <v>908</v>
          </cell>
          <cell r="F80">
            <v>962</v>
          </cell>
          <cell r="G80">
            <v>4</v>
          </cell>
          <cell r="H80">
            <v>15.19</v>
          </cell>
          <cell r="I80">
            <v>14.23</v>
          </cell>
          <cell r="J80">
            <v>21.85</v>
          </cell>
          <cell r="K80">
            <v>34.32</v>
          </cell>
          <cell r="L80">
            <v>7.4</v>
          </cell>
          <cell r="M80">
            <v>621</v>
          </cell>
          <cell r="N80">
            <v>129</v>
          </cell>
          <cell r="O80">
            <v>210</v>
          </cell>
          <cell r="P80">
            <v>2</v>
          </cell>
          <cell r="Q80">
            <v>59</v>
          </cell>
          <cell r="R80">
            <v>962</v>
          </cell>
        </row>
        <row r="81">
          <cell r="A81">
            <v>2006</v>
          </cell>
          <cell r="B81" t="str">
            <v>Franche-Comté</v>
          </cell>
          <cell r="C81" t="str">
            <v>50 000 à 100 000</v>
          </cell>
          <cell r="D81">
            <v>1340</v>
          </cell>
          <cell r="E81">
            <v>937</v>
          </cell>
          <cell r="F81">
            <v>949</v>
          </cell>
          <cell r="G81">
            <v>1</v>
          </cell>
          <cell r="H81">
            <v>20.68</v>
          </cell>
          <cell r="I81">
            <v>16.8</v>
          </cell>
          <cell r="J81">
            <v>19</v>
          </cell>
          <cell r="K81">
            <v>82.83</v>
          </cell>
          <cell r="L81">
            <v>8.8000000000000007</v>
          </cell>
          <cell r="M81">
            <v>277</v>
          </cell>
          <cell r="N81">
            <v>157</v>
          </cell>
          <cell r="O81">
            <v>180</v>
          </cell>
          <cell r="P81">
            <v>1</v>
          </cell>
          <cell r="Q81">
            <v>79.2</v>
          </cell>
          <cell r="R81">
            <v>615</v>
          </cell>
        </row>
        <row r="82">
          <cell r="A82">
            <v>2006</v>
          </cell>
          <cell r="B82" t="str">
            <v>Franche-Comté</v>
          </cell>
          <cell r="C82" t="str">
            <v>100 000 à 300 000</v>
          </cell>
          <cell r="D82">
            <v>1361</v>
          </cell>
          <cell r="E82">
            <v>1146</v>
          </cell>
          <cell r="F82">
            <v>993</v>
          </cell>
          <cell r="G82">
            <v>3</v>
          </cell>
          <cell r="H82">
            <v>17.21</v>
          </cell>
          <cell r="I82">
            <v>22.06</v>
          </cell>
          <cell r="J82">
            <v>23.93</v>
          </cell>
          <cell r="K82">
            <v>26.11</v>
          </cell>
          <cell r="L82">
            <v>0</v>
          </cell>
          <cell r="M82">
            <v>234</v>
          </cell>
          <cell r="N82">
            <v>253</v>
          </cell>
          <cell r="O82">
            <v>238</v>
          </cell>
          <cell r="P82">
            <v>1</v>
          </cell>
          <cell r="Q82">
            <v>0</v>
          </cell>
          <cell r="R82">
            <v>726</v>
          </cell>
        </row>
        <row r="83">
          <cell r="A83">
            <v>2006</v>
          </cell>
          <cell r="B83" t="str">
            <v>Franche-Comté</v>
          </cell>
          <cell r="C83" t="str">
            <v>300 000 et plus</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row>
        <row r="84">
          <cell r="A84">
            <v>2006</v>
          </cell>
          <cell r="B84" t="str">
            <v>Languedoc-Roussillon</v>
          </cell>
          <cell r="C84" t="str">
            <v>Global</v>
          </cell>
          <cell r="D84">
            <v>967</v>
          </cell>
          <cell r="E84">
            <v>1187</v>
          </cell>
          <cell r="F84">
            <v>962</v>
          </cell>
          <cell r="G84">
            <v>24</v>
          </cell>
          <cell r="H84">
            <v>19.37</v>
          </cell>
          <cell r="I84">
            <v>15.6</v>
          </cell>
          <cell r="J84">
            <v>24.07</v>
          </cell>
          <cell r="K84">
            <v>74.38</v>
          </cell>
          <cell r="L84">
            <v>12</v>
          </cell>
          <cell r="M84">
            <v>187</v>
          </cell>
          <cell r="N84">
            <v>185</v>
          </cell>
          <cell r="O84">
            <v>232</v>
          </cell>
          <cell r="P84">
            <v>18</v>
          </cell>
          <cell r="Q84">
            <v>118.9</v>
          </cell>
          <cell r="R84">
            <v>622</v>
          </cell>
        </row>
        <row r="85">
          <cell r="A85">
            <v>2006</v>
          </cell>
          <cell r="B85" t="str">
            <v>Languedoc-Roussillon</v>
          </cell>
          <cell r="C85" t="str">
            <v>2 000 à 3 500</v>
          </cell>
          <cell r="D85">
            <v>747</v>
          </cell>
          <cell r="E85">
            <v>1158</v>
          </cell>
          <cell r="F85">
            <v>812</v>
          </cell>
          <cell r="G85">
            <v>31</v>
          </cell>
          <cell r="H85">
            <v>17.11</v>
          </cell>
          <cell r="I85">
            <v>13.12</v>
          </cell>
          <cell r="J85">
            <v>20.399999999999999</v>
          </cell>
          <cell r="K85">
            <v>66.98</v>
          </cell>
          <cell r="L85">
            <v>12.9</v>
          </cell>
          <cell r="M85">
            <v>128</v>
          </cell>
          <cell r="N85">
            <v>152</v>
          </cell>
          <cell r="O85">
            <v>166</v>
          </cell>
          <cell r="P85">
            <v>21</v>
          </cell>
          <cell r="Q85">
            <v>104.8</v>
          </cell>
          <cell r="R85">
            <v>467</v>
          </cell>
        </row>
        <row r="86">
          <cell r="A86">
            <v>2006</v>
          </cell>
          <cell r="B86" t="str">
            <v>Languedoc-Roussillon</v>
          </cell>
          <cell r="C86" t="str">
            <v>3 500 à 5 000</v>
          </cell>
          <cell r="D86">
            <v>1197</v>
          </cell>
          <cell r="E86">
            <v>1288</v>
          </cell>
          <cell r="F86">
            <v>999</v>
          </cell>
          <cell r="G86">
            <v>23</v>
          </cell>
          <cell r="H86">
            <v>16.329999999999998</v>
          </cell>
          <cell r="I86">
            <v>13.62</v>
          </cell>
          <cell r="J86">
            <v>19.78</v>
          </cell>
          <cell r="K86">
            <v>65.930000000000007</v>
          </cell>
          <cell r="L86">
            <v>12.5</v>
          </cell>
          <cell r="M86">
            <v>196</v>
          </cell>
          <cell r="N86">
            <v>175</v>
          </cell>
          <cell r="O86">
            <v>198</v>
          </cell>
          <cell r="P86">
            <v>15</v>
          </cell>
          <cell r="Q86">
            <v>118.8</v>
          </cell>
          <cell r="R86">
            <v>584</v>
          </cell>
        </row>
        <row r="87">
          <cell r="A87">
            <v>2006</v>
          </cell>
          <cell r="B87" t="str">
            <v>Languedoc-Roussillon</v>
          </cell>
          <cell r="C87" t="str">
            <v>5 000 à 10 000</v>
          </cell>
          <cell r="D87">
            <v>979</v>
          </cell>
          <cell r="E87">
            <v>1482</v>
          </cell>
          <cell r="F87">
            <v>1119</v>
          </cell>
          <cell r="G87">
            <v>16</v>
          </cell>
          <cell r="H87">
            <v>19.38</v>
          </cell>
          <cell r="I87">
            <v>13.82</v>
          </cell>
          <cell r="J87">
            <v>21.56</v>
          </cell>
          <cell r="K87">
            <v>75.77</v>
          </cell>
          <cell r="L87">
            <v>11.3</v>
          </cell>
          <cell r="M87">
            <v>190</v>
          </cell>
          <cell r="N87">
            <v>202</v>
          </cell>
          <cell r="O87">
            <v>241</v>
          </cell>
          <cell r="P87">
            <v>12</v>
          </cell>
          <cell r="Q87">
            <v>128.4</v>
          </cell>
          <cell r="R87">
            <v>645</v>
          </cell>
        </row>
        <row r="88">
          <cell r="A88">
            <v>2006</v>
          </cell>
          <cell r="B88" t="str">
            <v>Languedoc-Roussillon</v>
          </cell>
          <cell r="C88" t="str">
            <v>10 000 à 20 000</v>
          </cell>
          <cell r="D88">
            <v>1256</v>
          </cell>
          <cell r="E88">
            <v>1265</v>
          </cell>
          <cell r="F88">
            <v>1056</v>
          </cell>
          <cell r="G88">
            <v>20</v>
          </cell>
          <cell r="H88">
            <v>19.96</v>
          </cell>
          <cell r="I88">
            <v>14.66</v>
          </cell>
          <cell r="J88">
            <v>25.67</v>
          </cell>
          <cell r="K88">
            <v>80.69</v>
          </cell>
          <cell r="L88">
            <v>11.9</v>
          </cell>
          <cell r="M88">
            <v>251</v>
          </cell>
          <cell r="N88">
            <v>185</v>
          </cell>
          <cell r="O88">
            <v>271</v>
          </cell>
          <cell r="P88">
            <v>16</v>
          </cell>
          <cell r="Q88">
            <v>125.6</v>
          </cell>
          <cell r="R88">
            <v>723</v>
          </cell>
        </row>
        <row r="89">
          <cell r="A89">
            <v>2006</v>
          </cell>
          <cell r="B89" t="str">
            <v>Languedoc-Roussillon</v>
          </cell>
          <cell r="C89" t="str">
            <v>20 000 à 50 000</v>
          </cell>
          <cell r="D89">
            <v>1212</v>
          </cell>
          <cell r="E89">
            <v>1278</v>
          </cell>
          <cell r="F89">
            <v>1060</v>
          </cell>
          <cell r="G89">
            <v>10</v>
          </cell>
          <cell r="H89">
            <v>20.399999999999999</v>
          </cell>
          <cell r="I89">
            <v>19.440000000000001</v>
          </cell>
          <cell r="J89">
            <v>33.07</v>
          </cell>
          <cell r="K89">
            <v>77.430000000000007</v>
          </cell>
          <cell r="L89">
            <v>12.9</v>
          </cell>
          <cell r="M89">
            <v>247</v>
          </cell>
          <cell r="N89">
            <v>249</v>
          </cell>
          <cell r="O89">
            <v>351</v>
          </cell>
          <cell r="P89">
            <v>8</v>
          </cell>
          <cell r="Q89">
            <v>140.69999999999999</v>
          </cell>
          <cell r="R89">
            <v>855</v>
          </cell>
        </row>
        <row r="90">
          <cell r="A90">
            <v>2006</v>
          </cell>
          <cell r="B90" t="str">
            <v>Languedoc-Roussillon</v>
          </cell>
          <cell r="C90" t="str">
            <v>50 000 à 100 000</v>
          </cell>
          <cell r="D90">
            <v>1241</v>
          </cell>
          <cell r="E90">
            <v>1076</v>
          </cell>
          <cell r="F90">
            <v>1061</v>
          </cell>
          <cell r="G90">
            <v>16</v>
          </cell>
          <cell r="H90">
            <v>22.1</v>
          </cell>
          <cell r="I90">
            <v>20.75</v>
          </cell>
          <cell r="J90">
            <v>27.65</v>
          </cell>
          <cell r="K90">
            <v>63.84</v>
          </cell>
          <cell r="L90">
            <v>8.6999999999999993</v>
          </cell>
          <cell r="M90">
            <v>274</v>
          </cell>
          <cell r="N90">
            <v>223</v>
          </cell>
          <cell r="O90">
            <v>293</v>
          </cell>
          <cell r="P90">
            <v>10</v>
          </cell>
          <cell r="Q90">
            <v>98.3</v>
          </cell>
          <cell r="R90">
            <v>800</v>
          </cell>
        </row>
        <row r="91">
          <cell r="A91">
            <v>2006</v>
          </cell>
          <cell r="B91" t="str">
            <v>Languedoc-Roussillon</v>
          </cell>
          <cell r="C91" t="str">
            <v>100 000 à 300 000</v>
          </cell>
          <cell r="D91">
            <v>1201</v>
          </cell>
          <cell r="E91">
            <v>1078</v>
          </cell>
          <cell r="F91">
            <v>1096</v>
          </cell>
          <cell r="G91">
            <v>5</v>
          </cell>
          <cell r="H91">
            <v>22.28</v>
          </cell>
          <cell r="I91">
            <v>22.09</v>
          </cell>
          <cell r="J91">
            <v>28.67</v>
          </cell>
          <cell r="K91">
            <v>61.93</v>
          </cell>
          <cell r="L91">
            <v>11.4</v>
          </cell>
          <cell r="M91">
            <v>268</v>
          </cell>
          <cell r="N91">
            <v>238</v>
          </cell>
          <cell r="O91">
            <v>314</v>
          </cell>
          <cell r="P91">
            <v>3</v>
          </cell>
          <cell r="Q91">
            <v>131.5</v>
          </cell>
          <cell r="R91">
            <v>823</v>
          </cell>
        </row>
        <row r="92">
          <cell r="A92">
            <v>2006</v>
          </cell>
          <cell r="B92" t="str">
            <v>Languedoc-Roussillon</v>
          </cell>
          <cell r="C92" t="str">
            <v>300 000 et plus</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row>
        <row r="93">
          <cell r="A93">
            <v>2006</v>
          </cell>
          <cell r="B93" t="str">
            <v>Limousin</v>
          </cell>
          <cell r="C93" t="str">
            <v>Global</v>
          </cell>
          <cell r="D93">
            <v>1127</v>
          </cell>
          <cell r="E93">
            <v>1013</v>
          </cell>
          <cell r="F93">
            <v>810</v>
          </cell>
          <cell r="G93">
            <v>33</v>
          </cell>
          <cell r="H93">
            <v>16.36</v>
          </cell>
          <cell r="I93">
            <v>13.19</v>
          </cell>
          <cell r="J93">
            <v>19.09</v>
          </cell>
          <cell r="K93">
            <v>64.47</v>
          </cell>
          <cell r="L93">
            <v>9.5</v>
          </cell>
          <cell r="M93">
            <v>184</v>
          </cell>
          <cell r="N93">
            <v>134</v>
          </cell>
          <cell r="O93">
            <v>155</v>
          </cell>
          <cell r="P93">
            <v>21</v>
          </cell>
          <cell r="Q93">
            <v>77.900000000000006</v>
          </cell>
          <cell r="R93">
            <v>494</v>
          </cell>
        </row>
        <row r="94">
          <cell r="A94">
            <v>2006</v>
          </cell>
          <cell r="B94" t="str">
            <v>Limousin</v>
          </cell>
          <cell r="C94" t="str">
            <v>2 000 à 3 500</v>
          </cell>
          <cell r="D94">
            <v>1237</v>
          </cell>
          <cell r="E94">
            <v>937</v>
          </cell>
          <cell r="F94">
            <v>746</v>
          </cell>
          <cell r="G94">
            <v>24</v>
          </cell>
          <cell r="H94">
            <v>16</v>
          </cell>
          <cell r="I94">
            <v>10.119999999999999</v>
          </cell>
          <cell r="J94">
            <v>18.75</v>
          </cell>
          <cell r="K94">
            <v>71.11</v>
          </cell>
          <cell r="L94">
            <v>10.3</v>
          </cell>
          <cell r="M94">
            <v>198</v>
          </cell>
          <cell r="N94">
            <v>95</v>
          </cell>
          <cell r="O94">
            <v>140</v>
          </cell>
          <cell r="P94">
            <v>17</v>
          </cell>
          <cell r="Q94">
            <v>76.3</v>
          </cell>
          <cell r="R94">
            <v>450</v>
          </cell>
        </row>
        <row r="95">
          <cell r="A95">
            <v>2006</v>
          </cell>
          <cell r="B95" t="str">
            <v>Limousin</v>
          </cell>
          <cell r="C95" t="str">
            <v>3 500 à 5 000</v>
          </cell>
          <cell r="D95">
            <v>880</v>
          </cell>
          <cell r="E95">
            <v>1043</v>
          </cell>
          <cell r="F95">
            <v>755</v>
          </cell>
          <cell r="G95">
            <v>14</v>
          </cell>
          <cell r="H95">
            <v>18.02</v>
          </cell>
          <cell r="I95">
            <v>12.56</v>
          </cell>
          <cell r="J95">
            <v>19.45</v>
          </cell>
          <cell r="K95">
            <v>75.709999999999994</v>
          </cell>
          <cell r="L95">
            <v>10</v>
          </cell>
          <cell r="M95">
            <v>159</v>
          </cell>
          <cell r="N95">
            <v>131</v>
          </cell>
          <cell r="O95">
            <v>147</v>
          </cell>
          <cell r="P95">
            <v>11</v>
          </cell>
          <cell r="Q95">
            <v>79.2</v>
          </cell>
          <cell r="R95">
            <v>448</v>
          </cell>
        </row>
        <row r="96">
          <cell r="A96">
            <v>2006</v>
          </cell>
          <cell r="B96" t="str">
            <v>Limousin</v>
          </cell>
          <cell r="C96" t="str">
            <v>5 000 à 10 000</v>
          </cell>
          <cell r="D96">
            <v>1247</v>
          </cell>
          <cell r="E96">
            <v>1207</v>
          </cell>
          <cell r="F96">
            <v>946</v>
          </cell>
          <cell r="G96">
            <v>11</v>
          </cell>
          <cell r="H96">
            <v>15.89</v>
          </cell>
          <cell r="I96">
            <v>12.44</v>
          </cell>
          <cell r="J96">
            <v>19.690000000000001</v>
          </cell>
          <cell r="K96">
            <v>90.6</v>
          </cell>
          <cell r="L96">
            <v>10.6</v>
          </cell>
          <cell r="M96">
            <v>198</v>
          </cell>
          <cell r="N96">
            <v>150</v>
          </cell>
          <cell r="O96">
            <v>186</v>
          </cell>
          <cell r="P96">
            <v>10</v>
          </cell>
          <cell r="Q96">
            <v>98.5</v>
          </cell>
          <cell r="R96">
            <v>544</v>
          </cell>
        </row>
        <row r="97">
          <cell r="A97">
            <v>2006</v>
          </cell>
          <cell r="B97" t="str">
            <v>Limousin</v>
          </cell>
          <cell r="C97" t="str">
            <v>10 000 à 20 000</v>
          </cell>
          <cell r="D97">
            <v>1632</v>
          </cell>
          <cell r="E97">
            <v>1063</v>
          </cell>
          <cell r="F97">
            <v>985</v>
          </cell>
          <cell r="G97">
            <v>5</v>
          </cell>
          <cell r="H97">
            <v>16.55</v>
          </cell>
          <cell r="I97">
            <v>12.64</v>
          </cell>
          <cell r="J97">
            <v>25</v>
          </cell>
          <cell r="K97">
            <v>79.8</v>
          </cell>
          <cell r="L97">
            <v>6.8</v>
          </cell>
          <cell r="M97">
            <v>270</v>
          </cell>
          <cell r="N97">
            <v>134</v>
          </cell>
          <cell r="O97">
            <v>246</v>
          </cell>
          <cell r="P97">
            <v>4</v>
          </cell>
          <cell r="Q97">
            <v>63.9</v>
          </cell>
          <cell r="R97">
            <v>654</v>
          </cell>
        </row>
        <row r="98">
          <cell r="A98">
            <v>2006</v>
          </cell>
          <cell r="B98" t="str">
            <v>Limousin</v>
          </cell>
          <cell r="C98" t="str">
            <v>20 000 à 50 000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row>
        <row r="99">
          <cell r="A99">
            <v>2006</v>
          </cell>
          <cell r="B99" t="str">
            <v>Limousin</v>
          </cell>
          <cell r="C99" t="str">
            <v>50 000 à 100 000</v>
          </cell>
          <cell r="D99">
            <v>1729</v>
          </cell>
          <cell r="E99">
            <v>1168</v>
          </cell>
          <cell r="F99">
            <v>1031</v>
          </cell>
          <cell r="G99">
            <v>3</v>
          </cell>
          <cell r="H99">
            <v>19.920000000000002</v>
          </cell>
          <cell r="I99">
            <v>17.03</v>
          </cell>
          <cell r="J99">
            <v>35.22</v>
          </cell>
          <cell r="K99">
            <v>103.3</v>
          </cell>
          <cell r="L99">
            <v>10</v>
          </cell>
          <cell r="M99">
            <v>344</v>
          </cell>
          <cell r="N99">
            <v>199</v>
          </cell>
          <cell r="O99">
            <v>363</v>
          </cell>
          <cell r="P99">
            <v>3</v>
          </cell>
          <cell r="Q99">
            <v>100.6</v>
          </cell>
          <cell r="R99">
            <v>909</v>
          </cell>
        </row>
        <row r="100">
          <cell r="A100">
            <v>2006</v>
          </cell>
          <cell r="B100" t="str">
            <v>Limousin</v>
          </cell>
          <cell r="C100" t="str">
            <v>100 000 à 300 000</v>
          </cell>
          <cell r="D100">
            <v>1699</v>
          </cell>
          <cell r="E100">
            <v>1325</v>
          </cell>
          <cell r="F100">
            <v>1069</v>
          </cell>
          <cell r="G100">
            <v>2</v>
          </cell>
          <cell r="H100">
            <v>15.92</v>
          </cell>
          <cell r="I100">
            <v>17.920000000000002</v>
          </cell>
          <cell r="J100">
            <v>17.21</v>
          </cell>
          <cell r="K100">
            <v>55.4</v>
          </cell>
          <cell r="L100">
            <v>7.5</v>
          </cell>
          <cell r="M100">
            <v>271</v>
          </cell>
          <cell r="N100">
            <v>237</v>
          </cell>
          <cell r="O100">
            <v>184</v>
          </cell>
          <cell r="P100">
            <v>1</v>
          </cell>
          <cell r="Q100">
            <v>80.400000000000006</v>
          </cell>
          <cell r="R100">
            <v>693</v>
          </cell>
        </row>
        <row r="101">
          <cell r="A101">
            <v>2006</v>
          </cell>
          <cell r="B101" t="str">
            <v>Limousin</v>
          </cell>
          <cell r="C101" t="str">
            <v>300 000 et plus</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row>
        <row r="102">
          <cell r="A102">
            <v>2006</v>
          </cell>
          <cell r="B102" t="str">
            <v>Lorraine</v>
          </cell>
          <cell r="C102" t="str">
            <v>Global</v>
          </cell>
          <cell r="D102">
            <v>1709</v>
          </cell>
          <cell r="E102">
            <v>819</v>
          </cell>
          <cell r="F102">
            <v>796</v>
          </cell>
          <cell r="G102">
            <v>25</v>
          </cell>
          <cell r="H102">
            <v>12.25</v>
          </cell>
          <cell r="I102">
            <v>13.97</v>
          </cell>
          <cell r="J102">
            <v>15.58</v>
          </cell>
          <cell r="K102">
            <v>32.659999999999997</v>
          </cell>
          <cell r="L102">
            <v>9.6999999999999993</v>
          </cell>
          <cell r="M102">
            <v>209</v>
          </cell>
          <cell r="N102">
            <v>114</v>
          </cell>
          <cell r="O102">
            <v>124</v>
          </cell>
          <cell r="P102">
            <v>8</v>
          </cell>
          <cell r="Q102">
            <v>75.5</v>
          </cell>
          <cell r="R102">
            <v>455</v>
          </cell>
        </row>
        <row r="103">
          <cell r="A103">
            <v>2006</v>
          </cell>
          <cell r="B103" t="str">
            <v>Lorraine</v>
          </cell>
          <cell r="C103" t="str">
            <v>2 000 à 3 500</v>
          </cell>
          <cell r="D103">
            <v>2407</v>
          </cell>
          <cell r="E103">
            <v>771</v>
          </cell>
          <cell r="F103">
            <v>848</v>
          </cell>
          <cell r="G103">
            <v>14</v>
          </cell>
          <cell r="H103">
            <v>9.86</v>
          </cell>
          <cell r="I103">
            <v>11.85</v>
          </cell>
          <cell r="J103">
            <v>13.78</v>
          </cell>
          <cell r="K103">
            <v>41.82</v>
          </cell>
          <cell r="L103">
            <v>10</v>
          </cell>
          <cell r="M103">
            <v>237</v>
          </cell>
          <cell r="N103">
            <v>91</v>
          </cell>
          <cell r="O103">
            <v>117</v>
          </cell>
          <cell r="P103">
            <v>6</v>
          </cell>
          <cell r="Q103">
            <v>65.5</v>
          </cell>
          <cell r="R103">
            <v>451</v>
          </cell>
        </row>
        <row r="104">
          <cell r="A104">
            <v>2006</v>
          </cell>
          <cell r="B104" t="str">
            <v>Lorraine</v>
          </cell>
          <cell r="C104" t="str">
            <v>3 500 à 5 000</v>
          </cell>
          <cell r="D104">
            <v>2139</v>
          </cell>
          <cell r="E104">
            <v>819</v>
          </cell>
          <cell r="F104">
            <v>806</v>
          </cell>
          <cell r="G104">
            <v>11</v>
          </cell>
          <cell r="H104">
            <v>11.24</v>
          </cell>
          <cell r="I104">
            <v>11.84</v>
          </cell>
          <cell r="J104">
            <v>13.41</v>
          </cell>
          <cell r="K104">
            <v>35.61</v>
          </cell>
          <cell r="L104">
            <v>9.5</v>
          </cell>
          <cell r="M104">
            <v>241</v>
          </cell>
          <cell r="N104">
            <v>97</v>
          </cell>
          <cell r="O104">
            <v>108</v>
          </cell>
          <cell r="P104">
            <v>4</v>
          </cell>
          <cell r="Q104">
            <v>67.099999999999994</v>
          </cell>
          <cell r="R104">
            <v>450</v>
          </cell>
        </row>
        <row r="105">
          <cell r="A105">
            <v>2006</v>
          </cell>
          <cell r="B105" t="str">
            <v>Lorraine</v>
          </cell>
          <cell r="C105" t="str">
            <v>5 000 à 10 000</v>
          </cell>
          <cell r="D105">
            <v>1925</v>
          </cell>
          <cell r="E105">
            <v>793</v>
          </cell>
          <cell r="F105">
            <v>838</v>
          </cell>
          <cell r="G105">
            <v>6</v>
          </cell>
          <cell r="H105">
            <v>13.55</v>
          </cell>
          <cell r="I105">
            <v>15.01</v>
          </cell>
          <cell r="J105">
            <v>17.75</v>
          </cell>
          <cell r="K105">
            <v>41.12</v>
          </cell>
          <cell r="L105">
            <v>9.6999999999999993</v>
          </cell>
          <cell r="M105">
            <v>261</v>
          </cell>
          <cell r="N105">
            <v>119</v>
          </cell>
          <cell r="O105">
            <v>149</v>
          </cell>
          <cell r="P105">
            <v>3</v>
          </cell>
          <cell r="Q105">
            <v>73.400000000000006</v>
          </cell>
          <cell r="R105">
            <v>532</v>
          </cell>
        </row>
        <row r="106">
          <cell r="A106">
            <v>2006</v>
          </cell>
          <cell r="B106" t="str">
            <v>Lorraine</v>
          </cell>
          <cell r="C106" t="str">
            <v>10 000 à 20 000</v>
          </cell>
          <cell r="D106">
            <v>2001</v>
          </cell>
          <cell r="E106">
            <v>869</v>
          </cell>
          <cell r="F106">
            <v>914</v>
          </cell>
          <cell r="G106">
            <v>4</v>
          </cell>
          <cell r="H106">
            <v>12.87</v>
          </cell>
          <cell r="I106">
            <v>14.88</v>
          </cell>
          <cell r="J106">
            <v>15.17</v>
          </cell>
          <cell r="K106">
            <v>45.97</v>
          </cell>
          <cell r="L106">
            <v>9</v>
          </cell>
          <cell r="M106">
            <v>258</v>
          </cell>
          <cell r="N106">
            <v>129</v>
          </cell>
          <cell r="O106">
            <v>139</v>
          </cell>
          <cell r="P106">
            <v>2</v>
          </cell>
          <cell r="Q106">
            <v>73.3</v>
          </cell>
          <cell r="R106">
            <v>528</v>
          </cell>
        </row>
        <row r="107">
          <cell r="A107">
            <v>2006</v>
          </cell>
          <cell r="B107" t="str">
            <v>Lorraine</v>
          </cell>
          <cell r="C107" t="str">
            <v>20 000 à 50 000</v>
          </cell>
          <cell r="D107">
            <v>1219</v>
          </cell>
          <cell r="E107">
            <v>898</v>
          </cell>
          <cell r="F107">
            <v>875</v>
          </cell>
          <cell r="G107">
            <v>4</v>
          </cell>
          <cell r="H107">
            <v>17.399999999999999</v>
          </cell>
          <cell r="I107">
            <v>18.57</v>
          </cell>
          <cell r="J107">
            <v>21.36</v>
          </cell>
          <cell r="K107">
            <v>49.05</v>
          </cell>
          <cell r="L107">
            <v>9.9</v>
          </cell>
          <cell r="M107">
            <v>212</v>
          </cell>
          <cell r="N107">
            <v>167</v>
          </cell>
          <cell r="O107">
            <v>187</v>
          </cell>
          <cell r="P107">
            <v>2</v>
          </cell>
          <cell r="Q107">
            <v>85.6</v>
          </cell>
          <cell r="R107">
            <v>568</v>
          </cell>
        </row>
        <row r="108">
          <cell r="A108">
            <v>2006</v>
          </cell>
          <cell r="B108" t="str">
            <v>Lorraine</v>
          </cell>
          <cell r="C108" t="str">
            <v>50 000 à 100 000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row>
        <row r="109">
          <cell r="A109">
            <v>2006</v>
          </cell>
          <cell r="B109" t="str">
            <v>Lorraine</v>
          </cell>
          <cell r="C109" t="str">
            <v>100 000 à 300 000</v>
          </cell>
          <cell r="D109">
            <v>1639</v>
          </cell>
          <cell r="E109">
            <v>1225</v>
          </cell>
          <cell r="F109">
            <v>1100</v>
          </cell>
          <cell r="G109">
            <v>3</v>
          </cell>
          <cell r="H109">
            <v>18.73</v>
          </cell>
          <cell r="I109">
            <v>18.54</v>
          </cell>
          <cell r="J109">
            <v>17.97</v>
          </cell>
          <cell r="K109">
            <v>47.69</v>
          </cell>
          <cell r="L109">
            <v>9.3000000000000007</v>
          </cell>
          <cell r="M109">
            <v>307</v>
          </cell>
          <cell r="N109">
            <v>227</v>
          </cell>
          <cell r="O109">
            <v>198</v>
          </cell>
          <cell r="P109">
            <v>1</v>
          </cell>
          <cell r="Q109">
            <v>105.5</v>
          </cell>
          <cell r="R109">
            <v>733</v>
          </cell>
        </row>
        <row r="110">
          <cell r="A110">
            <v>2006</v>
          </cell>
          <cell r="B110" t="str">
            <v>Lorraine</v>
          </cell>
          <cell r="C110" t="str">
            <v>300 000 et plus</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row>
        <row r="111">
          <cell r="A111">
            <v>2006</v>
          </cell>
          <cell r="B111" t="str">
            <v>Midi-Pyrénnées</v>
          </cell>
          <cell r="C111" t="str">
            <v>Global</v>
          </cell>
          <cell r="D111">
            <v>1265</v>
          </cell>
          <cell r="E111">
            <v>964</v>
          </cell>
          <cell r="F111">
            <v>877</v>
          </cell>
          <cell r="G111">
            <v>23</v>
          </cell>
          <cell r="H111">
            <v>18.71</v>
          </cell>
          <cell r="I111">
            <v>13.14</v>
          </cell>
          <cell r="J111">
            <v>21.06</v>
          </cell>
          <cell r="K111">
            <v>85</v>
          </cell>
          <cell r="L111">
            <v>10.1</v>
          </cell>
          <cell r="M111">
            <v>237</v>
          </cell>
          <cell r="N111">
            <v>127</v>
          </cell>
          <cell r="O111">
            <v>185</v>
          </cell>
          <cell r="P111">
            <v>20</v>
          </cell>
          <cell r="Q111">
            <v>84.3</v>
          </cell>
          <cell r="R111">
            <v>569</v>
          </cell>
        </row>
        <row r="112">
          <cell r="A112">
            <v>2006</v>
          </cell>
          <cell r="B112" t="str">
            <v>Midi-Pyrénnées</v>
          </cell>
          <cell r="C112" t="str">
            <v>2 000 à 3 500</v>
          </cell>
          <cell r="D112">
            <v>1157</v>
          </cell>
          <cell r="E112">
            <v>914</v>
          </cell>
          <cell r="F112">
            <v>786</v>
          </cell>
          <cell r="G112">
            <v>17</v>
          </cell>
          <cell r="H112">
            <v>16.850000000000001</v>
          </cell>
          <cell r="I112">
            <v>11.38</v>
          </cell>
          <cell r="J112">
            <v>18.559999999999999</v>
          </cell>
          <cell r="K112">
            <v>100.15</v>
          </cell>
          <cell r="L112">
            <v>11.1</v>
          </cell>
          <cell r="M112">
            <v>195</v>
          </cell>
          <cell r="N112">
            <v>104</v>
          </cell>
          <cell r="O112">
            <v>146</v>
          </cell>
          <cell r="P112">
            <v>17</v>
          </cell>
          <cell r="Q112">
            <v>84.1</v>
          </cell>
          <cell r="R112">
            <v>462</v>
          </cell>
        </row>
        <row r="113">
          <cell r="A113">
            <v>2006</v>
          </cell>
          <cell r="B113" t="str">
            <v>Midi-Pyrénnées</v>
          </cell>
          <cell r="C113" t="str">
            <v>3 500 à 5 000</v>
          </cell>
          <cell r="D113">
            <v>1109</v>
          </cell>
          <cell r="E113">
            <v>957</v>
          </cell>
          <cell r="F113">
            <v>787</v>
          </cell>
          <cell r="G113">
            <v>16</v>
          </cell>
          <cell r="H113">
            <v>20.21</v>
          </cell>
          <cell r="I113">
            <v>11.56</v>
          </cell>
          <cell r="J113">
            <v>20.84</v>
          </cell>
          <cell r="K113">
            <v>107.23</v>
          </cell>
          <cell r="L113">
            <v>10.6</v>
          </cell>
          <cell r="M113">
            <v>224</v>
          </cell>
          <cell r="N113">
            <v>111</v>
          </cell>
          <cell r="O113">
            <v>164</v>
          </cell>
          <cell r="P113">
            <v>17</v>
          </cell>
          <cell r="Q113">
            <v>83.2</v>
          </cell>
          <cell r="R113">
            <v>516</v>
          </cell>
        </row>
        <row r="114">
          <cell r="A114">
            <v>2006</v>
          </cell>
          <cell r="B114" t="str">
            <v>Midi-Pyrénnées</v>
          </cell>
          <cell r="C114" t="str">
            <v>5 000 à 10 000</v>
          </cell>
          <cell r="D114">
            <v>1238</v>
          </cell>
          <cell r="E114">
            <v>975</v>
          </cell>
          <cell r="F114">
            <v>869</v>
          </cell>
          <cell r="G114">
            <v>9</v>
          </cell>
          <cell r="H114">
            <v>17.48</v>
          </cell>
          <cell r="I114">
            <v>12.72</v>
          </cell>
          <cell r="J114">
            <v>21.03</v>
          </cell>
          <cell r="K114">
            <v>105.86</v>
          </cell>
          <cell r="L114">
            <v>10.9</v>
          </cell>
          <cell r="M114">
            <v>216</v>
          </cell>
          <cell r="N114">
            <v>124</v>
          </cell>
          <cell r="O114">
            <v>183</v>
          </cell>
          <cell r="P114">
            <v>9</v>
          </cell>
          <cell r="Q114">
            <v>90.6</v>
          </cell>
          <cell r="R114">
            <v>532</v>
          </cell>
        </row>
        <row r="115">
          <cell r="A115">
            <v>2006</v>
          </cell>
          <cell r="B115" t="str">
            <v>Midi-Pyrénnées</v>
          </cell>
          <cell r="C115" t="str">
            <v>10 000 à 20 000</v>
          </cell>
          <cell r="D115">
            <v>1425</v>
          </cell>
          <cell r="E115">
            <v>1070</v>
          </cell>
          <cell r="F115">
            <v>940</v>
          </cell>
          <cell r="G115">
            <v>8</v>
          </cell>
          <cell r="H115">
            <v>18.47</v>
          </cell>
          <cell r="I115">
            <v>12.57</v>
          </cell>
          <cell r="J115">
            <v>22.87</v>
          </cell>
          <cell r="K115">
            <v>115.32</v>
          </cell>
          <cell r="L115">
            <v>9.5</v>
          </cell>
          <cell r="M115">
            <v>263</v>
          </cell>
          <cell r="N115">
            <v>135</v>
          </cell>
          <cell r="O115">
            <v>215</v>
          </cell>
          <cell r="P115">
            <v>9</v>
          </cell>
          <cell r="Q115">
            <v>90.7</v>
          </cell>
          <cell r="R115">
            <v>622</v>
          </cell>
        </row>
        <row r="116">
          <cell r="A116">
            <v>2006</v>
          </cell>
          <cell r="B116" t="str">
            <v>Midi-Pyrénnées</v>
          </cell>
          <cell r="C116" t="str">
            <v>20 000 à 50 000</v>
          </cell>
          <cell r="D116">
            <v>1670</v>
          </cell>
          <cell r="E116">
            <v>1018</v>
          </cell>
          <cell r="F116">
            <v>1043</v>
          </cell>
          <cell r="G116">
            <v>3</v>
          </cell>
          <cell r="H116">
            <v>21.31</v>
          </cell>
          <cell r="I116">
            <v>16.260000000000002</v>
          </cell>
          <cell r="J116">
            <v>29.87</v>
          </cell>
          <cell r="K116">
            <v>109.75</v>
          </cell>
          <cell r="L116">
            <v>10.6</v>
          </cell>
          <cell r="M116">
            <v>356</v>
          </cell>
          <cell r="N116">
            <v>166</v>
          </cell>
          <cell r="O116">
            <v>312</v>
          </cell>
          <cell r="P116">
            <v>4</v>
          </cell>
          <cell r="Q116">
            <v>99.2</v>
          </cell>
          <cell r="R116">
            <v>838</v>
          </cell>
        </row>
        <row r="117">
          <cell r="A117">
            <v>2006</v>
          </cell>
          <cell r="B117" t="str">
            <v>Midi-Pyrénnées</v>
          </cell>
          <cell r="C117" t="str">
            <v>50 000 à 100 000</v>
          </cell>
          <cell r="D117">
            <v>1444</v>
          </cell>
          <cell r="E117">
            <v>934</v>
          </cell>
          <cell r="F117">
            <v>953</v>
          </cell>
          <cell r="G117">
            <v>9</v>
          </cell>
          <cell r="H117">
            <v>18.02</v>
          </cell>
          <cell r="I117">
            <v>13.67</v>
          </cell>
          <cell r="J117">
            <v>30.13</v>
          </cell>
          <cell r="K117">
            <v>102.23</v>
          </cell>
          <cell r="L117">
            <v>9.6</v>
          </cell>
          <cell r="M117">
            <v>260</v>
          </cell>
          <cell r="N117">
            <v>128</v>
          </cell>
          <cell r="O117">
            <v>287</v>
          </cell>
          <cell r="P117">
            <v>9</v>
          </cell>
          <cell r="Q117">
            <v>92.9</v>
          </cell>
          <cell r="R117">
            <v>684</v>
          </cell>
        </row>
        <row r="118">
          <cell r="A118">
            <v>2006</v>
          </cell>
          <cell r="B118" t="str">
            <v>Midi-Pyrénnées</v>
          </cell>
          <cell r="C118" t="str">
            <v>100 000 à 300 000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row>
        <row r="119">
          <cell r="A119">
            <v>2006</v>
          </cell>
          <cell r="B119" t="str">
            <v>Midi-Pyrénnées</v>
          </cell>
          <cell r="C119" t="str">
            <v>300 000 et plus</v>
          </cell>
          <cell r="D119">
            <v>2097</v>
          </cell>
          <cell r="E119">
            <v>1174</v>
          </cell>
          <cell r="F119">
            <v>1236</v>
          </cell>
          <cell r="G119">
            <v>1</v>
          </cell>
          <cell r="H119">
            <v>19.489999999999998</v>
          </cell>
          <cell r="I119">
            <v>19.39</v>
          </cell>
          <cell r="J119">
            <v>21.79</v>
          </cell>
          <cell r="K119">
            <v>84.14</v>
          </cell>
          <cell r="L119">
            <v>8.5</v>
          </cell>
          <cell r="M119">
            <v>409</v>
          </cell>
          <cell r="N119">
            <v>228</v>
          </cell>
          <cell r="O119">
            <v>269</v>
          </cell>
          <cell r="P119">
            <v>1</v>
          </cell>
          <cell r="Q119">
            <v>101.3</v>
          </cell>
          <cell r="R119">
            <v>907</v>
          </cell>
        </row>
        <row r="120">
          <cell r="A120">
            <v>2006</v>
          </cell>
          <cell r="B120" t="str">
            <v>Nord-Pas-de-Calais</v>
          </cell>
          <cell r="C120" t="str">
            <v>Global</v>
          </cell>
          <cell r="D120">
            <v>1626</v>
          </cell>
          <cell r="E120">
            <v>597</v>
          </cell>
          <cell r="F120">
            <v>637</v>
          </cell>
          <cell r="G120">
            <v>18</v>
          </cell>
          <cell r="H120">
            <v>18.95</v>
          </cell>
          <cell r="I120">
            <v>22.73</v>
          </cell>
          <cell r="J120">
            <v>24.59</v>
          </cell>
          <cell r="K120">
            <v>46.83</v>
          </cell>
          <cell r="L120">
            <v>13.6</v>
          </cell>
          <cell r="M120">
            <v>308</v>
          </cell>
          <cell r="N120">
            <v>136</v>
          </cell>
          <cell r="O120">
            <v>157</v>
          </cell>
          <cell r="P120">
            <v>8</v>
          </cell>
          <cell r="Q120">
            <v>80.099999999999994</v>
          </cell>
          <cell r="R120">
            <v>609</v>
          </cell>
        </row>
        <row r="121">
          <cell r="A121">
            <v>2006</v>
          </cell>
          <cell r="B121" t="str">
            <v>Nord-Pas-de-Calais</v>
          </cell>
          <cell r="C121" t="str">
            <v>2 000 à 3 500</v>
          </cell>
          <cell r="D121">
            <v>1290</v>
          </cell>
          <cell r="E121">
            <v>606</v>
          </cell>
          <cell r="F121">
            <v>592</v>
          </cell>
          <cell r="G121">
            <v>22</v>
          </cell>
          <cell r="H121">
            <v>15.4</v>
          </cell>
          <cell r="I121">
            <v>16.600000000000001</v>
          </cell>
          <cell r="J121">
            <v>18.32</v>
          </cell>
          <cell r="K121">
            <v>52.01</v>
          </cell>
          <cell r="L121">
            <v>14.4</v>
          </cell>
          <cell r="M121">
            <v>199</v>
          </cell>
          <cell r="N121">
            <v>101</v>
          </cell>
          <cell r="O121">
            <v>109</v>
          </cell>
          <cell r="P121">
            <v>11</v>
          </cell>
          <cell r="Q121">
            <v>76.599999999999994</v>
          </cell>
          <cell r="R121">
            <v>420</v>
          </cell>
        </row>
        <row r="122">
          <cell r="A122">
            <v>2006</v>
          </cell>
          <cell r="B122" t="str">
            <v>Nord-Pas-de-Calais</v>
          </cell>
          <cell r="C122" t="str">
            <v>3 500 à 5 000</v>
          </cell>
          <cell r="D122">
            <v>1783</v>
          </cell>
          <cell r="E122">
            <v>599</v>
          </cell>
          <cell r="F122">
            <v>606</v>
          </cell>
          <cell r="G122">
            <v>14</v>
          </cell>
          <cell r="H122">
            <v>14.9</v>
          </cell>
          <cell r="I122">
            <v>19.77</v>
          </cell>
          <cell r="J122">
            <v>22.37</v>
          </cell>
          <cell r="K122">
            <v>57.25</v>
          </cell>
          <cell r="L122">
            <v>12.9</v>
          </cell>
          <cell r="M122">
            <v>266</v>
          </cell>
          <cell r="N122">
            <v>118</v>
          </cell>
          <cell r="O122">
            <v>136</v>
          </cell>
          <cell r="P122">
            <v>8</v>
          </cell>
          <cell r="Q122">
            <v>67.5</v>
          </cell>
          <cell r="R122">
            <v>528</v>
          </cell>
        </row>
        <row r="123">
          <cell r="A123">
            <v>2006</v>
          </cell>
          <cell r="B123" t="str">
            <v>Nord-Pas-de-Calais</v>
          </cell>
          <cell r="C123" t="str">
            <v>5 000 à 10 000</v>
          </cell>
          <cell r="D123">
            <v>2212</v>
          </cell>
          <cell r="E123">
            <v>604</v>
          </cell>
          <cell r="F123">
            <v>660</v>
          </cell>
          <cell r="G123">
            <v>9</v>
          </cell>
          <cell r="H123">
            <v>17.55</v>
          </cell>
          <cell r="I123">
            <v>19.579999999999998</v>
          </cell>
          <cell r="J123">
            <v>25.02</v>
          </cell>
          <cell r="K123">
            <v>63.53</v>
          </cell>
          <cell r="L123">
            <v>12.4</v>
          </cell>
          <cell r="M123">
            <v>388</v>
          </cell>
          <cell r="N123">
            <v>118</v>
          </cell>
          <cell r="O123">
            <v>165</v>
          </cell>
          <cell r="P123">
            <v>6</v>
          </cell>
          <cell r="Q123">
            <v>71.599999999999994</v>
          </cell>
          <cell r="R123">
            <v>677</v>
          </cell>
        </row>
        <row r="124">
          <cell r="A124">
            <v>2006</v>
          </cell>
          <cell r="B124" t="str">
            <v>Nord-Pas-de-Calais</v>
          </cell>
          <cell r="C124" t="str">
            <v>10 000 à 20 000</v>
          </cell>
          <cell r="D124">
            <v>1533</v>
          </cell>
          <cell r="E124">
            <v>566</v>
          </cell>
          <cell r="F124">
            <v>623</v>
          </cell>
          <cell r="G124">
            <v>5</v>
          </cell>
          <cell r="H124">
            <v>21.37</v>
          </cell>
          <cell r="I124">
            <v>24.45</v>
          </cell>
          <cell r="J124">
            <v>28.89</v>
          </cell>
          <cell r="K124">
            <v>68.150000000000006</v>
          </cell>
          <cell r="L124">
            <v>12.9</v>
          </cell>
          <cell r="M124">
            <v>328</v>
          </cell>
          <cell r="N124">
            <v>138</v>
          </cell>
          <cell r="O124">
            <v>180</v>
          </cell>
          <cell r="P124">
            <v>3</v>
          </cell>
          <cell r="Q124">
            <v>73.3</v>
          </cell>
          <cell r="R124">
            <v>649</v>
          </cell>
        </row>
        <row r="125">
          <cell r="A125">
            <v>2006</v>
          </cell>
          <cell r="B125" t="str">
            <v>Nord-Pas-de-Calais</v>
          </cell>
          <cell r="C125" t="str">
            <v>20 000 à 50 000</v>
          </cell>
          <cell r="D125">
            <v>1505</v>
          </cell>
          <cell r="E125">
            <v>634</v>
          </cell>
          <cell r="F125">
            <v>676</v>
          </cell>
          <cell r="G125">
            <v>2</v>
          </cell>
          <cell r="H125">
            <v>21.3</v>
          </cell>
          <cell r="I125">
            <v>27.62</v>
          </cell>
          <cell r="J125">
            <v>28.88</v>
          </cell>
          <cell r="K125">
            <v>54.21</v>
          </cell>
          <cell r="L125">
            <v>13.4</v>
          </cell>
          <cell r="M125">
            <v>321</v>
          </cell>
          <cell r="N125">
            <v>175</v>
          </cell>
          <cell r="O125">
            <v>195</v>
          </cell>
          <cell r="P125">
            <v>1</v>
          </cell>
          <cell r="Q125">
            <v>88</v>
          </cell>
          <cell r="R125">
            <v>692</v>
          </cell>
        </row>
        <row r="126">
          <cell r="A126">
            <v>2006</v>
          </cell>
          <cell r="B126" t="str">
            <v>Nord-Pas-de-Calais</v>
          </cell>
          <cell r="C126" t="str">
            <v>50 000 à 100 000</v>
          </cell>
          <cell r="D126">
            <v>1809</v>
          </cell>
          <cell r="E126">
            <v>505</v>
          </cell>
          <cell r="F126">
            <v>686</v>
          </cell>
          <cell r="G126">
            <v>2</v>
          </cell>
          <cell r="H126">
            <v>23.28</v>
          </cell>
          <cell r="I126">
            <v>30.96</v>
          </cell>
          <cell r="J126">
            <v>27.95</v>
          </cell>
          <cell r="K126">
            <v>66.08</v>
          </cell>
          <cell r="L126">
            <v>15.1</v>
          </cell>
          <cell r="M126">
            <v>421</v>
          </cell>
          <cell r="N126">
            <v>156</v>
          </cell>
          <cell r="O126">
            <v>192</v>
          </cell>
          <cell r="P126">
            <v>1</v>
          </cell>
          <cell r="Q126">
            <v>90.1</v>
          </cell>
          <cell r="R126">
            <v>770</v>
          </cell>
        </row>
        <row r="127">
          <cell r="A127">
            <v>2006</v>
          </cell>
          <cell r="B127" t="str">
            <v>Nord-Pas-de-Calais</v>
          </cell>
          <cell r="C127" t="str">
            <v>100 000 à 300 000</v>
          </cell>
          <cell r="D127">
            <v>1715</v>
          </cell>
          <cell r="E127">
            <v>783</v>
          </cell>
          <cell r="F127">
            <v>936</v>
          </cell>
          <cell r="G127">
            <v>5</v>
          </cell>
          <cell r="H127">
            <v>23.13</v>
          </cell>
          <cell r="I127">
            <v>34</v>
          </cell>
          <cell r="J127">
            <v>24.03</v>
          </cell>
          <cell r="K127">
            <v>16.649999999999999</v>
          </cell>
          <cell r="L127">
            <v>15.2</v>
          </cell>
          <cell r="M127">
            <v>397</v>
          </cell>
          <cell r="N127">
            <v>266</v>
          </cell>
          <cell r="O127">
            <v>225</v>
          </cell>
          <cell r="P127">
            <v>1</v>
          </cell>
          <cell r="Q127">
            <v>135.30000000000001</v>
          </cell>
          <cell r="R127">
            <v>889</v>
          </cell>
        </row>
        <row r="128">
          <cell r="A128">
            <v>2006</v>
          </cell>
          <cell r="B128" t="str">
            <v>Nord-Pas-de-Calais</v>
          </cell>
          <cell r="C128" t="str">
            <v>300 000 et plus</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row>
        <row r="129">
          <cell r="A129">
            <v>2006</v>
          </cell>
          <cell r="B129" t="str">
            <v>Basse-Normandie</v>
          </cell>
          <cell r="C129" t="str">
            <v>Global</v>
          </cell>
          <cell r="D129">
            <v>1795</v>
          </cell>
          <cell r="E129">
            <v>824</v>
          </cell>
          <cell r="F129">
            <v>729</v>
          </cell>
          <cell r="G129">
            <v>72</v>
          </cell>
          <cell r="H129">
            <v>10.37</v>
          </cell>
          <cell r="I129">
            <v>12.31</v>
          </cell>
          <cell r="J129">
            <v>22.74</v>
          </cell>
          <cell r="K129">
            <v>33.700000000000003</v>
          </cell>
          <cell r="L129">
            <v>10.6</v>
          </cell>
          <cell r="M129">
            <v>186</v>
          </cell>
          <cell r="N129">
            <v>102</v>
          </cell>
          <cell r="O129">
            <v>166</v>
          </cell>
          <cell r="P129">
            <v>24</v>
          </cell>
          <cell r="Q129">
            <v>72.400000000000006</v>
          </cell>
          <cell r="R129">
            <v>478</v>
          </cell>
        </row>
        <row r="130">
          <cell r="A130">
            <v>2006</v>
          </cell>
          <cell r="B130" t="str">
            <v>Basse-Normandie</v>
          </cell>
          <cell r="C130" t="str">
            <v>2 000 à 3 500</v>
          </cell>
          <cell r="D130">
            <v>1346</v>
          </cell>
          <cell r="E130">
            <v>953</v>
          </cell>
          <cell r="F130">
            <v>747</v>
          </cell>
          <cell r="G130">
            <v>39</v>
          </cell>
          <cell r="H130">
            <v>10.59</v>
          </cell>
          <cell r="I130">
            <v>11.15</v>
          </cell>
          <cell r="J130">
            <v>21.23</v>
          </cell>
          <cell r="K130">
            <v>40.07</v>
          </cell>
          <cell r="L130">
            <v>11.3</v>
          </cell>
          <cell r="M130">
            <v>143</v>
          </cell>
          <cell r="N130">
            <v>106</v>
          </cell>
          <cell r="O130">
            <v>159</v>
          </cell>
          <cell r="P130">
            <v>16</v>
          </cell>
          <cell r="Q130">
            <v>82.9</v>
          </cell>
          <cell r="R130">
            <v>424</v>
          </cell>
        </row>
        <row r="131">
          <cell r="A131">
            <v>2006</v>
          </cell>
          <cell r="B131" t="str">
            <v>Basse-Normandie</v>
          </cell>
          <cell r="C131" t="str">
            <v>3 500 à 5 000</v>
          </cell>
          <cell r="D131">
            <v>1473</v>
          </cell>
          <cell r="E131">
            <v>1225</v>
          </cell>
          <cell r="F131">
            <v>958</v>
          </cell>
          <cell r="G131">
            <v>22</v>
          </cell>
          <cell r="H131">
            <v>12.9</v>
          </cell>
          <cell r="I131">
            <v>11.36</v>
          </cell>
          <cell r="J131">
            <v>23.73</v>
          </cell>
          <cell r="K131">
            <v>41.76</v>
          </cell>
          <cell r="L131">
            <v>9.6</v>
          </cell>
          <cell r="M131">
            <v>190</v>
          </cell>
          <cell r="N131">
            <v>139</v>
          </cell>
          <cell r="O131">
            <v>227</v>
          </cell>
          <cell r="P131">
            <v>9</v>
          </cell>
          <cell r="Q131">
            <v>91.3</v>
          </cell>
          <cell r="R131">
            <v>565</v>
          </cell>
        </row>
        <row r="132">
          <cell r="A132">
            <v>2006</v>
          </cell>
          <cell r="B132" t="str">
            <v>Basse-Normandie</v>
          </cell>
          <cell r="C132" t="str">
            <v>5 000 à 10 000</v>
          </cell>
          <cell r="D132">
            <v>1884</v>
          </cell>
          <cell r="E132">
            <v>901</v>
          </cell>
          <cell r="F132">
            <v>860</v>
          </cell>
          <cell r="G132">
            <v>14</v>
          </cell>
          <cell r="H132">
            <v>14.31</v>
          </cell>
          <cell r="I132">
            <v>12.23</v>
          </cell>
          <cell r="J132">
            <v>24.94</v>
          </cell>
          <cell r="K132">
            <v>44.92</v>
          </cell>
          <cell r="L132">
            <v>10.6</v>
          </cell>
          <cell r="M132">
            <v>270</v>
          </cell>
          <cell r="N132">
            <v>110</v>
          </cell>
          <cell r="O132">
            <v>215</v>
          </cell>
          <cell r="P132">
            <v>6</v>
          </cell>
          <cell r="Q132">
            <v>82</v>
          </cell>
          <cell r="R132">
            <v>601</v>
          </cell>
        </row>
        <row r="133">
          <cell r="A133">
            <v>2006</v>
          </cell>
          <cell r="B133" t="str">
            <v>Basse-Normandie</v>
          </cell>
          <cell r="C133" t="str">
            <v>10 000 à 20 000</v>
          </cell>
          <cell r="D133">
            <v>2023</v>
          </cell>
          <cell r="E133">
            <v>771</v>
          </cell>
          <cell r="F133">
            <v>847</v>
          </cell>
          <cell r="G133">
            <v>7</v>
          </cell>
          <cell r="H133">
            <v>14.56</v>
          </cell>
          <cell r="I133">
            <v>14.7</v>
          </cell>
          <cell r="J133">
            <v>24.69</v>
          </cell>
          <cell r="K133">
            <v>50.63</v>
          </cell>
          <cell r="L133">
            <v>10</v>
          </cell>
          <cell r="M133">
            <v>294</v>
          </cell>
          <cell r="N133">
            <v>113</v>
          </cell>
          <cell r="O133">
            <v>209</v>
          </cell>
          <cell r="P133">
            <v>4</v>
          </cell>
          <cell r="Q133">
            <v>78.599999999999994</v>
          </cell>
          <cell r="R133">
            <v>620</v>
          </cell>
        </row>
        <row r="134">
          <cell r="A134">
            <v>2006</v>
          </cell>
          <cell r="B134" t="str">
            <v>Basse-Normandie</v>
          </cell>
          <cell r="C134" t="str">
            <v>20 000 à 50 000</v>
          </cell>
          <cell r="D134">
            <v>1473</v>
          </cell>
          <cell r="E134">
            <v>816</v>
          </cell>
          <cell r="F134">
            <v>858</v>
          </cell>
          <cell r="G134">
            <v>5</v>
          </cell>
          <cell r="H134">
            <v>16.3</v>
          </cell>
          <cell r="I134">
            <v>17.28</v>
          </cell>
          <cell r="J134">
            <v>27.13</v>
          </cell>
          <cell r="K134">
            <v>47.24</v>
          </cell>
          <cell r="L134">
            <v>9.6</v>
          </cell>
          <cell r="M134">
            <v>240</v>
          </cell>
          <cell r="N134">
            <v>141</v>
          </cell>
          <cell r="O134">
            <v>233</v>
          </cell>
          <cell r="P134">
            <v>2</v>
          </cell>
          <cell r="Q134">
            <v>78.8</v>
          </cell>
          <cell r="R134">
            <v>616</v>
          </cell>
        </row>
        <row r="135">
          <cell r="A135">
            <v>2006</v>
          </cell>
          <cell r="B135" t="str">
            <v>Basse-Normandie</v>
          </cell>
          <cell r="C135" t="str">
            <v>50 000 à 100 000</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row>
        <row r="136">
          <cell r="A136">
            <v>2006</v>
          </cell>
          <cell r="B136" t="str">
            <v>Basse-Normandie</v>
          </cell>
          <cell r="C136" t="str">
            <v>100 000 à 300 000</v>
          </cell>
          <cell r="D136">
            <v>1234</v>
          </cell>
          <cell r="E136">
            <v>1214</v>
          </cell>
          <cell r="F136">
            <v>914</v>
          </cell>
          <cell r="G136">
            <v>2</v>
          </cell>
          <cell r="H136">
            <v>17.2</v>
          </cell>
          <cell r="I136">
            <v>16.28</v>
          </cell>
          <cell r="J136">
            <v>28.85</v>
          </cell>
          <cell r="K136">
            <v>29.92</v>
          </cell>
          <cell r="L136">
            <v>9</v>
          </cell>
          <cell r="M136">
            <v>212</v>
          </cell>
          <cell r="N136">
            <v>198</v>
          </cell>
          <cell r="O136">
            <v>264</v>
          </cell>
          <cell r="P136">
            <v>1</v>
          </cell>
          <cell r="Q136">
            <v>83.9</v>
          </cell>
          <cell r="R136">
            <v>675</v>
          </cell>
        </row>
        <row r="137">
          <cell r="A137">
            <v>2006</v>
          </cell>
          <cell r="B137" t="str">
            <v>Basse-Normandie</v>
          </cell>
          <cell r="C137" t="str">
            <v>300 000 et plus</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row>
        <row r="138">
          <cell r="A138">
            <v>2006</v>
          </cell>
          <cell r="B138" t="str">
            <v>Haute-Normandie</v>
          </cell>
          <cell r="C138" t="str">
            <v>Global</v>
          </cell>
          <cell r="D138">
            <v>2087</v>
          </cell>
          <cell r="E138">
            <v>766</v>
          </cell>
          <cell r="F138">
            <v>799</v>
          </cell>
          <cell r="G138">
            <v>32</v>
          </cell>
          <cell r="H138">
            <v>14.01</v>
          </cell>
          <cell r="I138">
            <v>14.41</v>
          </cell>
          <cell r="J138">
            <v>24.57</v>
          </cell>
          <cell r="K138">
            <v>40.61</v>
          </cell>
          <cell r="L138">
            <v>11</v>
          </cell>
          <cell r="M138">
            <v>292</v>
          </cell>
          <cell r="N138">
            <v>110</v>
          </cell>
          <cell r="O138">
            <v>196</v>
          </cell>
          <cell r="P138">
            <v>13</v>
          </cell>
          <cell r="Q138">
            <v>77.3</v>
          </cell>
          <cell r="R138">
            <v>611</v>
          </cell>
        </row>
        <row r="139">
          <cell r="A139">
            <v>2006</v>
          </cell>
          <cell r="B139" t="str">
            <v>Haute-Normandie</v>
          </cell>
          <cell r="C139" t="str">
            <v>2 000 à 3 500</v>
          </cell>
          <cell r="D139">
            <v>1467</v>
          </cell>
          <cell r="E139">
            <v>728</v>
          </cell>
          <cell r="F139">
            <v>656</v>
          </cell>
          <cell r="G139">
            <v>20</v>
          </cell>
          <cell r="H139">
            <v>13.2</v>
          </cell>
          <cell r="I139">
            <v>12.69</v>
          </cell>
          <cell r="J139">
            <v>25.72</v>
          </cell>
          <cell r="K139">
            <v>57.29</v>
          </cell>
          <cell r="L139">
            <v>12.7</v>
          </cell>
          <cell r="M139">
            <v>194</v>
          </cell>
          <cell r="N139">
            <v>92</v>
          </cell>
          <cell r="O139">
            <v>169</v>
          </cell>
          <cell r="P139">
            <v>11</v>
          </cell>
          <cell r="Q139">
            <v>75.7</v>
          </cell>
          <cell r="R139">
            <v>466</v>
          </cell>
        </row>
        <row r="140">
          <cell r="A140">
            <v>2006</v>
          </cell>
          <cell r="B140" t="str">
            <v>Haute-Normandie</v>
          </cell>
          <cell r="C140" t="str">
            <v>3 500 à 5 000</v>
          </cell>
          <cell r="D140">
            <v>2080</v>
          </cell>
          <cell r="E140">
            <v>713</v>
          </cell>
          <cell r="F140">
            <v>741</v>
          </cell>
          <cell r="G140">
            <v>14</v>
          </cell>
          <cell r="H140">
            <v>12.79</v>
          </cell>
          <cell r="I140">
            <v>13.03</v>
          </cell>
          <cell r="J140">
            <v>25.18</v>
          </cell>
          <cell r="K140">
            <v>51.74</v>
          </cell>
          <cell r="L140">
            <v>12.8</v>
          </cell>
          <cell r="M140">
            <v>266</v>
          </cell>
          <cell r="N140">
            <v>93</v>
          </cell>
          <cell r="O140">
            <v>187</v>
          </cell>
          <cell r="P140">
            <v>7</v>
          </cell>
          <cell r="Q140">
            <v>75.599999999999994</v>
          </cell>
          <cell r="R140">
            <v>553</v>
          </cell>
        </row>
        <row r="141">
          <cell r="A141">
            <v>2006</v>
          </cell>
          <cell r="B141" t="str">
            <v>Haute-Normandie</v>
          </cell>
          <cell r="C141" t="str">
            <v>5 000 à 10 000</v>
          </cell>
          <cell r="D141">
            <v>5545</v>
          </cell>
          <cell r="E141">
            <v>791</v>
          </cell>
          <cell r="F141">
            <v>993</v>
          </cell>
          <cell r="G141">
            <v>6</v>
          </cell>
          <cell r="H141">
            <v>12.99</v>
          </cell>
          <cell r="I141">
            <v>13.05</v>
          </cell>
          <cell r="J141">
            <v>24.51</v>
          </cell>
          <cell r="K141">
            <v>56.63</v>
          </cell>
          <cell r="L141">
            <v>8.4</v>
          </cell>
          <cell r="M141">
            <v>720</v>
          </cell>
          <cell r="N141">
            <v>103</v>
          </cell>
          <cell r="O141">
            <v>243</v>
          </cell>
          <cell r="P141">
            <v>4</v>
          </cell>
          <cell r="Q141">
            <v>62.7</v>
          </cell>
          <cell r="R141">
            <v>1070</v>
          </cell>
        </row>
        <row r="142">
          <cell r="A142">
            <v>2006</v>
          </cell>
          <cell r="B142" t="str">
            <v>Haute-Normandie</v>
          </cell>
          <cell r="C142" t="str">
            <v>10 000 à 20 000</v>
          </cell>
          <cell r="D142">
            <v>2963</v>
          </cell>
          <cell r="E142">
            <v>781</v>
          </cell>
          <cell r="F142">
            <v>897</v>
          </cell>
          <cell r="G142">
            <v>5</v>
          </cell>
          <cell r="H142">
            <v>15.92</v>
          </cell>
          <cell r="I142">
            <v>15.34</v>
          </cell>
          <cell r="J142">
            <v>28.84</v>
          </cell>
          <cell r="K142">
            <v>61.88</v>
          </cell>
          <cell r="L142">
            <v>9.4</v>
          </cell>
          <cell r="M142">
            <v>472</v>
          </cell>
          <cell r="N142">
            <v>120</v>
          </cell>
          <cell r="O142">
            <v>259</v>
          </cell>
          <cell r="P142">
            <v>3</v>
          </cell>
          <cell r="Q142">
            <v>70.3</v>
          </cell>
          <cell r="R142">
            <v>854</v>
          </cell>
        </row>
        <row r="143">
          <cell r="A143">
            <v>2006</v>
          </cell>
          <cell r="B143" t="str">
            <v>Haute-Normandie</v>
          </cell>
          <cell r="C143" t="str">
            <v>20 000 à 50 000</v>
          </cell>
          <cell r="D143">
            <v>1621</v>
          </cell>
          <cell r="E143">
            <v>822</v>
          </cell>
          <cell r="F143">
            <v>812</v>
          </cell>
          <cell r="G143">
            <v>3</v>
          </cell>
          <cell r="H143">
            <v>15.96</v>
          </cell>
          <cell r="I143">
            <v>18.13</v>
          </cell>
          <cell r="J143">
            <v>29.94</v>
          </cell>
          <cell r="K143">
            <v>48.74</v>
          </cell>
          <cell r="L143">
            <v>8.6</v>
          </cell>
          <cell r="M143">
            <v>259</v>
          </cell>
          <cell r="N143">
            <v>149</v>
          </cell>
          <cell r="O143">
            <v>243</v>
          </cell>
          <cell r="P143">
            <v>1</v>
          </cell>
          <cell r="Q143">
            <v>68.7</v>
          </cell>
          <cell r="R143">
            <v>652</v>
          </cell>
        </row>
        <row r="144">
          <cell r="A144">
            <v>2006</v>
          </cell>
          <cell r="B144" t="str">
            <v>Haute-Normandie</v>
          </cell>
          <cell r="C144" t="str">
            <v>50 000 à 100 000</v>
          </cell>
          <cell r="D144">
            <v>2315</v>
          </cell>
          <cell r="E144">
            <v>763</v>
          </cell>
          <cell r="F144">
            <v>889</v>
          </cell>
          <cell r="G144">
            <v>2</v>
          </cell>
          <cell r="H144">
            <v>16.760000000000002</v>
          </cell>
          <cell r="I144">
            <v>19.8</v>
          </cell>
          <cell r="J144">
            <v>35.03</v>
          </cell>
          <cell r="K144">
            <v>72.31</v>
          </cell>
          <cell r="L144">
            <v>11.8</v>
          </cell>
          <cell r="M144">
            <v>388</v>
          </cell>
          <cell r="N144">
            <v>151</v>
          </cell>
          <cell r="O144">
            <v>312</v>
          </cell>
          <cell r="P144">
            <v>2</v>
          </cell>
          <cell r="Q144">
            <v>97.4</v>
          </cell>
          <cell r="R144">
            <v>853</v>
          </cell>
        </row>
        <row r="145">
          <cell r="A145">
            <v>2006</v>
          </cell>
          <cell r="B145" t="str">
            <v>Haute-Normandie</v>
          </cell>
          <cell r="C145" t="str">
            <v>100 000 à 300 000</v>
          </cell>
          <cell r="D145">
            <v>1629</v>
          </cell>
          <cell r="E145">
            <v>943</v>
          </cell>
          <cell r="F145">
            <v>1021</v>
          </cell>
          <cell r="G145">
            <v>2</v>
          </cell>
          <cell r="H145">
            <v>16.09</v>
          </cell>
          <cell r="I145">
            <v>19.23</v>
          </cell>
          <cell r="J145">
            <v>24.54</v>
          </cell>
          <cell r="K145">
            <v>26.49</v>
          </cell>
          <cell r="L145">
            <v>11.3</v>
          </cell>
          <cell r="M145">
            <v>262</v>
          </cell>
          <cell r="N145">
            <v>181</v>
          </cell>
          <cell r="O145">
            <v>251</v>
          </cell>
          <cell r="P145">
            <v>1</v>
          </cell>
          <cell r="Q145">
            <v>110.9</v>
          </cell>
          <cell r="R145">
            <v>695</v>
          </cell>
        </row>
        <row r="146">
          <cell r="A146">
            <v>2006</v>
          </cell>
          <cell r="B146" t="str">
            <v>Haute-Normandie</v>
          </cell>
          <cell r="C146" t="str">
            <v>300 000 et plus</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row>
        <row r="147">
          <cell r="A147">
            <v>2006</v>
          </cell>
          <cell r="B147" t="str">
            <v>Pays de la Loire</v>
          </cell>
          <cell r="C147" t="str">
            <v>Global</v>
          </cell>
          <cell r="D147">
            <v>1437</v>
          </cell>
          <cell r="E147">
            <v>930</v>
          </cell>
          <cell r="F147">
            <v>784</v>
          </cell>
          <cell r="G147">
            <v>45</v>
          </cell>
          <cell r="H147">
            <v>15.42</v>
          </cell>
          <cell r="I147">
            <v>16.47</v>
          </cell>
          <cell r="J147">
            <v>20.78</v>
          </cell>
          <cell r="K147">
            <v>40.46</v>
          </cell>
          <cell r="L147">
            <v>9.6</v>
          </cell>
          <cell r="M147">
            <v>222</v>
          </cell>
          <cell r="N147">
            <v>153</v>
          </cell>
          <cell r="O147">
            <v>163</v>
          </cell>
          <cell r="P147">
            <v>18</v>
          </cell>
          <cell r="Q147">
            <v>74.8</v>
          </cell>
          <cell r="R147">
            <v>556</v>
          </cell>
        </row>
        <row r="148">
          <cell r="A148">
            <v>2006</v>
          </cell>
          <cell r="B148" t="str">
            <v>Pays de la Loire</v>
          </cell>
          <cell r="C148" t="str">
            <v>2 000 à 3 500</v>
          </cell>
          <cell r="D148">
            <v>1476</v>
          </cell>
          <cell r="E148">
            <v>780</v>
          </cell>
          <cell r="F148">
            <v>680</v>
          </cell>
          <cell r="G148">
            <v>51</v>
          </cell>
          <cell r="H148">
            <v>12.01</v>
          </cell>
          <cell r="I148">
            <v>14.29</v>
          </cell>
          <cell r="J148">
            <v>16.87</v>
          </cell>
          <cell r="K148">
            <v>41.25</v>
          </cell>
          <cell r="L148">
            <v>10.9</v>
          </cell>
          <cell r="M148">
            <v>177</v>
          </cell>
          <cell r="N148">
            <v>111</v>
          </cell>
          <cell r="O148">
            <v>115</v>
          </cell>
          <cell r="P148">
            <v>21</v>
          </cell>
          <cell r="Q148">
            <v>66</v>
          </cell>
          <cell r="R148">
            <v>424</v>
          </cell>
        </row>
        <row r="149">
          <cell r="A149">
            <v>2006</v>
          </cell>
          <cell r="B149" t="str">
            <v>Pays de la Loire</v>
          </cell>
          <cell r="C149" t="str">
            <v>3 500 à 5 000</v>
          </cell>
          <cell r="D149">
            <v>1552</v>
          </cell>
          <cell r="E149">
            <v>824</v>
          </cell>
          <cell r="F149">
            <v>693</v>
          </cell>
          <cell r="G149">
            <v>36</v>
          </cell>
          <cell r="H149">
            <v>14.47</v>
          </cell>
          <cell r="I149">
            <v>15.83</v>
          </cell>
          <cell r="J149">
            <v>20.149999999999999</v>
          </cell>
          <cell r="K149">
            <v>44.91</v>
          </cell>
          <cell r="L149">
            <v>11.1</v>
          </cell>
          <cell r="M149">
            <v>225</v>
          </cell>
          <cell r="N149">
            <v>130</v>
          </cell>
          <cell r="O149">
            <v>140</v>
          </cell>
          <cell r="P149">
            <v>16</v>
          </cell>
          <cell r="Q149">
            <v>69.8</v>
          </cell>
          <cell r="R149">
            <v>511</v>
          </cell>
        </row>
        <row r="150">
          <cell r="A150">
            <v>2006</v>
          </cell>
          <cell r="B150" t="str">
            <v>Pays de la Loire</v>
          </cell>
          <cell r="C150" t="str">
            <v>5 000 à 10 000</v>
          </cell>
          <cell r="D150">
            <v>2076</v>
          </cell>
          <cell r="E150">
            <v>1088</v>
          </cell>
          <cell r="F150">
            <v>947</v>
          </cell>
          <cell r="G150">
            <v>26</v>
          </cell>
          <cell r="H150">
            <v>14.39</v>
          </cell>
          <cell r="I150">
            <v>14.68</v>
          </cell>
          <cell r="J150">
            <v>18.920000000000002</v>
          </cell>
          <cell r="K150">
            <v>44.41</v>
          </cell>
          <cell r="L150">
            <v>9.5</v>
          </cell>
          <cell r="M150">
            <v>299</v>
          </cell>
          <cell r="N150">
            <v>160</v>
          </cell>
          <cell r="O150">
            <v>179</v>
          </cell>
          <cell r="P150">
            <v>12</v>
          </cell>
          <cell r="Q150">
            <v>79.599999999999994</v>
          </cell>
          <cell r="R150">
            <v>650</v>
          </cell>
        </row>
        <row r="151">
          <cell r="A151">
            <v>2006</v>
          </cell>
          <cell r="B151" t="str">
            <v>Pays de la Loire</v>
          </cell>
          <cell r="C151" t="str">
            <v>10 000 à 20 000</v>
          </cell>
          <cell r="D151">
            <v>2031</v>
          </cell>
          <cell r="E151">
            <v>1247</v>
          </cell>
          <cell r="F151">
            <v>1075</v>
          </cell>
          <cell r="G151">
            <v>14</v>
          </cell>
          <cell r="H151">
            <v>18.05</v>
          </cell>
          <cell r="I151">
            <v>15.64</v>
          </cell>
          <cell r="J151">
            <v>19.010000000000002</v>
          </cell>
          <cell r="K151">
            <v>50.39</v>
          </cell>
          <cell r="L151">
            <v>9.1999999999999993</v>
          </cell>
          <cell r="M151">
            <v>367</v>
          </cell>
          <cell r="N151">
            <v>195</v>
          </cell>
          <cell r="O151">
            <v>204</v>
          </cell>
          <cell r="P151">
            <v>7</v>
          </cell>
          <cell r="Q151">
            <v>90.2</v>
          </cell>
          <cell r="R151">
            <v>773</v>
          </cell>
        </row>
        <row r="152">
          <cell r="A152">
            <v>2006</v>
          </cell>
          <cell r="B152" t="str">
            <v>Pays de la Loire</v>
          </cell>
          <cell r="C152" t="str">
            <v>20 000 à 50 000</v>
          </cell>
          <cell r="D152">
            <v>1443</v>
          </cell>
          <cell r="E152">
            <v>988</v>
          </cell>
          <cell r="F152">
            <v>939</v>
          </cell>
          <cell r="G152">
            <v>7</v>
          </cell>
          <cell r="H152">
            <v>20.440000000000001</v>
          </cell>
          <cell r="I152">
            <v>21.08</v>
          </cell>
          <cell r="J152">
            <v>22.74</v>
          </cell>
          <cell r="K152">
            <v>60.19</v>
          </cell>
          <cell r="L152">
            <v>8.4</v>
          </cell>
          <cell r="M152">
            <v>295</v>
          </cell>
          <cell r="N152">
            <v>208</v>
          </cell>
          <cell r="O152">
            <v>214</v>
          </cell>
          <cell r="P152">
            <v>4</v>
          </cell>
          <cell r="Q152">
            <v>78.900000000000006</v>
          </cell>
          <cell r="R152">
            <v>721</v>
          </cell>
        </row>
        <row r="153">
          <cell r="A153">
            <v>2006</v>
          </cell>
          <cell r="B153" t="str">
            <v>Pays de la Loire</v>
          </cell>
          <cell r="C153" t="str">
            <v>50 000 à 100 000</v>
          </cell>
          <cell r="D153">
            <v>1885</v>
          </cell>
          <cell r="E153">
            <v>1084</v>
          </cell>
          <cell r="F153">
            <v>978</v>
          </cell>
          <cell r="G153">
            <v>7</v>
          </cell>
          <cell r="H153">
            <v>16.649999999999999</v>
          </cell>
          <cell r="I153">
            <v>17.95</v>
          </cell>
          <cell r="J153">
            <v>23.17</v>
          </cell>
          <cell r="K153">
            <v>45.87</v>
          </cell>
          <cell r="L153">
            <v>7.6</v>
          </cell>
          <cell r="M153">
            <v>314</v>
          </cell>
          <cell r="N153">
            <v>195</v>
          </cell>
          <cell r="O153">
            <v>227</v>
          </cell>
          <cell r="P153">
            <v>3</v>
          </cell>
          <cell r="Q153">
            <v>66.900000000000006</v>
          </cell>
          <cell r="R153">
            <v>739</v>
          </cell>
        </row>
        <row r="154">
          <cell r="A154">
            <v>2006</v>
          </cell>
          <cell r="B154" t="str">
            <v>Pays de la Loire</v>
          </cell>
          <cell r="C154" t="str">
            <v>100 000 à 300 000</v>
          </cell>
          <cell r="D154">
            <v>1376</v>
          </cell>
          <cell r="E154">
            <v>1124</v>
          </cell>
          <cell r="F154">
            <v>949</v>
          </cell>
          <cell r="G154">
            <v>3</v>
          </cell>
          <cell r="H154">
            <v>18.850000000000001</v>
          </cell>
          <cell r="I154">
            <v>20</v>
          </cell>
          <cell r="J154">
            <v>26.13</v>
          </cell>
          <cell r="K154">
            <v>43.82</v>
          </cell>
          <cell r="L154">
            <v>9.6</v>
          </cell>
          <cell r="M154">
            <v>259</v>
          </cell>
          <cell r="N154">
            <v>225</v>
          </cell>
          <cell r="O154">
            <v>248</v>
          </cell>
          <cell r="P154">
            <v>1</v>
          </cell>
          <cell r="Q154">
            <v>91.8</v>
          </cell>
          <cell r="R154">
            <v>733</v>
          </cell>
        </row>
        <row r="155">
          <cell r="A155">
            <v>2006</v>
          </cell>
          <cell r="B155" t="str">
            <v>Pays de la Loire</v>
          </cell>
          <cell r="C155" t="str">
            <v>300 000 et plus</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row>
        <row r="156">
          <cell r="A156">
            <v>2006</v>
          </cell>
          <cell r="B156" t="str">
            <v>Picardie</v>
          </cell>
          <cell r="C156" t="str">
            <v>Global</v>
          </cell>
          <cell r="D156">
            <v>1480</v>
          </cell>
          <cell r="E156">
            <v>782</v>
          </cell>
          <cell r="F156">
            <v>710</v>
          </cell>
          <cell r="G156">
            <v>51</v>
          </cell>
          <cell r="H156">
            <v>13.33</v>
          </cell>
          <cell r="I156">
            <v>15.92</v>
          </cell>
          <cell r="J156">
            <v>25.57</v>
          </cell>
          <cell r="K156">
            <v>37.619999999999997</v>
          </cell>
          <cell r="L156">
            <v>9.1999999999999993</v>
          </cell>
          <cell r="M156">
            <v>197</v>
          </cell>
          <cell r="N156">
            <v>125</v>
          </cell>
          <cell r="O156">
            <v>182</v>
          </cell>
          <cell r="P156">
            <v>19</v>
          </cell>
          <cell r="Q156">
            <v>62.4</v>
          </cell>
          <cell r="R156">
            <v>523</v>
          </cell>
        </row>
        <row r="157">
          <cell r="A157">
            <v>2006</v>
          </cell>
          <cell r="B157" t="str">
            <v>Picardie</v>
          </cell>
          <cell r="C157" t="str">
            <v>2 000 à 3 500</v>
          </cell>
          <cell r="D157">
            <v>1829</v>
          </cell>
          <cell r="E157">
            <v>795</v>
          </cell>
          <cell r="F157">
            <v>786</v>
          </cell>
          <cell r="G157">
            <v>25</v>
          </cell>
          <cell r="H157">
            <v>12.01</v>
          </cell>
          <cell r="I157">
            <v>13.79</v>
          </cell>
          <cell r="J157">
            <v>23.14</v>
          </cell>
          <cell r="K157">
            <v>44.26</v>
          </cell>
          <cell r="L157">
            <v>8.3000000000000007</v>
          </cell>
          <cell r="M157">
            <v>220</v>
          </cell>
          <cell r="N157">
            <v>110</v>
          </cell>
          <cell r="O157">
            <v>182</v>
          </cell>
          <cell r="P157">
            <v>11</v>
          </cell>
          <cell r="Q157">
            <v>57</v>
          </cell>
          <cell r="R157">
            <v>523</v>
          </cell>
        </row>
        <row r="158">
          <cell r="A158">
            <v>2006</v>
          </cell>
          <cell r="B158" t="str">
            <v>Picardie</v>
          </cell>
          <cell r="C158" t="str">
            <v>3 500 à 5 000</v>
          </cell>
          <cell r="D158">
            <v>1789</v>
          </cell>
          <cell r="E158">
            <v>843</v>
          </cell>
          <cell r="F158">
            <v>777</v>
          </cell>
          <cell r="G158">
            <v>15</v>
          </cell>
          <cell r="H158">
            <v>14.4</v>
          </cell>
          <cell r="I158">
            <v>14.6</v>
          </cell>
          <cell r="J158">
            <v>23.73</v>
          </cell>
          <cell r="K158">
            <v>53.68</v>
          </cell>
          <cell r="L158">
            <v>9.6</v>
          </cell>
          <cell r="M158">
            <v>258</v>
          </cell>
          <cell r="N158">
            <v>123</v>
          </cell>
          <cell r="O158">
            <v>184</v>
          </cell>
          <cell r="P158">
            <v>8</v>
          </cell>
          <cell r="Q158">
            <v>64.5</v>
          </cell>
          <cell r="R158">
            <v>573</v>
          </cell>
        </row>
        <row r="159">
          <cell r="A159">
            <v>2006</v>
          </cell>
          <cell r="B159" t="str">
            <v>Picardie</v>
          </cell>
          <cell r="C159" t="str">
            <v>5 000 à 10 000</v>
          </cell>
          <cell r="D159">
            <v>2100</v>
          </cell>
          <cell r="E159">
            <v>883</v>
          </cell>
          <cell r="F159">
            <v>825</v>
          </cell>
          <cell r="G159">
            <v>12</v>
          </cell>
          <cell r="H159">
            <v>13.93</v>
          </cell>
          <cell r="I159">
            <v>16.71</v>
          </cell>
          <cell r="J159">
            <v>24.02</v>
          </cell>
          <cell r="K159">
            <v>48.15</v>
          </cell>
          <cell r="L159">
            <v>8.4</v>
          </cell>
          <cell r="M159">
            <v>293</v>
          </cell>
          <cell r="N159">
            <v>148</v>
          </cell>
          <cell r="O159">
            <v>198</v>
          </cell>
          <cell r="P159">
            <v>6</v>
          </cell>
          <cell r="Q159">
            <v>66.3</v>
          </cell>
          <cell r="R159">
            <v>645</v>
          </cell>
        </row>
        <row r="160">
          <cell r="A160">
            <v>2006</v>
          </cell>
          <cell r="B160" t="str">
            <v>Picardie</v>
          </cell>
          <cell r="C160" t="str">
            <v>10 000 à 20 000</v>
          </cell>
          <cell r="D160">
            <v>1982</v>
          </cell>
          <cell r="E160">
            <v>846</v>
          </cell>
          <cell r="F160">
            <v>815</v>
          </cell>
          <cell r="G160">
            <v>6</v>
          </cell>
          <cell r="H160">
            <v>15.38</v>
          </cell>
          <cell r="I160">
            <v>15.94</v>
          </cell>
          <cell r="J160">
            <v>26.48</v>
          </cell>
          <cell r="K160">
            <v>63.39</v>
          </cell>
          <cell r="L160">
            <v>9.8000000000000007</v>
          </cell>
          <cell r="M160">
            <v>305</v>
          </cell>
          <cell r="N160">
            <v>135</v>
          </cell>
          <cell r="O160">
            <v>216</v>
          </cell>
          <cell r="P160">
            <v>4</v>
          </cell>
          <cell r="Q160">
            <v>73.2</v>
          </cell>
          <cell r="R160">
            <v>660</v>
          </cell>
        </row>
        <row r="161">
          <cell r="A161">
            <v>2006</v>
          </cell>
          <cell r="B161" t="str">
            <v>Picardie</v>
          </cell>
          <cell r="C161" t="str">
            <v>20 000 à 50 000</v>
          </cell>
          <cell r="D161">
            <v>1453</v>
          </cell>
          <cell r="E161">
            <v>911</v>
          </cell>
          <cell r="F161">
            <v>849</v>
          </cell>
          <cell r="G161">
            <v>4</v>
          </cell>
          <cell r="H161">
            <v>15.56</v>
          </cell>
          <cell r="I161">
            <v>18.47</v>
          </cell>
          <cell r="J161">
            <v>27.75</v>
          </cell>
          <cell r="K161">
            <v>62.15</v>
          </cell>
          <cell r="L161">
            <v>9.5</v>
          </cell>
          <cell r="M161">
            <v>226</v>
          </cell>
          <cell r="N161">
            <v>168</v>
          </cell>
          <cell r="O161">
            <v>236</v>
          </cell>
          <cell r="P161">
            <v>2</v>
          </cell>
          <cell r="Q161">
            <v>87.6</v>
          </cell>
          <cell r="R161">
            <v>632</v>
          </cell>
        </row>
        <row r="162">
          <cell r="A162">
            <v>2006</v>
          </cell>
          <cell r="B162" t="str">
            <v>Picardie</v>
          </cell>
          <cell r="C162" t="str">
            <v>50 000 à 100 000</v>
          </cell>
          <cell r="D162">
            <v>1885</v>
          </cell>
          <cell r="E162">
            <v>781</v>
          </cell>
          <cell r="F162">
            <v>851</v>
          </cell>
          <cell r="G162">
            <v>3</v>
          </cell>
          <cell r="H162">
            <v>17.38</v>
          </cell>
          <cell r="I162">
            <v>18.84</v>
          </cell>
          <cell r="J162">
            <v>33.200000000000003</v>
          </cell>
          <cell r="K162">
            <v>57.2</v>
          </cell>
          <cell r="L162">
            <v>9.6</v>
          </cell>
          <cell r="M162">
            <v>328</v>
          </cell>
          <cell r="N162">
            <v>147</v>
          </cell>
          <cell r="O162">
            <v>283</v>
          </cell>
          <cell r="P162">
            <v>2</v>
          </cell>
          <cell r="Q162">
            <v>79.2</v>
          </cell>
          <cell r="R162">
            <v>760</v>
          </cell>
        </row>
        <row r="163">
          <cell r="A163">
            <v>2006</v>
          </cell>
          <cell r="B163" t="str">
            <v>Picardie</v>
          </cell>
          <cell r="C163" t="str">
            <v>100 000 à 300 000</v>
          </cell>
          <cell r="D163">
            <v>2145</v>
          </cell>
          <cell r="E163">
            <v>973</v>
          </cell>
          <cell r="F163">
            <v>934</v>
          </cell>
          <cell r="G163">
            <v>3</v>
          </cell>
          <cell r="H163">
            <v>15.33</v>
          </cell>
          <cell r="I163">
            <v>30.67</v>
          </cell>
          <cell r="J163">
            <v>47.84</v>
          </cell>
          <cell r="K163">
            <v>39.51</v>
          </cell>
          <cell r="L163">
            <v>9.1999999999999993</v>
          </cell>
          <cell r="M163">
            <v>329</v>
          </cell>
          <cell r="N163">
            <v>299</v>
          </cell>
          <cell r="O163">
            <v>447</v>
          </cell>
          <cell r="P163">
            <v>1</v>
          </cell>
          <cell r="Q163">
            <v>80.7</v>
          </cell>
          <cell r="R163">
            <v>1076</v>
          </cell>
        </row>
        <row r="164">
          <cell r="A164">
            <v>2006</v>
          </cell>
          <cell r="B164" t="str">
            <v>Picardie</v>
          </cell>
          <cell r="C164" t="str">
            <v>300 000 et plus</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row>
        <row r="165">
          <cell r="A165">
            <v>2006</v>
          </cell>
          <cell r="B165" t="str">
            <v>Poitou-Charentes</v>
          </cell>
          <cell r="C165" t="str">
            <v>Global</v>
          </cell>
          <cell r="D165">
            <v>1182</v>
          </cell>
          <cell r="E165">
            <v>936</v>
          </cell>
          <cell r="F165">
            <v>751</v>
          </cell>
          <cell r="G165">
            <v>47</v>
          </cell>
          <cell r="H165">
            <v>14.85</v>
          </cell>
          <cell r="I165">
            <v>13.5</v>
          </cell>
          <cell r="J165">
            <v>22.68</v>
          </cell>
          <cell r="K165">
            <v>48.02</v>
          </cell>
          <cell r="L165">
            <v>9.8000000000000007</v>
          </cell>
          <cell r="M165">
            <v>176</v>
          </cell>
          <cell r="N165">
            <v>126</v>
          </cell>
          <cell r="O165">
            <v>170</v>
          </cell>
          <cell r="P165">
            <v>22</v>
          </cell>
          <cell r="Q165">
            <v>74.7</v>
          </cell>
          <cell r="R165">
            <v>494</v>
          </cell>
        </row>
        <row r="166">
          <cell r="A166">
            <v>2006</v>
          </cell>
          <cell r="B166" t="str">
            <v>Poitou-Charentes</v>
          </cell>
          <cell r="C166" t="str">
            <v>2 000 à 3 500</v>
          </cell>
          <cell r="D166">
            <v>1191</v>
          </cell>
          <cell r="E166">
            <v>1022</v>
          </cell>
          <cell r="F166">
            <v>743</v>
          </cell>
          <cell r="G166">
            <v>31</v>
          </cell>
          <cell r="H166">
            <v>13.3</v>
          </cell>
          <cell r="I166">
            <v>11.6</v>
          </cell>
          <cell r="J166">
            <v>19.72</v>
          </cell>
          <cell r="K166">
            <v>52.17</v>
          </cell>
          <cell r="L166">
            <v>11.3</v>
          </cell>
          <cell r="M166">
            <v>158</v>
          </cell>
          <cell r="N166">
            <v>119</v>
          </cell>
          <cell r="O166">
            <v>147</v>
          </cell>
          <cell r="P166">
            <v>16</v>
          </cell>
          <cell r="Q166">
            <v>81.5</v>
          </cell>
          <cell r="R166">
            <v>440</v>
          </cell>
        </row>
        <row r="167">
          <cell r="A167">
            <v>2006</v>
          </cell>
          <cell r="B167" t="str">
            <v>Poitou-Charentes</v>
          </cell>
          <cell r="C167" t="str">
            <v>3 500 à 5 000</v>
          </cell>
          <cell r="D167">
            <v>2117</v>
          </cell>
          <cell r="E167">
            <v>1089</v>
          </cell>
          <cell r="F167">
            <v>963</v>
          </cell>
          <cell r="G167">
            <v>21</v>
          </cell>
          <cell r="H167">
            <v>13.67</v>
          </cell>
          <cell r="I167">
            <v>10.99</v>
          </cell>
          <cell r="J167">
            <v>19.649999999999999</v>
          </cell>
          <cell r="K167">
            <v>53.8</v>
          </cell>
          <cell r="L167">
            <v>8.9</v>
          </cell>
          <cell r="M167">
            <v>290</v>
          </cell>
          <cell r="N167">
            <v>120</v>
          </cell>
          <cell r="O167">
            <v>189</v>
          </cell>
          <cell r="P167">
            <v>11</v>
          </cell>
          <cell r="Q167">
            <v>82.5</v>
          </cell>
          <cell r="R167">
            <v>610</v>
          </cell>
        </row>
        <row r="168">
          <cell r="A168">
            <v>2006</v>
          </cell>
          <cell r="B168" t="str">
            <v>Poitou-Charentes</v>
          </cell>
          <cell r="C168" t="str">
            <v>5 000 à 10 000</v>
          </cell>
          <cell r="D168">
            <v>1444</v>
          </cell>
          <cell r="E168">
            <v>1066</v>
          </cell>
          <cell r="F168">
            <v>864</v>
          </cell>
          <cell r="G168">
            <v>16</v>
          </cell>
          <cell r="H168">
            <v>15.57</v>
          </cell>
          <cell r="I168">
            <v>12.5</v>
          </cell>
          <cell r="J168">
            <v>23.47</v>
          </cell>
          <cell r="K168">
            <v>50.82</v>
          </cell>
          <cell r="L168">
            <v>9.1</v>
          </cell>
          <cell r="M168">
            <v>225</v>
          </cell>
          <cell r="N168">
            <v>133</v>
          </cell>
          <cell r="O168">
            <v>203</v>
          </cell>
          <cell r="P168">
            <v>8</v>
          </cell>
          <cell r="Q168">
            <v>75.8</v>
          </cell>
          <cell r="R168">
            <v>569</v>
          </cell>
        </row>
        <row r="169">
          <cell r="A169">
            <v>2006</v>
          </cell>
          <cell r="B169" t="str">
            <v>Poitou-Charentes</v>
          </cell>
          <cell r="C169" t="str">
            <v>10 000 à 20 000</v>
          </cell>
          <cell r="D169">
            <v>1100</v>
          </cell>
          <cell r="E169">
            <v>1225</v>
          </cell>
          <cell r="F169">
            <v>998</v>
          </cell>
          <cell r="G169">
            <v>12</v>
          </cell>
          <cell r="H169">
            <v>16.170000000000002</v>
          </cell>
          <cell r="I169">
            <v>13.64</v>
          </cell>
          <cell r="J169">
            <v>27.8</v>
          </cell>
          <cell r="K169">
            <v>61.93</v>
          </cell>
          <cell r="L169">
            <v>9.5</v>
          </cell>
          <cell r="M169">
            <v>178</v>
          </cell>
          <cell r="N169">
            <v>167</v>
          </cell>
          <cell r="O169">
            <v>277</v>
          </cell>
          <cell r="P169">
            <v>8</v>
          </cell>
          <cell r="Q169">
            <v>93.7</v>
          </cell>
          <cell r="R169">
            <v>630</v>
          </cell>
        </row>
        <row r="170">
          <cell r="A170">
            <v>2006</v>
          </cell>
          <cell r="B170" t="str">
            <v>Poitou-Charentes</v>
          </cell>
          <cell r="C170" t="str">
            <v>20 000 à 50 000</v>
          </cell>
          <cell r="D170">
            <v>1825</v>
          </cell>
          <cell r="E170">
            <v>990</v>
          </cell>
          <cell r="F170">
            <v>911</v>
          </cell>
          <cell r="G170">
            <v>4</v>
          </cell>
          <cell r="H170">
            <v>17.36</v>
          </cell>
          <cell r="I170">
            <v>15.91</v>
          </cell>
          <cell r="J170">
            <v>30.42</v>
          </cell>
          <cell r="K170">
            <v>56.81</v>
          </cell>
          <cell r="L170">
            <v>10.8</v>
          </cell>
          <cell r="M170">
            <v>317</v>
          </cell>
          <cell r="N170">
            <v>157</v>
          </cell>
          <cell r="O170">
            <v>277</v>
          </cell>
          <cell r="P170">
            <v>3</v>
          </cell>
          <cell r="Q170">
            <v>94.7</v>
          </cell>
          <cell r="R170">
            <v>754</v>
          </cell>
        </row>
        <row r="171">
          <cell r="A171">
            <v>2006</v>
          </cell>
          <cell r="B171" t="str">
            <v>Poitou-Charentes</v>
          </cell>
          <cell r="C171" t="str">
            <v>50 000 à 100 000</v>
          </cell>
          <cell r="D171">
            <v>1396</v>
          </cell>
          <cell r="E171">
            <v>1049</v>
          </cell>
          <cell r="F171">
            <v>899</v>
          </cell>
          <cell r="G171">
            <v>3</v>
          </cell>
          <cell r="H171">
            <v>18.2</v>
          </cell>
          <cell r="I171">
            <v>21.8</v>
          </cell>
          <cell r="J171">
            <v>30.49</v>
          </cell>
          <cell r="K171">
            <v>57.04</v>
          </cell>
          <cell r="L171">
            <v>7.8</v>
          </cell>
          <cell r="M171">
            <v>254</v>
          </cell>
          <cell r="N171">
            <v>229</v>
          </cell>
          <cell r="O171">
            <v>274</v>
          </cell>
          <cell r="P171">
            <v>2</v>
          </cell>
          <cell r="Q171">
            <v>73</v>
          </cell>
          <cell r="R171">
            <v>759</v>
          </cell>
        </row>
        <row r="172">
          <cell r="A172">
            <v>2006</v>
          </cell>
          <cell r="B172" t="str">
            <v>Poitou-Charentes</v>
          </cell>
          <cell r="C172" t="str">
            <v>100 000 à 300 000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row>
        <row r="173">
          <cell r="A173">
            <v>2006</v>
          </cell>
          <cell r="B173" t="str">
            <v>Poitou-Charentes</v>
          </cell>
          <cell r="C173" t="str">
            <v>300 000 et plus</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row>
        <row r="174">
          <cell r="A174">
            <v>2006</v>
          </cell>
          <cell r="B174" t="str">
            <v>Provence-Alpes-Côte d'Azur</v>
          </cell>
          <cell r="C174" t="str">
            <v>Global</v>
          </cell>
          <cell r="D174">
            <v>1552</v>
          </cell>
          <cell r="E174">
            <v>1336</v>
          </cell>
          <cell r="F174">
            <v>1164</v>
          </cell>
          <cell r="G174">
            <v>15</v>
          </cell>
          <cell r="H174">
            <v>19.920000000000002</v>
          </cell>
          <cell r="I174">
            <v>16.54</v>
          </cell>
          <cell r="J174">
            <v>20.5</v>
          </cell>
          <cell r="K174">
            <v>47.82</v>
          </cell>
          <cell r="L174">
            <v>10.6</v>
          </cell>
          <cell r="M174">
            <v>309</v>
          </cell>
          <cell r="N174">
            <v>221</v>
          </cell>
          <cell r="O174">
            <v>239</v>
          </cell>
          <cell r="P174">
            <v>7</v>
          </cell>
          <cell r="Q174">
            <v>121.1</v>
          </cell>
          <cell r="R174">
            <v>776</v>
          </cell>
        </row>
        <row r="175">
          <cell r="A175">
            <v>2006</v>
          </cell>
          <cell r="B175" t="str">
            <v>Provence-Alpes-Côte d'Azur</v>
          </cell>
          <cell r="C175" t="str">
            <v>2 000 à 3 500</v>
          </cell>
          <cell r="D175">
            <v>1071</v>
          </cell>
          <cell r="E175">
            <v>1559</v>
          </cell>
          <cell r="F175">
            <v>1162</v>
          </cell>
          <cell r="G175">
            <v>36</v>
          </cell>
          <cell r="H175">
            <v>17.28</v>
          </cell>
          <cell r="I175">
            <v>11.09</v>
          </cell>
          <cell r="J175">
            <v>15.46</v>
          </cell>
          <cell r="K175">
            <v>54.26</v>
          </cell>
          <cell r="L175">
            <v>9.3000000000000007</v>
          </cell>
          <cell r="M175">
            <v>185</v>
          </cell>
          <cell r="N175">
            <v>173</v>
          </cell>
          <cell r="O175">
            <v>180</v>
          </cell>
          <cell r="P175">
            <v>19</v>
          </cell>
          <cell r="Q175">
            <v>105</v>
          </cell>
          <cell r="R175">
            <v>557</v>
          </cell>
        </row>
        <row r="176">
          <cell r="A176">
            <v>2006</v>
          </cell>
          <cell r="B176" t="str">
            <v>Provence-Alpes-Côte d'Azur</v>
          </cell>
          <cell r="C176" t="str">
            <v>3 500 à 5 000</v>
          </cell>
          <cell r="D176">
            <v>2158</v>
          </cell>
          <cell r="E176">
            <v>1399</v>
          </cell>
          <cell r="F176">
            <v>1070</v>
          </cell>
          <cell r="G176">
            <v>26</v>
          </cell>
          <cell r="H176">
            <v>18.75</v>
          </cell>
          <cell r="I176">
            <v>12.37</v>
          </cell>
          <cell r="J176">
            <v>17.600000000000001</v>
          </cell>
          <cell r="K176">
            <v>52.19</v>
          </cell>
          <cell r="L176">
            <v>9.1999999999999993</v>
          </cell>
          <cell r="M176">
            <v>405</v>
          </cell>
          <cell r="N176">
            <v>173</v>
          </cell>
          <cell r="O176">
            <v>188</v>
          </cell>
          <cell r="P176">
            <v>14</v>
          </cell>
          <cell r="Q176">
            <v>96.1</v>
          </cell>
          <cell r="R176">
            <v>780</v>
          </cell>
        </row>
        <row r="177">
          <cell r="A177">
            <v>2006</v>
          </cell>
          <cell r="B177" t="str">
            <v>Provence-Alpes-Côte d'Azur</v>
          </cell>
          <cell r="C177" t="str">
            <v>5 000 à 10 000</v>
          </cell>
          <cell r="D177">
            <v>1225</v>
          </cell>
          <cell r="E177">
            <v>1578</v>
          </cell>
          <cell r="F177">
            <v>1186</v>
          </cell>
          <cell r="G177">
            <v>20</v>
          </cell>
          <cell r="H177">
            <v>18.690000000000001</v>
          </cell>
          <cell r="I177">
            <v>13.49</v>
          </cell>
          <cell r="J177">
            <v>18.190000000000001</v>
          </cell>
          <cell r="K177">
            <v>53.84</v>
          </cell>
          <cell r="L177">
            <v>9.6</v>
          </cell>
          <cell r="M177">
            <v>229</v>
          </cell>
          <cell r="N177">
            <v>213</v>
          </cell>
          <cell r="O177">
            <v>216</v>
          </cell>
          <cell r="P177">
            <v>11</v>
          </cell>
          <cell r="Q177">
            <v>111.6</v>
          </cell>
          <cell r="R177">
            <v>669</v>
          </cell>
        </row>
        <row r="178">
          <cell r="A178">
            <v>2006</v>
          </cell>
          <cell r="B178" t="str">
            <v>Provence-Alpes-Côte d'Azur</v>
          </cell>
          <cell r="C178" t="str">
            <v>10 000 à 20 000</v>
          </cell>
          <cell r="D178">
            <v>3230</v>
          </cell>
          <cell r="E178">
            <v>1387</v>
          </cell>
          <cell r="F178">
            <v>1253</v>
          </cell>
          <cell r="G178">
            <v>17</v>
          </cell>
          <cell r="H178">
            <v>17.61</v>
          </cell>
          <cell r="I178">
            <v>14.82</v>
          </cell>
          <cell r="J178">
            <v>21.53</v>
          </cell>
          <cell r="K178">
            <v>46.37</v>
          </cell>
          <cell r="L178">
            <v>9.5</v>
          </cell>
          <cell r="M178">
            <v>569</v>
          </cell>
          <cell r="N178">
            <v>206</v>
          </cell>
          <cell r="O178">
            <v>270</v>
          </cell>
          <cell r="P178">
            <v>8</v>
          </cell>
          <cell r="Q178">
            <v>110</v>
          </cell>
          <cell r="R178">
            <v>1053</v>
          </cell>
        </row>
        <row r="179">
          <cell r="A179">
            <v>2006</v>
          </cell>
          <cell r="B179" t="str">
            <v>Provence-Alpes-Côte d'Azur</v>
          </cell>
          <cell r="C179" t="str">
            <v>20 000 à 50 000</v>
          </cell>
          <cell r="D179">
            <v>1624</v>
          </cell>
          <cell r="E179">
            <v>1308</v>
          </cell>
          <cell r="F179">
            <v>1187</v>
          </cell>
          <cell r="G179">
            <v>9</v>
          </cell>
          <cell r="H179">
            <v>21.21</v>
          </cell>
          <cell r="I179">
            <v>16.809999999999999</v>
          </cell>
          <cell r="J179">
            <v>22.55</v>
          </cell>
          <cell r="K179">
            <v>43.52</v>
          </cell>
          <cell r="L179">
            <v>9.9</v>
          </cell>
          <cell r="M179">
            <v>345</v>
          </cell>
          <cell r="N179">
            <v>220</v>
          </cell>
          <cell r="O179">
            <v>268</v>
          </cell>
          <cell r="P179">
            <v>4</v>
          </cell>
          <cell r="Q179">
            <v>115.8</v>
          </cell>
          <cell r="R179">
            <v>837</v>
          </cell>
        </row>
        <row r="180">
          <cell r="A180">
            <v>2006</v>
          </cell>
          <cell r="B180" t="str">
            <v>Provence-Alpes-Côte d'Azur</v>
          </cell>
          <cell r="C180" t="str">
            <v>50 000 à 100 000</v>
          </cell>
          <cell r="D180">
            <v>1380</v>
          </cell>
          <cell r="E180">
            <v>1616</v>
          </cell>
          <cell r="F180">
            <v>1424</v>
          </cell>
          <cell r="G180">
            <v>15</v>
          </cell>
          <cell r="H180">
            <v>23.52</v>
          </cell>
          <cell r="I180">
            <v>18.64</v>
          </cell>
          <cell r="J180">
            <v>21.47</v>
          </cell>
          <cell r="K180">
            <v>43.62</v>
          </cell>
          <cell r="L180">
            <v>11</v>
          </cell>
          <cell r="M180">
            <v>325</v>
          </cell>
          <cell r="N180">
            <v>301</v>
          </cell>
          <cell r="O180">
            <v>306</v>
          </cell>
          <cell r="P180">
            <v>7</v>
          </cell>
          <cell r="Q180">
            <v>159.6</v>
          </cell>
          <cell r="R180">
            <v>939</v>
          </cell>
        </row>
        <row r="181">
          <cell r="A181">
            <v>2006</v>
          </cell>
          <cell r="B181" t="str">
            <v>Provence-Alpes-Côte d'Azur</v>
          </cell>
          <cell r="C181" t="str">
            <v>100 000 à 300 000</v>
          </cell>
          <cell r="D181">
            <v>1082</v>
          </cell>
          <cell r="E181">
            <v>1088</v>
          </cell>
          <cell r="F181">
            <v>1032</v>
          </cell>
          <cell r="G181">
            <v>5</v>
          </cell>
          <cell r="H181">
            <v>22.24</v>
          </cell>
          <cell r="I181">
            <v>20.51</v>
          </cell>
          <cell r="J181">
            <v>22.41</v>
          </cell>
          <cell r="K181">
            <v>15.56</v>
          </cell>
          <cell r="L181">
            <v>8.6999999999999993</v>
          </cell>
          <cell r="M181">
            <v>241</v>
          </cell>
          <cell r="N181">
            <v>223</v>
          </cell>
          <cell r="O181">
            <v>231</v>
          </cell>
          <cell r="P181">
            <v>1</v>
          </cell>
          <cell r="Q181">
            <v>92.8</v>
          </cell>
          <cell r="R181">
            <v>696</v>
          </cell>
        </row>
        <row r="182">
          <cell r="A182">
            <v>2006</v>
          </cell>
          <cell r="B182" t="str">
            <v>Provence-Alpes-Côte d'Azur</v>
          </cell>
          <cell r="C182" t="str">
            <v>300 000 et plus</v>
          </cell>
          <cell r="D182">
            <v>1031</v>
          </cell>
          <cell r="E182">
            <v>1021</v>
          </cell>
          <cell r="F182">
            <v>1021</v>
          </cell>
          <cell r="G182">
            <v>3</v>
          </cell>
          <cell r="H182">
            <v>22.75</v>
          </cell>
          <cell r="I182">
            <v>23.26</v>
          </cell>
          <cell r="J182">
            <v>21.67</v>
          </cell>
          <cell r="K182">
            <v>26.5</v>
          </cell>
          <cell r="L182">
            <v>13.2</v>
          </cell>
          <cell r="M182">
            <v>235</v>
          </cell>
          <cell r="N182">
            <v>237</v>
          </cell>
          <cell r="O182">
            <v>221</v>
          </cell>
          <cell r="P182">
            <v>1</v>
          </cell>
          <cell r="Q182">
            <v>136.6</v>
          </cell>
          <cell r="R182">
            <v>694</v>
          </cell>
        </row>
        <row r="183">
          <cell r="A183">
            <v>2006</v>
          </cell>
          <cell r="B183" t="str">
            <v>Rhône-Alpes</v>
          </cell>
          <cell r="C183" t="str">
            <v>Global</v>
          </cell>
          <cell r="D183">
            <v>1911</v>
          </cell>
          <cell r="E183">
            <v>1129</v>
          </cell>
          <cell r="F183">
            <v>1092</v>
          </cell>
          <cell r="G183">
            <v>18</v>
          </cell>
          <cell r="H183">
            <v>16.440000000000001</v>
          </cell>
          <cell r="I183">
            <v>13.53</v>
          </cell>
          <cell r="J183">
            <v>18.43</v>
          </cell>
          <cell r="K183">
            <v>48.07</v>
          </cell>
          <cell r="L183">
            <v>7.4</v>
          </cell>
          <cell r="M183">
            <v>314</v>
          </cell>
          <cell r="N183">
            <v>153</v>
          </cell>
          <cell r="O183">
            <v>201</v>
          </cell>
          <cell r="P183">
            <v>8</v>
          </cell>
          <cell r="Q183">
            <v>74.400000000000006</v>
          </cell>
          <cell r="R183">
            <v>676</v>
          </cell>
        </row>
        <row r="184">
          <cell r="A184">
            <v>2006</v>
          </cell>
          <cell r="B184" t="str">
            <v>Rhône-Alpes</v>
          </cell>
          <cell r="C184" t="str">
            <v>2 000 à 3 500</v>
          </cell>
          <cell r="D184">
            <v>2110</v>
          </cell>
          <cell r="E184">
            <v>1204</v>
          </cell>
          <cell r="F184">
            <v>1127</v>
          </cell>
          <cell r="G184">
            <v>19</v>
          </cell>
          <cell r="H184">
            <v>15</v>
          </cell>
          <cell r="I184">
            <v>10.33</v>
          </cell>
          <cell r="J184">
            <v>15</v>
          </cell>
          <cell r="K184">
            <v>50.87</v>
          </cell>
          <cell r="L184">
            <v>8.3000000000000007</v>
          </cell>
          <cell r="M184">
            <v>316</v>
          </cell>
          <cell r="N184">
            <v>124</v>
          </cell>
          <cell r="O184">
            <v>169</v>
          </cell>
          <cell r="P184">
            <v>10</v>
          </cell>
          <cell r="Q184">
            <v>79.2</v>
          </cell>
          <cell r="R184">
            <v>619</v>
          </cell>
        </row>
        <row r="185">
          <cell r="A185">
            <v>2006</v>
          </cell>
          <cell r="B185" t="str">
            <v>Rhône-Alpes</v>
          </cell>
          <cell r="C185" t="str">
            <v>3 500 à 5 000</v>
          </cell>
          <cell r="D185">
            <v>2478</v>
          </cell>
          <cell r="E185">
            <v>1221</v>
          </cell>
          <cell r="F185">
            <v>1107</v>
          </cell>
          <cell r="G185">
            <v>15</v>
          </cell>
          <cell r="H185">
            <v>13.65</v>
          </cell>
          <cell r="I185">
            <v>10.9</v>
          </cell>
          <cell r="J185">
            <v>16.440000000000001</v>
          </cell>
          <cell r="K185">
            <v>47.9</v>
          </cell>
          <cell r="L185">
            <v>7.6</v>
          </cell>
          <cell r="M185">
            <v>338</v>
          </cell>
          <cell r="N185">
            <v>133</v>
          </cell>
          <cell r="O185">
            <v>182</v>
          </cell>
          <cell r="P185">
            <v>7</v>
          </cell>
          <cell r="Q185">
            <v>72.400000000000006</v>
          </cell>
          <cell r="R185">
            <v>660</v>
          </cell>
        </row>
        <row r="186">
          <cell r="A186">
            <v>2006</v>
          </cell>
          <cell r="B186" t="str">
            <v>Rhône-Alpes</v>
          </cell>
          <cell r="C186" t="str">
            <v>5 000 à 10 000</v>
          </cell>
          <cell r="D186">
            <v>2913</v>
          </cell>
          <cell r="E186">
            <v>1134</v>
          </cell>
          <cell r="F186">
            <v>1162</v>
          </cell>
          <cell r="G186">
            <v>9</v>
          </cell>
          <cell r="H186">
            <v>15.03</v>
          </cell>
          <cell r="I186">
            <v>11.76</v>
          </cell>
          <cell r="J186">
            <v>18.84</v>
          </cell>
          <cell r="K186">
            <v>53.54</v>
          </cell>
          <cell r="L186">
            <v>7.5</v>
          </cell>
          <cell r="M186">
            <v>438</v>
          </cell>
          <cell r="N186">
            <v>133</v>
          </cell>
          <cell r="O186">
            <v>219</v>
          </cell>
          <cell r="P186">
            <v>5</v>
          </cell>
          <cell r="Q186">
            <v>73.400000000000006</v>
          </cell>
          <cell r="R186">
            <v>795</v>
          </cell>
        </row>
        <row r="187">
          <cell r="A187">
            <v>2006</v>
          </cell>
          <cell r="B187" t="str">
            <v>Rhône-Alpes</v>
          </cell>
          <cell r="C187" t="str">
            <v>10 000 à 20 000</v>
          </cell>
          <cell r="D187">
            <v>2214</v>
          </cell>
          <cell r="E187">
            <v>1077</v>
          </cell>
          <cell r="F187">
            <v>1068</v>
          </cell>
          <cell r="G187">
            <v>5</v>
          </cell>
          <cell r="H187">
            <v>17.78</v>
          </cell>
          <cell r="I187">
            <v>13.8</v>
          </cell>
          <cell r="J187">
            <v>20.3</v>
          </cell>
          <cell r="K187">
            <v>54.95</v>
          </cell>
          <cell r="L187">
            <v>7.3</v>
          </cell>
          <cell r="M187">
            <v>394</v>
          </cell>
          <cell r="N187">
            <v>149</v>
          </cell>
          <cell r="O187">
            <v>217</v>
          </cell>
          <cell r="P187">
            <v>3</v>
          </cell>
          <cell r="Q187">
            <v>70.7</v>
          </cell>
          <cell r="R187">
            <v>763</v>
          </cell>
        </row>
        <row r="188">
          <cell r="A188">
            <v>2006</v>
          </cell>
          <cell r="B188" t="str">
            <v>Rhône-Alpes</v>
          </cell>
          <cell r="C188" t="str">
            <v>20 000 à 50 000</v>
          </cell>
          <cell r="D188">
            <v>1572</v>
          </cell>
          <cell r="E188">
            <v>1008</v>
          </cell>
          <cell r="F188">
            <v>1046</v>
          </cell>
          <cell r="G188">
            <v>4</v>
          </cell>
          <cell r="H188">
            <v>19.23</v>
          </cell>
          <cell r="I188">
            <v>16.7</v>
          </cell>
          <cell r="J188">
            <v>22.72</v>
          </cell>
          <cell r="K188">
            <v>61.29</v>
          </cell>
          <cell r="L188">
            <v>6.7</v>
          </cell>
          <cell r="M188">
            <v>302</v>
          </cell>
          <cell r="N188">
            <v>168</v>
          </cell>
          <cell r="O188">
            <v>238</v>
          </cell>
          <cell r="P188">
            <v>2</v>
          </cell>
          <cell r="Q188">
            <v>67.5</v>
          </cell>
          <cell r="R188">
            <v>710</v>
          </cell>
        </row>
        <row r="189">
          <cell r="A189">
            <v>2006</v>
          </cell>
          <cell r="B189" t="str">
            <v>Rhône-Alpes</v>
          </cell>
          <cell r="C189" t="str">
            <v>50 000 à 100 000</v>
          </cell>
          <cell r="D189">
            <v>2481</v>
          </cell>
          <cell r="E189">
            <v>1037</v>
          </cell>
          <cell r="F189">
            <v>1150</v>
          </cell>
          <cell r="G189">
            <v>3</v>
          </cell>
          <cell r="H189">
            <v>18.46</v>
          </cell>
          <cell r="I189">
            <v>17.73</v>
          </cell>
          <cell r="J189">
            <v>22.42</v>
          </cell>
          <cell r="K189">
            <v>42.3</v>
          </cell>
          <cell r="L189">
            <v>7.1</v>
          </cell>
          <cell r="M189">
            <v>458</v>
          </cell>
          <cell r="N189">
            <v>184</v>
          </cell>
          <cell r="O189">
            <v>258</v>
          </cell>
          <cell r="P189">
            <v>1</v>
          </cell>
          <cell r="Q189">
            <v>78.099999999999994</v>
          </cell>
          <cell r="R189">
            <v>901</v>
          </cell>
        </row>
        <row r="190">
          <cell r="A190">
            <v>2006</v>
          </cell>
          <cell r="B190" t="str">
            <v>Rhône-Alpes</v>
          </cell>
          <cell r="C190" t="str">
            <v>100 000 à 300 000</v>
          </cell>
          <cell r="D190">
            <v>1402</v>
          </cell>
          <cell r="E190">
            <v>1087</v>
          </cell>
          <cell r="F190">
            <v>1102</v>
          </cell>
          <cell r="G190">
            <v>3</v>
          </cell>
          <cell r="H190">
            <v>19.809999999999999</v>
          </cell>
          <cell r="I190">
            <v>19.61</v>
          </cell>
          <cell r="J190">
            <v>24.02</v>
          </cell>
          <cell r="K190">
            <v>46.12</v>
          </cell>
          <cell r="L190">
            <v>5.3</v>
          </cell>
          <cell r="M190">
            <v>278</v>
          </cell>
          <cell r="N190">
            <v>213</v>
          </cell>
          <cell r="O190">
            <v>265</v>
          </cell>
          <cell r="P190">
            <v>2</v>
          </cell>
          <cell r="Q190">
            <v>58.4</v>
          </cell>
          <cell r="R190">
            <v>758</v>
          </cell>
        </row>
        <row r="191">
          <cell r="A191">
            <v>2006</v>
          </cell>
          <cell r="B191" t="str">
            <v>Rhône-Alpes</v>
          </cell>
          <cell r="C191" t="str">
            <v>300 000 et plus</v>
          </cell>
          <cell r="D191">
            <v>1720</v>
          </cell>
          <cell r="E191">
            <v>1323</v>
          </cell>
          <cell r="F191">
            <v>1427</v>
          </cell>
          <cell r="G191">
            <v>4</v>
          </cell>
          <cell r="H191">
            <v>19.940000000000001</v>
          </cell>
          <cell r="I191">
            <v>20.27</v>
          </cell>
          <cell r="J191">
            <v>16.170000000000002</v>
          </cell>
          <cell r="K191">
            <v>18.27</v>
          </cell>
          <cell r="L191">
            <v>7.1</v>
          </cell>
          <cell r="M191">
            <v>343</v>
          </cell>
          <cell r="N191">
            <v>268</v>
          </cell>
          <cell r="O191">
            <v>231</v>
          </cell>
          <cell r="P191">
            <v>1</v>
          </cell>
          <cell r="Q191">
            <v>104.1</v>
          </cell>
          <cell r="R191">
            <v>843</v>
          </cell>
        </row>
        <row r="192">
          <cell r="A192">
            <v>2006</v>
          </cell>
          <cell r="B192" t="str">
            <v>Ile-de-France</v>
          </cell>
          <cell r="C192" t="str">
            <v>Global</v>
          </cell>
          <cell r="D192">
            <v>1986</v>
          </cell>
          <cell r="E192">
            <v>1551</v>
          </cell>
          <cell r="F192">
            <v>1716</v>
          </cell>
          <cell r="G192">
            <v>7</v>
          </cell>
          <cell r="H192">
            <v>14.22</v>
          </cell>
          <cell r="I192">
            <v>12.2</v>
          </cell>
          <cell r="J192">
            <v>13.24</v>
          </cell>
          <cell r="K192">
            <v>42.33</v>
          </cell>
          <cell r="L192">
            <v>6.1</v>
          </cell>
          <cell r="M192">
            <v>282</v>
          </cell>
          <cell r="N192">
            <v>189</v>
          </cell>
          <cell r="O192">
            <v>227</v>
          </cell>
          <cell r="P192">
            <v>3</v>
          </cell>
          <cell r="Q192">
            <v>103.1</v>
          </cell>
          <cell r="R192">
            <v>701</v>
          </cell>
        </row>
        <row r="193">
          <cell r="A193">
            <v>2006</v>
          </cell>
          <cell r="B193" t="str">
            <v>Ile-de-France</v>
          </cell>
          <cell r="C193" t="str">
            <v>2 000 à 3 500</v>
          </cell>
          <cell r="D193">
            <v>4045</v>
          </cell>
          <cell r="E193">
            <v>1267</v>
          </cell>
          <cell r="F193">
            <v>1461</v>
          </cell>
          <cell r="G193">
            <v>18</v>
          </cell>
          <cell r="H193">
            <v>11.39</v>
          </cell>
          <cell r="I193">
            <v>11.18</v>
          </cell>
          <cell r="J193">
            <v>15.92</v>
          </cell>
          <cell r="K193">
            <v>55.63</v>
          </cell>
          <cell r="L193">
            <v>8.1999999999999993</v>
          </cell>
          <cell r="M193">
            <v>461</v>
          </cell>
          <cell r="N193">
            <v>142</v>
          </cell>
          <cell r="O193">
            <v>233</v>
          </cell>
          <cell r="P193">
            <v>10</v>
          </cell>
          <cell r="Q193">
            <v>95.4</v>
          </cell>
          <cell r="R193">
            <v>846</v>
          </cell>
        </row>
        <row r="194">
          <cell r="A194">
            <v>2006</v>
          </cell>
          <cell r="B194" t="str">
            <v>Ile-de-France</v>
          </cell>
          <cell r="C194" t="str">
            <v>3 500 à 5 000</v>
          </cell>
          <cell r="D194">
            <v>1497</v>
          </cell>
          <cell r="E194">
            <v>1372</v>
          </cell>
          <cell r="F194">
            <v>1190</v>
          </cell>
          <cell r="G194">
            <v>10</v>
          </cell>
          <cell r="H194">
            <v>12.42</v>
          </cell>
          <cell r="I194">
            <v>12.37</v>
          </cell>
          <cell r="J194">
            <v>16.29</v>
          </cell>
          <cell r="K194">
            <v>61.87</v>
          </cell>
          <cell r="L194">
            <v>8.6</v>
          </cell>
          <cell r="M194">
            <v>186</v>
          </cell>
          <cell r="N194">
            <v>170</v>
          </cell>
          <cell r="O194">
            <v>194</v>
          </cell>
          <cell r="P194">
            <v>6</v>
          </cell>
          <cell r="Q194">
            <v>90.7</v>
          </cell>
          <cell r="R194">
            <v>556</v>
          </cell>
        </row>
        <row r="195">
          <cell r="A195">
            <v>2006</v>
          </cell>
          <cell r="B195" t="str">
            <v>Ile-de-France</v>
          </cell>
          <cell r="C195" t="str">
            <v>5 000 à 10 000</v>
          </cell>
          <cell r="D195">
            <v>1610</v>
          </cell>
          <cell r="E195">
            <v>1407</v>
          </cell>
          <cell r="F195">
            <v>1313</v>
          </cell>
          <cell r="G195">
            <v>7</v>
          </cell>
          <cell r="H195">
            <v>13.49</v>
          </cell>
          <cell r="I195">
            <v>13.42</v>
          </cell>
          <cell r="J195">
            <v>16.739999999999998</v>
          </cell>
          <cell r="K195">
            <v>65.3</v>
          </cell>
          <cell r="L195">
            <v>8</v>
          </cell>
          <cell r="M195">
            <v>217</v>
          </cell>
          <cell r="N195">
            <v>189</v>
          </cell>
          <cell r="O195">
            <v>220</v>
          </cell>
          <cell r="P195">
            <v>4</v>
          </cell>
          <cell r="Q195">
            <v>94.4</v>
          </cell>
          <cell r="R195">
            <v>630</v>
          </cell>
        </row>
        <row r="196">
          <cell r="A196">
            <v>2006</v>
          </cell>
          <cell r="B196" t="str">
            <v>Ile-de-France</v>
          </cell>
          <cell r="C196" t="str">
            <v>10 000 à 20 000</v>
          </cell>
          <cell r="D196">
            <v>1331</v>
          </cell>
          <cell r="E196">
            <v>1437</v>
          </cell>
          <cell r="F196">
            <v>1259</v>
          </cell>
          <cell r="G196">
            <v>4</v>
          </cell>
          <cell r="H196">
            <v>14.93</v>
          </cell>
          <cell r="I196">
            <v>13.88</v>
          </cell>
          <cell r="J196">
            <v>18.399999999999999</v>
          </cell>
          <cell r="K196">
            <v>55.13</v>
          </cell>
          <cell r="L196">
            <v>7.1</v>
          </cell>
          <cell r="M196">
            <v>199</v>
          </cell>
          <cell r="N196">
            <v>199</v>
          </cell>
          <cell r="O196">
            <v>232</v>
          </cell>
          <cell r="P196">
            <v>2</v>
          </cell>
          <cell r="Q196">
            <v>86.3</v>
          </cell>
          <cell r="R196">
            <v>632</v>
          </cell>
        </row>
        <row r="197">
          <cell r="A197">
            <v>2006</v>
          </cell>
          <cell r="B197" t="str">
            <v>Ile-de-France</v>
          </cell>
          <cell r="C197" t="str">
            <v>20 000 à 50 000</v>
          </cell>
          <cell r="D197">
            <v>1583</v>
          </cell>
          <cell r="E197">
            <v>1383</v>
          </cell>
          <cell r="F197">
            <v>1412</v>
          </cell>
          <cell r="G197">
            <v>4</v>
          </cell>
          <cell r="H197">
            <v>15.99</v>
          </cell>
          <cell r="I197">
            <v>14.95</v>
          </cell>
          <cell r="J197">
            <v>17.420000000000002</v>
          </cell>
          <cell r="K197">
            <v>54.33</v>
          </cell>
          <cell r="L197">
            <v>6.3</v>
          </cell>
          <cell r="M197">
            <v>253</v>
          </cell>
          <cell r="N197">
            <v>207</v>
          </cell>
          <cell r="O197">
            <v>246</v>
          </cell>
          <cell r="P197">
            <v>2</v>
          </cell>
          <cell r="Q197">
            <v>84.5</v>
          </cell>
          <cell r="R197">
            <v>708</v>
          </cell>
        </row>
        <row r="198">
          <cell r="A198">
            <v>2006</v>
          </cell>
          <cell r="B198" t="str">
            <v>Ile-de-France</v>
          </cell>
          <cell r="C198" t="str">
            <v>50 000 à 100 000</v>
          </cell>
          <cell r="D198">
            <v>2224</v>
          </cell>
          <cell r="E198">
            <v>1489</v>
          </cell>
          <cell r="F198">
            <v>1758</v>
          </cell>
          <cell r="G198">
            <v>4</v>
          </cell>
          <cell r="H198">
            <v>16.82</v>
          </cell>
          <cell r="I198">
            <v>12.37</v>
          </cell>
          <cell r="J198">
            <v>14.24</v>
          </cell>
          <cell r="K198">
            <v>28.46</v>
          </cell>
          <cell r="L198">
            <v>5</v>
          </cell>
          <cell r="M198">
            <v>374</v>
          </cell>
          <cell r="N198">
            <v>184</v>
          </cell>
          <cell r="O198">
            <v>250</v>
          </cell>
          <cell r="P198">
            <v>1</v>
          </cell>
          <cell r="Q198">
            <v>89.1</v>
          </cell>
          <cell r="R198">
            <v>809</v>
          </cell>
        </row>
        <row r="199">
          <cell r="A199">
            <v>2006</v>
          </cell>
          <cell r="B199" t="str">
            <v>Ile-de-France</v>
          </cell>
          <cell r="C199" t="str">
            <v>100 000 à 300 000</v>
          </cell>
          <cell r="D199">
            <v>7108</v>
          </cell>
          <cell r="E199">
            <v>2119</v>
          </cell>
          <cell r="F199">
            <v>2713</v>
          </cell>
          <cell r="G199">
            <v>11</v>
          </cell>
          <cell r="H199">
            <v>8.99</v>
          </cell>
          <cell r="I199">
            <v>9.74</v>
          </cell>
          <cell r="J199">
            <v>6.75</v>
          </cell>
          <cell r="K199">
            <v>8.4700000000000006</v>
          </cell>
          <cell r="L199">
            <v>4.5</v>
          </cell>
          <cell r="M199">
            <v>639</v>
          </cell>
          <cell r="N199">
            <v>206</v>
          </cell>
          <cell r="O199">
            <v>183</v>
          </cell>
          <cell r="P199">
            <v>1</v>
          </cell>
          <cell r="Q199">
            <v>123</v>
          </cell>
          <cell r="R199">
            <v>1029</v>
          </cell>
        </row>
        <row r="200">
          <cell r="A200">
            <v>2006</v>
          </cell>
          <cell r="B200" t="str">
            <v>Ile-de-France</v>
          </cell>
          <cell r="C200" t="str">
            <v>300 000 et plus</v>
          </cell>
          <cell r="D200">
            <v>2637</v>
          </cell>
          <cell r="E200">
            <v>2110</v>
          </cell>
          <cell r="F200">
            <v>2813</v>
          </cell>
          <cell r="G200">
            <v>3</v>
          </cell>
          <cell r="H200">
            <v>12.35</v>
          </cell>
          <cell r="I200">
            <v>8.8000000000000007</v>
          </cell>
          <cell r="J200">
            <v>7.11</v>
          </cell>
          <cell r="K200">
            <v>13.5</v>
          </cell>
          <cell r="L200">
            <v>5.7</v>
          </cell>
          <cell r="M200">
            <v>326</v>
          </cell>
          <cell r="N200">
            <v>186</v>
          </cell>
          <cell r="O200">
            <v>200</v>
          </cell>
          <cell r="P200">
            <v>0</v>
          </cell>
          <cell r="Q200">
            <v>162.19999999999999</v>
          </cell>
          <cell r="R200">
            <v>712</v>
          </cell>
        </row>
        <row r="201">
          <cell r="A201">
            <v>2006</v>
          </cell>
          <cell r="B201" t="str">
            <v>Outre-Mer</v>
          </cell>
          <cell r="C201" t="str">
            <v>Global</v>
          </cell>
          <cell r="D201">
            <v>881</v>
          </cell>
          <cell r="E201">
            <v>492</v>
          </cell>
          <cell r="F201">
            <v>587</v>
          </cell>
          <cell r="G201">
            <v>15</v>
          </cell>
          <cell r="H201">
            <v>13.82</v>
          </cell>
          <cell r="I201">
            <v>14.26</v>
          </cell>
          <cell r="J201">
            <v>20.72</v>
          </cell>
          <cell r="K201">
            <v>28.26</v>
          </cell>
          <cell r="L201">
            <v>12</v>
          </cell>
          <cell r="M201">
            <v>122</v>
          </cell>
          <cell r="N201">
            <v>70</v>
          </cell>
          <cell r="O201">
            <v>122</v>
          </cell>
          <cell r="P201">
            <v>4</v>
          </cell>
          <cell r="Q201">
            <v>73.5</v>
          </cell>
          <cell r="R201">
            <v>318</v>
          </cell>
        </row>
        <row r="202">
          <cell r="A202">
            <v>2006</v>
          </cell>
          <cell r="B202" t="str">
            <v>Outre-Mer</v>
          </cell>
          <cell r="C202" t="str">
            <v>2 000 à 3 500</v>
          </cell>
          <cell r="D202">
            <v>818</v>
          </cell>
          <cell r="E202">
            <v>327</v>
          </cell>
          <cell r="F202">
            <v>748</v>
          </cell>
          <cell r="G202">
            <v>19</v>
          </cell>
          <cell r="H202">
            <v>15.41</v>
          </cell>
          <cell r="I202">
            <v>5.83</v>
          </cell>
          <cell r="J202">
            <v>8.91</v>
          </cell>
          <cell r="K202">
            <v>11.15</v>
          </cell>
          <cell r="L202">
            <v>11.4</v>
          </cell>
          <cell r="M202">
            <v>126</v>
          </cell>
          <cell r="N202">
            <v>19</v>
          </cell>
          <cell r="O202">
            <v>67</v>
          </cell>
          <cell r="P202">
            <v>2</v>
          </cell>
          <cell r="Q202">
            <v>47.8</v>
          </cell>
          <cell r="R202">
            <v>214</v>
          </cell>
        </row>
        <row r="203">
          <cell r="A203">
            <v>2006</v>
          </cell>
          <cell r="B203" t="str">
            <v>Outre-Mer</v>
          </cell>
          <cell r="C203" t="str">
            <v>3 500 à 5 000</v>
          </cell>
          <cell r="D203">
            <v>386</v>
          </cell>
          <cell r="E203">
            <v>401</v>
          </cell>
          <cell r="F203">
            <v>391</v>
          </cell>
          <cell r="G203">
            <v>23</v>
          </cell>
          <cell r="H203">
            <v>7.16</v>
          </cell>
          <cell r="I203">
            <v>8.99</v>
          </cell>
          <cell r="J203">
            <v>17.68</v>
          </cell>
          <cell r="K203">
            <v>24.62</v>
          </cell>
          <cell r="L203">
            <v>11.9</v>
          </cell>
          <cell r="M203">
            <v>28</v>
          </cell>
          <cell r="N203">
            <v>36</v>
          </cell>
          <cell r="O203">
            <v>69</v>
          </cell>
          <cell r="P203">
            <v>6</v>
          </cell>
          <cell r="Q203">
            <v>52.9</v>
          </cell>
          <cell r="R203">
            <v>139</v>
          </cell>
        </row>
        <row r="204">
          <cell r="A204">
            <v>2006</v>
          </cell>
          <cell r="B204" t="str">
            <v>Outre-Mer</v>
          </cell>
          <cell r="C204" t="str">
            <v>5 000 à 10 000</v>
          </cell>
          <cell r="D204">
            <v>404</v>
          </cell>
          <cell r="E204">
            <v>398</v>
          </cell>
          <cell r="F204">
            <v>401</v>
          </cell>
          <cell r="G204">
            <v>19</v>
          </cell>
          <cell r="H204">
            <v>8.86</v>
          </cell>
          <cell r="I204">
            <v>7.01</v>
          </cell>
          <cell r="J204">
            <v>12.35</v>
          </cell>
          <cell r="K204">
            <v>26.68</v>
          </cell>
          <cell r="L204">
            <v>12.1</v>
          </cell>
          <cell r="M204">
            <v>36</v>
          </cell>
          <cell r="N204">
            <v>28</v>
          </cell>
          <cell r="O204">
            <v>50</v>
          </cell>
          <cell r="P204">
            <v>5</v>
          </cell>
          <cell r="Q204">
            <v>60.7</v>
          </cell>
          <cell r="R204">
            <v>119</v>
          </cell>
        </row>
        <row r="205">
          <cell r="A205">
            <v>2006</v>
          </cell>
          <cell r="B205" t="str">
            <v>Outre-Mer</v>
          </cell>
          <cell r="C205" t="str">
            <v>10 000 à 20 000</v>
          </cell>
          <cell r="D205">
            <v>654</v>
          </cell>
          <cell r="E205">
            <v>456</v>
          </cell>
          <cell r="F205">
            <v>466</v>
          </cell>
          <cell r="G205">
            <v>21</v>
          </cell>
          <cell r="H205">
            <v>5.86</v>
          </cell>
          <cell r="I205">
            <v>6.38</v>
          </cell>
          <cell r="J205">
            <v>9.43</v>
          </cell>
          <cell r="K205">
            <v>22.99</v>
          </cell>
          <cell r="L205">
            <v>11</v>
          </cell>
          <cell r="M205">
            <v>38</v>
          </cell>
          <cell r="N205">
            <v>29</v>
          </cell>
          <cell r="O205">
            <v>44</v>
          </cell>
          <cell r="P205">
            <v>5</v>
          </cell>
          <cell r="Q205">
            <v>66.400000000000006</v>
          </cell>
          <cell r="R205">
            <v>116</v>
          </cell>
        </row>
        <row r="206">
          <cell r="A206">
            <v>2006</v>
          </cell>
          <cell r="B206" t="str">
            <v>Outre-Mer</v>
          </cell>
          <cell r="C206" t="str">
            <v>20 000 à 50 000</v>
          </cell>
          <cell r="D206">
            <v>1223</v>
          </cell>
          <cell r="E206">
            <v>483</v>
          </cell>
          <cell r="F206">
            <v>604</v>
          </cell>
          <cell r="G206">
            <v>13</v>
          </cell>
          <cell r="H206">
            <v>14.95</v>
          </cell>
          <cell r="I206">
            <v>15.63</v>
          </cell>
          <cell r="J206">
            <v>21.74</v>
          </cell>
          <cell r="K206">
            <v>35.299999999999997</v>
          </cell>
          <cell r="L206">
            <v>13.6</v>
          </cell>
          <cell r="M206">
            <v>183</v>
          </cell>
          <cell r="N206">
            <v>76</v>
          </cell>
          <cell r="O206">
            <v>131</v>
          </cell>
          <cell r="P206">
            <v>5</v>
          </cell>
          <cell r="Q206">
            <v>93.7</v>
          </cell>
          <cell r="R206">
            <v>395</v>
          </cell>
        </row>
        <row r="207">
          <cell r="A207">
            <v>2006</v>
          </cell>
          <cell r="B207" t="str">
            <v>Outre-Mer</v>
          </cell>
          <cell r="C207" t="str">
            <v>50 000 à 100 000</v>
          </cell>
          <cell r="D207">
            <v>780</v>
          </cell>
          <cell r="E207">
            <v>516</v>
          </cell>
          <cell r="F207">
            <v>635</v>
          </cell>
          <cell r="G207">
            <v>11</v>
          </cell>
          <cell r="H207">
            <v>16.989999999999998</v>
          </cell>
          <cell r="I207">
            <v>18.850000000000001</v>
          </cell>
          <cell r="J207">
            <v>27.5</v>
          </cell>
          <cell r="K207">
            <v>31.83</v>
          </cell>
          <cell r="L207">
            <v>11.5</v>
          </cell>
          <cell r="M207">
            <v>133</v>
          </cell>
          <cell r="N207">
            <v>97</v>
          </cell>
          <cell r="O207">
            <v>175</v>
          </cell>
          <cell r="P207">
            <v>4</v>
          </cell>
          <cell r="Q207">
            <v>120</v>
          </cell>
          <cell r="R207">
            <v>409</v>
          </cell>
        </row>
        <row r="208">
          <cell r="A208">
            <v>2006</v>
          </cell>
          <cell r="B208" t="str">
            <v>Outre-Mer</v>
          </cell>
          <cell r="C208" t="str">
            <v>100 000 à 300 000</v>
          </cell>
          <cell r="D208">
            <v>1098</v>
          </cell>
          <cell r="E208">
            <v>761</v>
          </cell>
          <cell r="F208">
            <v>912</v>
          </cell>
          <cell r="G208">
            <v>11</v>
          </cell>
          <cell r="H208">
            <v>14.88</v>
          </cell>
          <cell r="I208">
            <v>17.73</v>
          </cell>
          <cell r="J208">
            <v>22.65</v>
          </cell>
          <cell r="K208">
            <v>12.4</v>
          </cell>
          <cell r="L208">
            <v>0</v>
          </cell>
          <cell r="M208">
            <v>163</v>
          </cell>
          <cell r="N208">
            <v>135</v>
          </cell>
          <cell r="O208">
            <v>207</v>
          </cell>
          <cell r="P208">
            <v>1</v>
          </cell>
          <cell r="Q208">
            <v>0</v>
          </cell>
          <cell r="R208">
            <v>506</v>
          </cell>
        </row>
        <row r="209">
          <cell r="A209">
            <v>2006</v>
          </cell>
          <cell r="B209" t="str">
            <v>Outre-Mer</v>
          </cell>
          <cell r="C209" t="str">
            <v>300 000 et plus</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row>
        <row r="210">
          <cell r="A210">
            <v>2006</v>
          </cell>
          <cell r="B210" t="str">
            <v>France Entière</v>
          </cell>
          <cell r="C210" t="str">
            <v>Global</v>
          </cell>
          <cell r="D210">
            <v>1591</v>
          </cell>
          <cell r="E210">
            <v>1052</v>
          </cell>
          <cell r="F210">
            <v>1014</v>
          </cell>
          <cell r="G210">
            <v>27</v>
          </cell>
          <cell r="H210">
            <v>15.46</v>
          </cell>
          <cell r="I210">
            <v>14.38</v>
          </cell>
          <cell r="J210">
            <v>18.41</v>
          </cell>
          <cell r="K210">
            <v>43.9</v>
          </cell>
          <cell r="L210">
            <v>8.6999999999999993</v>
          </cell>
          <cell r="M210">
            <v>246</v>
          </cell>
          <cell r="N210">
            <v>151</v>
          </cell>
          <cell r="O210">
            <v>187</v>
          </cell>
          <cell r="P210">
            <v>12</v>
          </cell>
          <cell r="Q210">
            <v>87.4</v>
          </cell>
          <cell r="R210">
            <v>596</v>
          </cell>
        </row>
        <row r="211">
          <cell r="A211">
            <v>2006</v>
          </cell>
          <cell r="B211" t="str">
            <v>France Entière</v>
          </cell>
          <cell r="C211" t="str">
            <v>2 000 à 3 500</v>
          </cell>
          <cell r="D211">
            <v>1663</v>
          </cell>
          <cell r="E211">
            <v>965</v>
          </cell>
          <cell r="F211">
            <v>858</v>
          </cell>
          <cell r="G211">
            <v>29</v>
          </cell>
          <cell r="H211">
            <v>12.98</v>
          </cell>
          <cell r="I211">
            <v>12.17</v>
          </cell>
          <cell r="J211">
            <v>17.350000000000001</v>
          </cell>
          <cell r="K211">
            <v>50.2</v>
          </cell>
          <cell r="L211">
            <v>10.199999999999999</v>
          </cell>
          <cell r="M211">
            <v>216</v>
          </cell>
          <cell r="N211">
            <v>117</v>
          </cell>
          <cell r="O211">
            <v>149</v>
          </cell>
          <cell r="P211">
            <v>15</v>
          </cell>
          <cell r="Q211">
            <v>79.400000000000006</v>
          </cell>
          <cell r="R211">
            <v>497</v>
          </cell>
        </row>
        <row r="212">
          <cell r="A212">
            <v>2006</v>
          </cell>
          <cell r="B212" t="str">
            <v>France Entière</v>
          </cell>
          <cell r="C212" t="str">
            <v>3 500 à 5 000</v>
          </cell>
          <cell r="D212">
            <v>1801</v>
          </cell>
          <cell r="E212">
            <v>1009</v>
          </cell>
          <cell r="F212">
            <v>881</v>
          </cell>
          <cell r="G212">
            <v>20</v>
          </cell>
          <cell r="H212">
            <v>14.06</v>
          </cell>
          <cell r="I212">
            <v>12.96</v>
          </cell>
          <cell r="J212">
            <v>18.39</v>
          </cell>
          <cell r="K212">
            <v>51.52</v>
          </cell>
          <cell r="L212">
            <v>9.8000000000000007</v>
          </cell>
          <cell r="M212">
            <v>253</v>
          </cell>
          <cell r="N212">
            <v>131</v>
          </cell>
          <cell r="O212">
            <v>162</v>
          </cell>
          <cell r="P212">
            <v>10</v>
          </cell>
          <cell r="Q212">
            <v>80.5</v>
          </cell>
          <cell r="R212">
            <v>556</v>
          </cell>
        </row>
        <row r="213">
          <cell r="A213">
            <v>2006</v>
          </cell>
          <cell r="B213" t="str">
            <v>France Entière</v>
          </cell>
          <cell r="C213" t="str">
            <v>5 000 à 10 000</v>
          </cell>
          <cell r="D213">
            <v>1978</v>
          </cell>
          <cell r="E213">
            <v>1054</v>
          </cell>
          <cell r="F213">
            <v>977</v>
          </cell>
          <cell r="G213">
            <v>13</v>
          </cell>
          <cell r="H213">
            <v>15.06</v>
          </cell>
          <cell r="I213">
            <v>13.84</v>
          </cell>
          <cell r="J213">
            <v>19.79</v>
          </cell>
          <cell r="K213">
            <v>55.16</v>
          </cell>
          <cell r="L213">
            <v>9.3000000000000007</v>
          </cell>
          <cell r="M213">
            <v>298</v>
          </cell>
          <cell r="N213">
            <v>146</v>
          </cell>
          <cell r="O213">
            <v>193</v>
          </cell>
          <cell r="P213">
            <v>7</v>
          </cell>
          <cell r="Q213">
            <v>83.9</v>
          </cell>
          <cell r="R213">
            <v>644</v>
          </cell>
        </row>
        <row r="214">
          <cell r="A214">
            <v>2006</v>
          </cell>
          <cell r="B214" t="str">
            <v>France Entière</v>
          </cell>
          <cell r="C214" t="str">
            <v>10 000 à 20 000</v>
          </cell>
          <cell r="D214">
            <v>1868</v>
          </cell>
          <cell r="E214">
            <v>1077</v>
          </cell>
          <cell r="F214">
            <v>1005</v>
          </cell>
          <cell r="G214">
            <v>8</v>
          </cell>
          <cell r="H214">
            <v>16.690000000000001</v>
          </cell>
          <cell r="I214">
            <v>14.99</v>
          </cell>
          <cell r="J214">
            <v>21.12</v>
          </cell>
          <cell r="K214">
            <v>54.79</v>
          </cell>
          <cell r="L214">
            <v>8.6999999999999993</v>
          </cell>
          <cell r="M214">
            <v>312</v>
          </cell>
          <cell r="N214">
            <v>161</v>
          </cell>
          <cell r="O214">
            <v>212</v>
          </cell>
          <cell r="P214">
            <v>5</v>
          </cell>
          <cell r="Q214">
            <v>83.6</v>
          </cell>
          <cell r="R214">
            <v>690</v>
          </cell>
        </row>
        <row r="215">
          <cell r="A215">
            <v>2006</v>
          </cell>
          <cell r="B215" t="str">
            <v>France Entière</v>
          </cell>
          <cell r="C215" t="str">
            <v>20 000 à 50 000</v>
          </cell>
          <cell r="D215">
            <v>1535</v>
          </cell>
          <cell r="E215">
            <v>1109</v>
          </cell>
          <cell r="F215">
            <v>1110</v>
          </cell>
          <cell r="G215">
            <v>5</v>
          </cell>
          <cell r="H215">
            <v>17.79</v>
          </cell>
          <cell r="I215">
            <v>16.899999999999999</v>
          </cell>
          <cell r="J215">
            <v>21.53</v>
          </cell>
          <cell r="K215">
            <v>53.14</v>
          </cell>
          <cell r="L215">
            <v>8</v>
          </cell>
          <cell r="M215">
            <v>273</v>
          </cell>
          <cell r="N215">
            <v>187</v>
          </cell>
          <cell r="O215">
            <v>239</v>
          </cell>
          <cell r="P215">
            <v>3</v>
          </cell>
          <cell r="Q215">
            <v>86.2</v>
          </cell>
          <cell r="R215">
            <v>702</v>
          </cell>
        </row>
        <row r="216">
          <cell r="A216">
            <v>2006</v>
          </cell>
          <cell r="B216" t="str">
            <v>France Entière</v>
          </cell>
          <cell r="C216" t="str">
            <v>50 000 à 100 000</v>
          </cell>
          <cell r="D216">
            <v>1806</v>
          </cell>
          <cell r="E216">
            <v>1167</v>
          </cell>
          <cell r="F216">
            <v>1265</v>
          </cell>
          <cell r="G216">
            <v>5</v>
          </cell>
          <cell r="H216">
            <v>18.149999999999999</v>
          </cell>
          <cell r="I216">
            <v>16.100000000000001</v>
          </cell>
          <cell r="J216">
            <v>19.350000000000001</v>
          </cell>
          <cell r="K216">
            <v>42.15</v>
          </cell>
          <cell r="L216">
            <v>7.4</v>
          </cell>
          <cell r="M216">
            <v>328</v>
          </cell>
          <cell r="N216">
            <v>188</v>
          </cell>
          <cell r="O216">
            <v>245</v>
          </cell>
          <cell r="P216">
            <v>2</v>
          </cell>
          <cell r="Q216">
            <v>93.3</v>
          </cell>
          <cell r="R216">
            <v>763</v>
          </cell>
        </row>
        <row r="217">
          <cell r="A217">
            <v>2006</v>
          </cell>
          <cell r="B217" t="str">
            <v>France Entière</v>
          </cell>
          <cell r="C217" t="str">
            <v>100 000 à 300 000</v>
          </cell>
          <cell r="D217">
            <v>1592</v>
          </cell>
          <cell r="E217">
            <v>1080</v>
          </cell>
          <cell r="F217">
            <v>1065</v>
          </cell>
          <cell r="G217">
            <v>4</v>
          </cell>
          <cell r="H217">
            <v>18.3</v>
          </cell>
          <cell r="I217">
            <v>20.59</v>
          </cell>
          <cell r="J217">
            <v>24.15</v>
          </cell>
          <cell r="K217">
            <v>38.08</v>
          </cell>
          <cell r="L217">
            <v>8.9</v>
          </cell>
          <cell r="M217">
            <v>291</v>
          </cell>
          <cell r="N217">
            <v>222</v>
          </cell>
          <cell r="O217">
            <v>257</v>
          </cell>
          <cell r="P217">
            <v>1</v>
          </cell>
          <cell r="Q217">
            <v>95.1</v>
          </cell>
          <cell r="R217">
            <v>771</v>
          </cell>
        </row>
        <row r="218">
          <cell r="A218">
            <v>2006</v>
          </cell>
          <cell r="B218" t="str">
            <v>France Entière</v>
          </cell>
          <cell r="C218" t="str">
            <v>300 000 et plus</v>
          </cell>
          <cell r="D218">
            <v>2039</v>
          </cell>
          <cell r="E218">
            <v>1632</v>
          </cell>
          <cell r="F218">
            <v>2013</v>
          </cell>
          <cell r="G218">
            <v>3</v>
          </cell>
          <cell r="H218">
            <v>15.21</v>
          </cell>
          <cell r="I218">
            <v>13.06</v>
          </cell>
          <cell r="J218">
            <v>10.73</v>
          </cell>
          <cell r="K218">
            <v>20.72</v>
          </cell>
          <cell r="L218">
            <v>7.1</v>
          </cell>
          <cell r="M218">
            <v>310</v>
          </cell>
          <cell r="N218">
            <v>213</v>
          </cell>
          <cell r="O218">
            <v>216</v>
          </cell>
          <cell r="P218">
            <v>1</v>
          </cell>
          <cell r="Q218">
            <v>142.9</v>
          </cell>
          <cell r="R218">
            <v>740</v>
          </cell>
        </row>
        <row r="219">
          <cell r="A219">
            <v>2006</v>
          </cell>
          <cell r="B219" t="str">
            <v>CA</v>
          </cell>
          <cell r="C219" t="str">
            <v>Global</v>
          </cell>
          <cell r="D219">
            <v>1630</v>
          </cell>
          <cell r="E219">
            <v>1083</v>
          </cell>
          <cell r="F219">
            <v>1012</v>
          </cell>
          <cell r="G219">
            <v>9</v>
          </cell>
          <cell r="H219">
            <v>17.2</v>
          </cell>
          <cell r="I219">
            <v>16.3</v>
          </cell>
          <cell r="J219">
            <v>22.15</v>
          </cell>
          <cell r="K219">
            <v>49.54</v>
          </cell>
          <cell r="L219">
            <v>9.3000000000000007</v>
          </cell>
          <cell r="M219">
            <v>280</v>
          </cell>
          <cell r="N219">
            <v>177</v>
          </cell>
          <cell r="O219">
            <v>224</v>
          </cell>
          <cell r="P219">
            <v>5</v>
          </cell>
          <cell r="Q219">
            <v>84.8</v>
          </cell>
          <cell r="R219">
            <v>686</v>
          </cell>
        </row>
        <row r="220">
          <cell r="A220">
            <v>2006</v>
          </cell>
          <cell r="B220" t="str">
            <v>CA</v>
          </cell>
          <cell r="C220" t="str">
            <v>2 000 à 3 500</v>
          </cell>
          <cell r="D220">
            <v>1783</v>
          </cell>
          <cell r="E220">
            <v>1008</v>
          </cell>
          <cell r="F220">
            <v>876</v>
          </cell>
          <cell r="G220">
            <v>21</v>
          </cell>
          <cell r="H220">
            <v>14.97</v>
          </cell>
          <cell r="I220">
            <v>12.3</v>
          </cell>
          <cell r="J220">
            <v>17.28</v>
          </cell>
          <cell r="K220">
            <v>52.54</v>
          </cell>
          <cell r="L220">
            <v>10.1</v>
          </cell>
          <cell r="M220">
            <v>267</v>
          </cell>
          <cell r="N220">
            <v>124</v>
          </cell>
          <cell r="O220">
            <v>152</v>
          </cell>
          <cell r="P220">
            <v>11</v>
          </cell>
          <cell r="Q220">
            <v>75.400000000000006</v>
          </cell>
          <cell r="R220">
            <v>554</v>
          </cell>
        </row>
        <row r="221">
          <cell r="A221">
            <v>2006</v>
          </cell>
          <cell r="B221" t="str">
            <v>CA</v>
          </cell>
          <cell r="C221" t="str">
            <v>3 500 à 5 000</v>
          </cell>
          <cell r="D221">
            <v>2041</v>
          </cell>
          <cell r="E221">
            <v>1082</v>
          </cell>
          <cell r="F221">
            <v>897</v>
          </cell>
          <cell r="G221">
            <v>15</v>
          </cell>
          <cell r="H221">
            <v>15.65</v>
          </cell>
          <cell r="I221">
            <v>13.05</v>
          </cell>
          <cell r="J221">
            <v>18.88</v>
          </cell>
          <cell r="K221">
            <v>54.13</v>
          </cell>
          <cell r="L221">
            <v>9.8000000000000007</v>
          </cell>
          <cell r="M221">
            <v>319</v>
          </cell>
          <cell r="N221">
            <v>141</v>
          </cell>
          <cell r="O221">
            <v>169</v>
          </cell>
          <cell r="P221">
            <v>8</v>
          </cell>
          <cell r="Q221">
            <v>78.3</v>
          </cell>
          <cell r="R221">
            <v>637</v>
          </cell>
        </row>
        <row r="222">
          <cell r="A222">
            <v>2006</v>
          </cell>
          <cell r="B222" t="str">
            <v>CA</v>
          </cell>
          <cell r="C222" t="str">
            <v>5 000 à 10 000</v>
          </cell>
          <cell r="D222">
            <v>1987</v>
          </cell>
          <cell r="E222">
            <v>1030</v>
          </cell>
          <cell r="F222">
            <v>930</v>
          </cell>
          <cell r="G222">
            <v>11</v>
          </cell>
          <cell r="H222">
            <v>16.23</v>
          </cell>
          <cell r="I222">
            <v>13.89</v>
          </cell>
          <cell r="J222">
            <v>21.29</v>
          </cell>
          <cell r="K222">
            <v>57.94</v>
          </cell>
          <cell r="L222">
            <v>9.1</v>
          </cell>
          <cell r="M222">
            <v>323</v>
          </cell>
          <cell r="N222">
            <v>143</v>
          </cell>
          <cell r="O222">
            <v>198</v>
          </cell>
          <cell r="P222">
            <v>6</v>
          </cell>
          <cell r="Q222">
            <v>79.599999999999994</v>
          </cell>
          <cell r="R222">
            <v>670</v>
          </cell>
        </row>
        <row r="223">
          <cell r="A223">
            <v>2006</v>
          </cell>
          <cell r="B223" t="str">
            <v>CA</v>
          </cell>
          <cell r="C223" t="str">
            <v>10 000 à 20 000</v>
          </cell>
          <cell r="D223">
            <v>1697</v>
          </cell>
          <cell r="E223">
            <v>1112</v>
          </cell>
          <cell r="F223">
            <v>993</v>
          </cell>
          <cell r="G223">
            <v>7</v>
          </cell>
          <cell r="H223">
            <v>17.309999999999999</v>
          </cell>
          <cell r="I223">
            <v>14.86</v>
          </cell>
          <cell r="J223">
            <v>22.07</v>
          </cell>
          <cell r="K223">
            <v>53.38</v>
          </cell>
          <cell r="L223">
            <v>8.8000000000000007</v>
          </cell>
          <cell r="M223">
            <v>294</v>
          </cell>
          <cell r="N223">
            <v>165</v>
          </cell>
          <cell r="O223">
            <v>219</v>
          </cell>
          <cell r="P223">
            <v>4</v>
          </cell>
          <cell r="Q223">
            <v>81.900000000000006</v>
          </cell>
          <cell r="R223">
            <v>682</v>
          </cell>
        </row>
        <row r="224">
          <cell r="A224">
            <v>2006</v>
          </cell>
          <cell r="B224" t="str">
            <v>CA</v>
          </cell>
          <cell r="C224" t="str">
            <v>20 000 à 50 000</v>
          </cell>
          <cell r="D224">
            <v>1406</v>
          </cell>
          <cell r="E224">
            <v>1140</v>
          </cell>
          <cell r="F224">
            <v>1071</v>
          </cell>
          <cell r="G224">
            <v>5</v>
          </cell>
          <cell r="H224">
            <v>18.559999999999999</v>
          </cell>
          <cell r="I224">
            <v>16.88</v>
          </cell>
          <cell r="J224">
            <v>22.69</v>
          </cell>
          <cell r="K224">
            <v>51.81</v>
          </cell>
          <cell r="L224">
            <v>8.6999999999999993</v>
          </cell>
          <cell r="M224">
            <v>261</v>
          </cell>
          <cell r="N224">
            <v>192</v>
          </cell>
          <cell r="O224">
            <v>243</v>
          </cell>
          <cell r="P224">
            <v>3</v>
          </cell>
          <cell r="Q224">
            <v>88.5</v>
          </cell>
          <cell r="R224">
            <v>699</v>
          </cell>
        </row>
        <row r="225">
          <cell r="A225">
            <v>2006</v>
          </cell>
          <cell r="B225" t="str">
            <v>CA</v>
          </cell>
          <cell r="C225" t="str">
            <v>50 000 à 100 000</v>
          </cell>
          <cell r="D225">
            <v>1632</v>
          </cell>
          <cell r="E225">
            <v>1042</v>
          </cell>
          <cell r="F225">
            <v>1062</v>
          </cell>
          <cell r="G225">
            <v>6</v>
          </cell>
          <cell r="H225">
            <v>18.100000000000001</v>
          </cell>
          <cell r="I225">
            <v>17.809999999999999</v>
          </cell>
          <cell r="J225">
            <v>23.38</v>
          </cell>
          <cell r="K225">
            <v>44.6</v>
          </cell>
          <cell r="L225">
            <v>9</v>
          </cell>
          <cell r="M225">
            <v>295</v>
          </cell>
          <cell r="N225">
            <v>186</v>
          </cell>
          <cell r="O225">
            <v>248</v>
          </cell>
          <cell r="P225">
            <v>3</v>
          </cell>
          <cell r="Q225">
            <v>93.8</v>
          </cell>
          <cell r="R225">
            <v>732</v>
          </cell>
        </row>
        <row r="226">
          <cell r="A226">
            <v>2006</v>
          </cell>
          <cell r="B226" t="str">
            <v>CA</v>
          </cell>
          <cell r="C226" t="str">
            <v>100 000 à 300 000</v>
          </cell>
          <cell r="D226">
            <v>1588</v>
          </cell>
          <cell r="E226">
            <v>1088</v>
          </cell>
          <cell r="F226">
            <v>1063</v>
          </cell>
          <cell r="G226">
            <v>4</v>
          </cell>
          <cell r="H226">
            <v>16.940000000000001</v>
          </cell>
          <cell r="I226">
            <v>19.52</v>
          </cell>
          <cell r="J226">
            <v>24.53</v>
          </cell>
          <cell r="K226">
            <v>37.28</v>
          </cell>
          <cell r="L226">
            <v>8.6999999999999993</v>
          </cell>
          <cell r="M226">
            <v>269</v>
          </cell>
          <cell r="N226">
            <v>213</v>
          </cell>
          <cell r="O226">
            <v>261</v>
          </cell>
          <cell r="P226">
            <v>1</v>
          </cell>
          <cell r="Q226">
            <v>94</v>
          </cell>
          <cell r="R226">
            <v>744</v>
          </cell>
        </row>
        <row r="227">
          <cell r="A227">
            <v>2006</v>
          </cell>
          <cell r="B227" t="str">
            <v>CA</v>
          </cell>
          <cell r="C227" t="str">
            <v>300 000 et plus</v>
          </cell>
          <cell r="D227">
            <v>1632</v>
          </cell>
          <cell r="E227">
            <v>1310</v>
          </cell>
          <cell r="F227">
            <v>1325</v>
          </cell>
          <cell r="G227">
            <v>2</v>
          </cell>
          <cell r="H227">
            <v>20.25</v>
          </cell>
          <cell r="I227">
            <v>18.97</v>
          </cell>
          <cell r="J227">
            <v>20.96</v>
          </cell>
          <cell r="K227">
            <v>45.68</v>
          </cell>
          <cell r="L227">
            <v>11</v>
          </cell>
          <cell r="M227">
            <v>331</v>
          </cell>
          <cell r="N227">
            <v>249</v>
          </cell>
          <cell r="O227">
            <v>278</v>
          </cell>
          <cell r="P227">
            <v>1</v>
          </cell>
          <cell r="Q227">
            <v>127.4</v>
          </cell>
          <cell r="R227">
            <v>859</v>
          </cell>
        </row>
        <row r="228">
          <cell r="A228">
            <v>2006</v>
          </cell>
          <cell r="B228" t="str">
            <v>SAN</v>
          </cell>
          <cell r="C228" t="str">
            <v>Global</v>
          </cell>
          <cell r="D228">
            <v>6351</v>
          </cell>
          <cell r="E228">
            <v>822</v>
          </cell>
          <cell r="F228">
            <v>1191</v>
          </cell>
          <cell r="G228">
            <v>7</v>
          </cell>
          <cell r="H228">
            <v>10.38</v>
          </cell>
          <cell r="I228">
            <v>16.690000000000001</v>
          </cell>
          <cell r="J228">
            <v>28.04</v>
          </cell>
          <cell r="K228">
            <v>59.75</v>
          </cell>
          <cell r="L228">
            <v>9.3000000000000007</v>
          </cell>
          <cell r="M228">
            <v>659</v>
          </cell>
          <cell r="N228">
            <v>137</v>
          </cell>
          <cell r="O228">
            <v>334</v>
          </cell>
          <cell r="P228">
            <v>4</v>
          </cell>
          <cell r="Q228">
            <v>84.8</v>
          </cell>
          <cell r="R228">
            <v>1134</v>
          </cell>
        </row>
        <row r="229">
          <cell r="A229">
            <v>2006</v>
          </cell>
          <cell r="B229" t="str">
            <v>SAN</v>
          </cell>
          <cell r="C229" t="str">
            <v>2 000 à 3 500</v>
          </cell>
          <cell r="D229">
            <v>38148</v>
          </cell>
          <cell r="E229">
            <v>1003</v>
          </cell>
          <cell r="F229">
            <v>5114</v>
          </cell>
          <cell r="G229">
            <v>13</v>
          </cell>
          <cell r="H229">
            <v>7.42</v>
          </cell>
          <cell r="I229">
            <v>9.5</v>
          </cell>
          <cell r="J229">
            <v>23.58</v>
          </cell>
          <cell r="K229">
            <v>52.62</v>
          </cell>
          <cell r="L229">
            <v>10.1</v>
          </cell>
          <cell r="M229">
            <v>2831</v>
          </cell>
          <cell r="N229">
            <v>95</v>
          </cell>
          <cell r="O229">
            <v>1206</v>
          </cell>
          <cell r="P229">
            <v>7</v>
          </cell>
          <cell r="Q229">
            <v>75.400000000000006</v>
          </cell>
          <cell r="R229">
            <v>4139</v>
          </cell>
        </row>
        <row r="230">
          <cell r="A230">
            <v>2006</v>
          </cell>
          <cell r="B230" t="str">
            <v>SAN</v>
          </cell>
          <cell r="C230" t="str">
            <v>3 500 à 5 000</v>
          </cell>
          <cell r="D230">
            <v>3347</v>
          </cell>
          <cell r="E230">
            <v>1005</v>
          </cell>
          <cell r="F230">
            <v>1261</v>
          </cell>
          <cell r="G230">
            <v>30</v>
          </cell>
          <cell r="H230">
            <v>8.4499999999999993</v>
          </cell>
          <cell r="I230">
            <v>14.28</v>
          </cell>
          <cell r="J230">
            <v>19.23</v>
          </cell>
          <cell r="K230">
            <v>58.39</v>
          </cell>
          <cell r="L230">
            <v>9.8000000000000007</v>
          </cell>
          <cell r="M230">
            <v>283</v>
          </cell>
          <cell r="N230">
            <v>144</v>
          </cell>
          <cell r="O230">
            <v>243</v>
          </cell>
          <cell r="P230">
            <v>17</v>
          </cell>
          <cell r="Q230">
            <v>78.3</v>
          </cell>
          <cell r="R230">
            <v>687</v>
          </cell>
        </row>
        <row r="231">
          <cell r="A231">
            <v>2006</v>
          </cell>
          <cell r="B231" t="str">
            <v>SAN</v>
          </cell>
          <cell r="C231" t="str">
            <v>5 000 à 10 000</v>
          </cell>
          <cell r="D231">
            <v>5136</v>
          </cell>
          <cell r="E231">
            <v>925</v>
          </cell>
          <cell r="F231">
            <v>1366</v>
          </cell>
          <cell r="G231">
            <v>11</v>
          </cell>
          <cell r="H231">
            <v>8.59</v>
          </cell>
          <cell r="I231">
            <v>14.21</v>
          </cell>
          <cell r="J231">
            <v>25.86</v>
          </cell>
          <cell r="K231">
            <v>68.47</v>
          </cell>
          <cell r="L231">
            <v>9.1</v>
          </cell>
          <cell r="M231">
            <v>441</v>
          </cell>
          <cell r="N231">
            <v>131</v>
          </cell>
          <cell r="O231">
            <v>353</v>
          </cell>
          <cell r="P231">
            <v>7</v>
          </cell>
          <cell r="Q231">
            <v>79.599999999999994</v>
          </cell>
          <cell r="R231">
            <v>932</v>
          </cell>
        </row>
        <row r="232">
          <cell r="A232">
            <v>2006</v>
          </cell>
          <cell r="B232" t="str">
            <v>SAN</v>
          </cell>
          <cell r="C232" t="str">
            <v>10 000 à 20 000</v>
          </cell>
          <cell r="D232">
            <v>10377</v>
          </cell>
          <cell r="E232">
            <v>709</v>
          </cell>
          <cell r="F232">
            <v>1219</v>
          </cell>
          <cell r="G232">
            <v>4</v>
          </cell>
          <cell r="H232">
            <v>12.19</v>
          </cell>
          <cell r="I232">
            <v>14.09</v>
          </cell>
          <cell r="J232">
            <v>31.32</v>
          </cell>
          <cell r="K232">
            <v>50.54</v>
          </cell>
          <cell r="L232">
            <v>8.8000000000000007</v>
          </cell>
          <cell r="M232">
            <v>1265</v>
          </cell>
          <cell r="N232">
            <v>100</v>
          </cell>
          <cell r="O232">
            <v>382</v>
          </cell>
          <cell r="P232">
            <v>2</v>
          </cell>
          <cell r="Q232">
            <v>81.900000000000006</v>
          </cell>
          <cell r="R232">
            <v>1749</v>
          </cell>
        </row>
        <row r="233">
          <cell r="A233">
            <v>2006</v>
          </cell>
          <cell r="B233" t="str">
            <v>SAN</v>
          </cell>
          <cell r="C233" t="str">
            <v>20 000 à 50 000</v>
          </cell>
          <cell r="D233">
            <v>1889</v>
          </cell>
          <cell r="E233">
            <v>820</v>
          </cell>
          <cell r="F233">
            <v>804</v>
          </cell>
          <cell r="G233">
            <v>5</v>
          </cell>
          <cell r="H233">
            <v>10.57</v>
          </cell>
          <cell r="I233">
            <v>20.49</v>
          </cell>
          <cell r="J233">
            <v>30.19</v>
          </cell>
          <cell r="K233">
            <v>68.42</v>
          </cell>
          <cell r="L233">
            <v>8.6999999999999993</v>
          </cell>
          <cell r="M233">
            <v>200</v>
          </cell>
          <cell r="N233">
            <v>168</v>
          </cell>
          <cell r="O233">
            <v>243</v>
          </cell>
          <cell r="P233">
            <v>3</v>
          </cell>
          <cell r="Q233">
            <v>88.5</v>
          </cell>
          <cell r="R233">
            <v>614</v>
          </cell>
        </row>
        <row r="234">
          <cell r="A234">
            <v>2006</v>
          </cell>
          <cell r="B234" t="str">
            <v>SAN</v>
          </cell>
          <cell r="C234" t="str">
            <v>50 000 à 100 000</v>
          </cell>
          <cell r="D234">
            <v>0</v>
          </cell>
          <cell r="E234">
            <v>0</v>
          </cell>
          <cell r="F234">
            <v>0</v>
          </cell>
          <cell r="G234">
            <v>0</v>
          </cell>
          <cell r="H234">
            <v>0</v>
          </cell>
          <cell r="I234">
            <v>0</v>
          </cell>
          <cell r="J234">
            <v>0</v>
          </cell>
          <cell r="K234">
            <v>0</v>
          </cell>
          <cell r="L234">
            <v>9</v>
          </cell>
          <cell r="M234">
            <v>0</v>
          </cell>
          <cell r="N234">
            <v>0</v>
          </cell>
          <cell r="O234">
            <v>0</v>
          </cell>
          <cell r="P234">
            <v>0</v>
          </cell>
          <cell r="Q234">
            <v>93.8</v>
          </cell>
          <cell r="R234">
            <v>0</v>
          </cell>
        </row>
        <row r="235">
          <cell r="A235">
            <v>2006</v>
          </cell>
          <cell r="B235" t="str">
            <v>SAN</v>
          </cell>
          <cell r="C235" t="str">
            <v>100 000 à 300 000</v>
          </cell>
          <cell r="D235">
            <v>0</v>
          </cell>
          <cell r="E235">
            <v>0</v>
          </cell>
          <cell r="F235">
            <v>0</v>
          </cell>
          <cell r="G235">
            <v>0</v>
          </cell>
          <cell r="H235">
            <v>0</v>
          </cell>
          <cell r="I235">
            <v>0</v>
          </cell>
          <cell r="J235">
            <v>0</v>
          </cell>
          <cell r="K235">
            <v>0</v>
          </cell>
          <cell r="L235">
            <v>8.6999999999999993</v>
          </cell>
          <cell r="M235">
            <v>0</v>
          </cell>
          <cell r="N235">
            <v>0</v>
          </cell>
          <cell r="O235">
            <v>0</v>
          </cell>
          <cell r="P235">
            <v>0</v>
          </cell>
          <cell r="Q235">
            <v>94</v>
          </cell>
          <cell r="R235">
            <v>0</v>
          </cell>
        </row>
        <row r="236">
          <cell r="A236">
            <v>2006</v>
          </cell>
          <cell r="B236" t="str">
            <v>SAN</v>
          </cell>
          <cell r="C236" t="str">
            <v>300 000 et plus</v>
          </cell>
          <cell r="D236">
            <v>0</v>
          </cell>
          <cell r="E236">
            <v>0</v>
          </cell>
          <cell r="F236">
            <v>0</v>
          </cell>
          <cell r="G236">
            <v>0</v>
          </cell>
          <cell r="H236">
            <v>0</v>
          </cell>
          <cell r="I236">
            <v>0</v>
          </cell>
          <cell r="J236">
            <v>0</v>
          </cell>
          <cell r="K236">
            <v>0</v>
          </cell>
          <cell r="L236">
            <v>11</v>
          </cell>
          <cell r="M236">
            <v>0</v>
          </cell>
          <cell r="N236">
            <v>0</v>
          </cell>
          <cell r="O236">
            <v>0</v>
          </cell>
          <cell r="P236">
            <v>0</v>
          </cell>
          <cell r="Q236">
            <v>127.4</v>
          </cell>
          <cell r="R236">
            <v>0</v>
          </cell>
        </row>
        <row r="237">
          <cell r="A237">
            <v>2006</v>
          </cell>
          <cell r="B237" t="str">
            <v>CU à TPU</v>
          </cell>
          <cell r="C237" t="str">
            <v>Global</v>
          </cell>
          <cell r="D237">
            <v>1708</v>
          </cell>
          <cell r="E237">
            <v>950</v>
          </cell>
          <cell r="F237">
            <v>989</v>
          </cell>
          <cell r="G237">
            <v>5</v>
          </cell>
          <cell r="H237">
            <v>21.82</v>
          </cell>
          <cell r="I237">
            <v>22.45</v>
          </cell>
          <cell r="J237">
            <v>22.26</v>
          </cell>
          <cell r="K237">
            <v>47.6</v>
          </cell>
          <cell r="L237">
            <v>9.3000000000000007</v>
          </cell>
          <cell r="M237">
            <v>373</v>
          </cell>
          <cell r="N237">
            <v>213</v>
          </cell>
          <cell r="O237">
            <v>220</v>
          </cell>
          <cell r="P237">
            <v>2</v>
          </cell>
          <cell r="Q237">
            <v>84.8</v>
          </cell>
          <cell r="R237">
            <v>808</v>
          </cell>
        </row>
        <row r="238">
          <cell r="A238">
            <v>2006</v>
          </cell>
          <cell r="B238" t="str">
            <v>CU à TPU</v>
          </cell>
          <cell r="C238" t="str">
            <v>2 000 à 3 500</v>
          </cell>
          <cell r="D238">
            <v>2578</v>
          </cell>
          <cell r="E238">
            <v>848</v>
          </cell>
          <cell r="F238">
            <v>1051</v>
          </cell>
          <cell r="G238">
            <v>16</v>
          </cell>
          <cell r="H238">
            <v>19.64</v>
          </cell>
          <cell r="I238">
            <v>17.3</v>
          </cell>
          <cell r="J238">
            <v>15.85</v>
          </cell>
          <cell r="K238">
            <v>48.55</v>
          </cell>
          <cell r="L238">
            <v>10.1</v>
          </cell>
          <cell r="M238">
            <v>506</v>
          </cell>
          <cell r="N238">
            <v>147</v>
          </cell>
          <cell r="O238">
            <v>167</v>
          </cell>
          <cell r="P238">
            <v>8</v>
          </cell>
          <cell r="Q238">
            <v>75.400000000000006</v>
          </cell>
          <cell r="R238">
            <v>828</v>
          </cell>
        </row>
        <row r="239">
          <cell r="A239">
            <v>2006</v>
          </cell>
          <cell r="B239" t="str">
            <v>CU à TPU</v>
          </cell>
          <cell r="C239" t="str">
            <v>3 500 à 5 000</v>
          </cell>
          <cell r="D239">
            <v>1893</v>
          </cell>
          <cell r="E239">
            <v>946</v>
          </cell>
          <cell r="F239">
            <v>938</v>
          </cell>
          <cell r="G239">
            <v>10</v>
          </cell>
          <cell r="H239">
            <v>18.739999999999998</v>
          </cell>
          <cell r="I239">
            <v>17.55</v>
          </cell>
          <cell r="J239">
            <v>18.89</v>
          </cell>
          <cell r="K239">
            <v>53.09</v>
          </cell>
          <cell r="L239">
            <v>9.8000000000000007</v>
          </cell>
          <cell r="M239">
            <v>355</v>
          </cell>
          <cell r="N239">
            <v>166</v>
          </cell>
          <cell r="O239">
            <v>177</v>
          </cell>
          <cell r="P239">
            <v>6</v>
          </cell>
          <cell r="Q239">
            <v>78.3</v>
          </cell>
          <cell r="R239">
            <v>704</v>
          </cell>
        </row>
        <row r="240">
          <cell r="A240">
            <v>2006</v>
          </cell>
          <cell r="B240" t="str">
            <v>CU à TPU</v>
          </cell>
          <cell r="C240" t="str">
            <v>5 000 à 10 000</v>
          </cell>
          <cell r="D240">
            <v>2233</v>
          </cell>
          <cell r="E240">
            <v>948</v>
          </cell>
          <cell r="F240">
            <v>965</v>
          </cell>
          <cell r="G240">
            <v>9</v>
          </cell>
          <cell r="H240">
            <v>20.25</v>
          </cell>
          <cell r="I240">
            <v>18.09</v>
          </cell>
          <cell r="J240">
            <v>20.49</v>
          </cell>
          <cell r="K240">
            <v>51.56</v>
          </cell>
          <cell r="L240">
            <v>9.1</v>
          </cell>
          <cell r="M240">
            <v>452</v>
          </cell>
          <cell r="N240">
            <v>172</v>
          </cell>
          <cell r="O240">
            <v>198</v>
          </cell>
          <cell r="P240">
            <v>4</v>
          </cell>
          <cell r="Q240">
            <v>79.599999999999994</v>
          </cell>
          <cell r="R240">
            <v>826</v>
          </cell>
        </row>
        <row r="241">
          <cell r="A241">
            <v>2006</v>
          </cell>
          <cell r="B241" t="str">
            <v>CU à TPU</v>
          </cell>
          <cell r="C241" t="str">
            <v>10 000 à 20 000</v>
          </cell>
          <cell r="D241">
            <v>2253</v>
          </cell>
          <cell r="E241">
            <v>906</v>
          </cell>
          <cell r="F241">
            <v>938</v>
          </cell>
          <cell r="G241">
            <v>6</v>
          </cell>
          <cell r="H241">
            <v>22.75</v>
          </cell>
          <cell r="I241">
            <v>20.91</v>
          </cell>
          <cell r="J241">
            <v>22.14</v>
          </cell>
          <cell r="K241">
            <v>54.54</v>
          </cell>
          <cell r="L241">
            <v>8.8000000000000007</v>
          </cell>
          <cell r="M241">
            <v>513</v>
          </cell>
          <cell r="N241">
            <v>189</v>
          </cell>
          <cell r="O241">
            <v>208</v>
          </cell>
          <cell r="P241">
            <v>3</v>
          </cell>
          <cell r="Q241">
            <v>81.900000000000006</v>
          </cell>
          <cell r="R241">
            <v>913</v>
          </cell>
        </row>
        <row r="242">
          <cell r="A242">
            <v>2006</v>
          </cell>
          <cell r="B242" t="str">
            <v>CU à TPU</v>
          </cell>
          <cell r="C242" t="str">
            <v>20 000 à 50 000</v>
          </cell>
          <cell r="D242">
            <v>1573</v>
          </cell>
          <cell r="E242">
            <v>912</v>
          </cell>
          <cell r="F242">
            <v>926</v>
          </cell>
          <cell r="G242">
            <v>3</v>
          </cell>
          <cell r="H242">
            <v>21.85</v>
          </cell>
          <cell r="I242">
            <v>22.46</v>
          </cell>
          <cell r="J242">
            <v>23.94</v>
          </cell>
          <cell r="K242">
            <v>60.69</v>
          </cell>
          <cell r="L242">
            <v>8.6999999999999993</v>
          </cell>
          <cell r="M242">
            <v>344</v>
          </cell>
          <cell r="N242">
            <v>205</v>
          </cell>
          <cell r="O242">
            <v>222</v>
          </cell>
          <cell r="P242">
            <v>2</v>
          </cell>
          <cell r="Q242">
            <v>88.5</v>
          </cell>
          <cell r="R242">
            <v>773</v>
          </cell>
        </row>
        <row r="243">
          <cell r="A243">
            <v>2006</v>
          </cell>
          <cell r="B243" t="str">
            <v>CU à TPU</v>
          </cell>
          <cell r="C243" t="str">
            <v>50 000 à 100 000</v>
          </cell>
          <cell r="D243">
            <v>1949</v>
          </cell>
          <cell r="E243">
            <v>685</v>
          </cell>
          <cell r="F243">
            <v>838</v>
          </cell>
          <cell r="G243">
            <v>3</v>
          </cell>
          <cell r="H243">
            <v>23.94</v>
          </cell>
          <cell r="I243">
            <v>26.34</v>
          </cell>
          <cell r="J243">
            <v>28.36</v>
          </cell>
          <cell r="K243">
            <v>61.52</v>
          </cell>
          <cell r="L243">
            <v>9</v>
          </cell>
          <cell r="M243">
            <v>467</v>
          </cell>
          <cell r="N243">
            <v>181</v>
          </cell>
          <cell r="O243">
            <v>238</v>
          </cell>
          <cell r="P243">
            <v>2</v>
          </cell>
          <cell r="Q243">
            <v>93.8</v>
          </cell>
          <cell r="R243">
            <v>888</v>
          </cell>
        </row>
        <row r="244">
          <cell r="A244">
            <v>2006</v>
          </cell>
          <cell r="B244" t="str">
            <v>CU à TPU</v>
          </cell>
          <cell r="C244" t="str">
            <v>100 000 à 300 000</v>
          </cell>
          <cell r="D244">
            <v>1575</v>
          </cell>
          <cell r="E244">
            <v>1072</v>
          </cell>
          <cell r="F244">
            <v>1086</v>
          </cell>
          <cell r="G244">
            <v>3</v>
          </cell>
          <cell r="H244">
            <v>22.11</v>
          </cell>
          <cell r="I244">
            <v>23.52</v>
          </cell>
          <cell r="J244">
            <v>23.32</v>
          </cell>
          <cell r="K244">
            <v>41.58</v>
          </cell>
          <cell r="L244">
            <v>8.6999999999999993</v>
          </cell>
          <cell r="M244">
            <v>348</v>
          </cell>
          <cell r="N244">
            <v>252</v>
          </cell>
          <cell r="O244">
            <v>253</v>
          </cell>
          <cell r="P244">
            <v>1</v>
          </cell>
          <cell r="Q244">
            <v>94</v>
          </cell>
          <cell r="R244">
            <v>854</v>
          </cell>
        </row>
        <row r="245">
          <cell r="A245">
            <v>2006</v>
          </cell>
          <cell r="B245" t="str">
            <v>CU à TPU</v>
          </cell>
          <cell r="C245" t="str">
            <v>300 000 et plus</v>
          </cell>
          <cell r="D245">
            <v>1260</v>
          </cell>
          <cell r="E245">
            <v>1007</v>
          </cell>
          <cell r="F245">
            <v>1056</v>
          </cell>
          <cell r="G245">
            <v>4</v>
          </cell>
          <cell r="H245">
            <v>21.57</v>
          </cell>
          <cell r="I245">
            <v>23.71</v>
          </cell>
          <cell r="J245">
            <v>19.57</v>
          </cell>
          <cell r="K245">
            <v>21.67</v>
          </cell>
          <cell r="L245">
            <v>11</v>
          </cell>
          <cell r="M245">
            <v>272</v>
          </cell>
          <cell r="N245">
            <v>239</v>
          </cell>
          <cell r="O245">
            <v>207</v>
          </cell>
          <cell r="P245">
            <v>1</v>
          </cell>
          <cell r="Q245">
            <v>127.4</v>
          </cell>
          <cell r="R245">
            <v>719</v>
          </cell>
        </row>
        <row r="246">
          <cell r="A246">
            <v>2006</v>
          </cell>
          <cell r="B246" t="str">
            <v>CU à fiscalité additionnelle</v>
          </cell>
          <cell r="C246" t="str">
            <v>Global</v>
          </cell>
          <cell r="D246">
            <v>1525</v>
          </cell>
          <cell r="E246">
            <v>860</v>
          </cell>
          <cell r="F246">
            <v>831</v>
          </cell>
          <cell r="G246">
            <v>9</v>
          </cell>
          <cell r="H246">
            <v>15.81</v>
          </cell>
          <cell r="I246">
            <v>17.79</v>
          </cell>
          <cell r="J246">
            <v>24.03</v>
          </cell>
          <cell r="K246">
            <v>42.64</v>
          </cell>
          <cell r="L246">
            <v>7.8</v>
          </cell>
          <cell r="M246">
            <v>241</v>
          </cell>
          <cell r="N246">
            <v>153</v>
          </cell>
          <cell r="O246">
            <v>200</v>
          </cell>
          <cell r="P246">
            <v>4</v>
          </cell>
          <cell r="Q246">
            <v>62.1</v>
          </cell>
          <cell r="R246">
            <v>598</v>
          </cell>
        </row>
        <row r="247">
          <cell r="A247">
            <v>2006</v>
          </cell>
          <cell r="B247" t="str">
            <v>CU à fiscalité additionnelle</v>
          </cell>
          <cell r="C247" t="str">
            <v>2 000 à 3 500</v>
          </cell>
          <cell r="D247">
            <v>1880</v>
          </cell>
          <cell r="E247">
            <v>896</v>
          </cell>
          <cell r="F247">
            <v>966</v>
          </cell>
          <cell r="G247">
            <v>21</v>
          </cell>
          <cell r="H247">
            <v>12</v>
          </cell>
          <cell r="I247">
            <v>12.11</v>
          </cell>
          <cell r="J247">
            <v>18.5</v>
          </cell>
          <cell r="K247">
            <v>39.659999999999997</v>
          </cell>
          <cell r="L247">
            <v>6.6</v>
          </cell>
          <cell r="M247">
            <v>226</v>
          </cell>
          <cell r="N247">
            <v>108</v>
          </cell>
          <cell r="O247">
            <v>179</v>
          </cell>
          <cell r="P247">
            <v>8</v>
          </cell>
          <cell r="Q247">
            <v>59</v>
          </cell>
          <cell r="R247">
            <v>521</v>
          </cell>
        </row>
        <row r="248">
          <cell r="A248">
            <v>2006</v>
          </cell>
          <cell r="B248" t="str">
            <v>CU à fiscalité additionnelle</v>
          </cell>
          <cell r="C248" t="str">
            <v>3 500 à 5 000</v>
          </cell>
          <cell r="D248">
            <v>444</v>
          </cell>
          <cell r="E248">
            <v>777</v>
          </cell>
          <cell r="F248">
            <v>588</v>
          </cell>
          <cell r="G248">
            <v>27</v>
          </cell>
          <cell r="H248">
            <v>15.61</v>
          </cell>
          <cell r="I248">
            <v>14.94</v>
          </cell>
          <cell r="J248">
            <v>23.35</v>
          </cell>
          <cell r="K248">
            <v>40.85</v>
          </cell>
          <cell r="L248">
            <v>5.3</v>
          </cell>
          <cell r="M248">
            <v>69</v>
          </cell>
          <cell r="N248">
            <v>116</v>
          </cell>
          <cell r="O248">
            <v>137</v>
          </cell>
          <cell r="P248">
            <v>11</v>
          </cell>
          <cell r="Q248">
            <v>31.5</v>
          </cell>
          <cell r="R248">
            <v>333</v>
          </cell>
        </row>
        <row r="249">
          <cell r="A249">
            <v>2006</v>
          </cell>
          <cell r="B249" t="str">
            <v>CU à fiscalité additionnelle</v>
          </cell>
          <cell r="C249" t="str">
            <v>5 000 à 10 000</v>
          </cell>
          <cell r="D249">
            <v>1553</v>
          </cell>
          <cell r="E249">
            <v>720</v>
          </cell>
          <cell r="F249">
            <v>662</v>
          </cell>
          <cell r="G249">
            <v>10</v>
          </cell>
          <cell r="H249">
            <v>14.82</v>
          </cell>
          <cell r="I249">
            <v>15.09</v>
          </cell>
          <cell r="J249">
            <v>25.16</v>
          </cell>
          <cell r="K249">
            <v>53.29</v>
          </cell>
          <cell r="L249">
            <v>8.4</v>
          </cell>
          <cell r="M249">
            <v>230</v>
          </cell>
          <cell r="N249">
            <v>109</v>
          </cell>
          <cell r="O249">
            <v>167</v>
          </cell>
          <cell r="P249">
            <v>6</v>
          </cell>
          <cell r="Q249">
            <v>53.1</v>
          </cell>
          <cell r="R249">
            <v>512</v>
          </cell>
        </row>
        <row r="250">
          <cell r="A250">
            <v>2006</v>
          </cell>
          <cell r="B250" t="str">
            <v>CU à fiscalité additionnelle</v>
          </cell>
          <cell r="C250" t="str">
            <v>10 000 à 20 000</v>
          </cell>
          <cell r="D250">
            <v>1043</v>
          </cell>
          <cell r="E250">
            <v>755</v>
          </cell>
          <cell r="F250">
            <v>690</v>
          </cell>
          <cell r="G250">
            <v>7</v>
          </cell>
          <cell r="H250">
            <v>17.309999999999999</v>
          </cell>
          <cell r="I250">
            <v>17.75</v>
          </cell>
          <cell r="J250">
            <v>25.95</v>
          </cell>
          <cell r="K250">
            <v>64.67</v>
          </cell>
          <cell r="L250">
            <v>10.1</v>
          </cell>
          <cell r="M250">
            <v>181</v>
          </cell>
          <cell r="N250">
            <v>134</v>
          </cell>
          <cell r="O250">
            <v>179</v>
          </cell>
          <cell r="P250">
            <v>4</v>
          </cell>
          <cell r="Q250">
            <v>68.2</v>
          </cell>
          <cell r="R250">
            <v>498</v>
          </cell>
        </row>
        <row r="251">
          <cell r="A251">
            <v>2006</v>
          </cell>
          <cell r="B251" t="str">
            <v>CU à fiscalité additionnelle</v>
          </cell>
          <cell r="C251" t="str">
            <v>20 000 à 50 000</v>
          </cell>
          <cell r="D251">
            <v>1291</v>
          </cell>
          <cell r="E251">
            <v>811</v>
          </cell>
          <cell r="F251">
            <v>822</v>
          </cell>
          <cell r="G251">
            <v>3</v>
          </cell>
          <cell r="H251">
            <v>17.260000000000002</v>
          </cell>
          <cell r="I251">
            <v>18.079999999999998</v>
          </cell>
          <cell r="J251">
            <v>27.29</v>
          </cell>
          <cell r="K251">
            <v>56.13</v>
          </cell>
          <cell r="L251">
            <v>10.1</v>
          </cell>
          <cell r="M251">
            <v>223</v>
          </cell>
          <cell r="N251">
            <v>147</v>
          </cell>
          <cell r="O251">
            <v>224</v>
          </cell>
          <cell r="P251">
            <v>2</v>
          </cell>
          <cell r="Q251">
            <v>79</v>
          </cell>
          <cell r="R251">
            <v>596</v>
          </cell>
        </row>
        <row r="252">
          <cell r="A252">
            <v>2006</v>
          </cell>
          <cell r="B252" t="str">
            <v>CU à fiscalité additionnelle</v>
          </cell>
          <cell r="C252" t="str">
            <v>50 000 à 100 000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row>
        <row r="253">
          <cell r="A253">
            <v>2006</v>
          </cell>
          <cell r="B253" t="str">
            <v>CU à fiscalité additionnelle</v>
          </cell>
          <cell r="C253" t="str">
            <v>100 000 à 300 000</v>
          </cell>
          <cell r="D253">
            <v>1847</v>
          </cell>
          <cell r="E253">
            <v>961</v>
          </cell>
          <cell r="F253">
            <v>936</v>
          </cell>
          <cell r="G253">
            <v>5</v>
          </cell>
          <cell r="H253">
            <v>15.96</v>
          </cell>
          <cell r="I253">
            <v>19.07</v>
          </cell>
          <cell r="J253">
            <v>22.85</v>
          </cell>
          <cell r="K253">
            <v>35.590000000000003</v>
          </cell>
          <cell r="L253">
            <v>6.4</v>
          </cell>
          <cell r="M253">
            <v>295</v>
          </cell>
          <cell r="N253">
            <v>183</v>
          </cell>
          <cell r="O253">
            <v>214</v>
          </cell>
          <cell r="P253">
            <v>2</v>
          </cell>
          <cell r="Q253">
            <v>57.6</v>
          </cell>
          <cell r="R253">
            <v>694</v>
          </cell>
        </row>
        <row r="254">
          <cell r="A254">
            <v>2006</v>
          </cell>
          <cell r="B254" t="str">
            <v>CU à fiscalité additionnelle</v>
          </cell>
          <cell r="C254" t="str">
            <v>300 000 et plus</v>
          </cell>
          <cell r="D254">
            <v>0</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row>
        <row r="255">
          <cell r="A255">
            <v>2006</v>
          </cell>
          <cell r="B255" t="str">
            <v>CC à TPU</v>
          </cell>
          <cell r="C255" t="str">
            <v>Global</v>
          </cell>
          <cell r="D255">
            <v>1417</v>
          </cell>
          <cell r="E255">
            <v>923</v>
          </cell>
          <cell r="F255">
            <v>803</v>
          </cell>
          <cell r="G255">
            <v>42</v>
          </cell>
          <cell r="H255">
            <v>12.88</v>
          </cell>
          <cell r="I255">
            <v>12.59</v>
          </cell>
          <cell r="J255">
            <v>18.13</v>
          </cell>
          <cell r="K255">
            <v>46.37</v>
          </cell>
          <cell r="L255">
            <v>9.3000000000000007</v>
          </cell>
          <cell r="M255">
            <v>183</v>
          </cell>
          <cell r="N255">
            <v>116</v>
          </cell>
          <cell r="O255">
            <v>146</v>
          </cell>
          <cell r="P255">
            <v>19</v>
          </cell>
          <cell r="Q255">
            <v>84.8</v>
          </cell>
          <cell r="R255">
            <v>464</v>
          </cell>
        </row>
        <row r="256">
          <cell r="A256">
            <v>2006</v>
          </cell>
          <cell r="B256" t="str">
            <v>CC à TPU</v>
          </cell>
          <cell r="C256" t="str">
            <v>2 000 à 3 500</v>
          </cell>
          <cell r="D256">
            <v>1463</v>
          </cell>
          <cell r="E256">
            <v>917</v>
          </cell>
          <cell r="F256">
            <v>802</v>
          </cell>
          <cell r="G256">
            <v>33</v>
          </cell>
          <cell r="H256">
            <v>12.23</v>
          </cell>
          <cell r="I256">
            <v>12.08</v>
          </cell>
          <cell r="J256">
            <v>17.32</v>
          </cell>
          <cell r="K256">
            <v>50.61</v>
          </cell>
          <cell r="L256">
            <v>10.1</v>
          </cell>
          <cell r="M256">
            <v>179</v>
          </cell>
          <cell r="N256">
            <v>111</v>
          </cell>
          <cell r="O256">
            <v>139</v>
          </cell>
          <cell r="P256">
            <v>17</v>
          </cell>
          <cell r="Q256">
            <v>75.400000000000006</v>
          </cell>
          <cell r="R256">
            <v>446</v>
          </cell>
        </row>
        <row r="257">
          <cell r="A257">
            <v>2006</v>
          </cell>
          <cell r="B257" t="str">
            <v>CC à TPU</v>
          </cell>
          <cell r="C257" t="str">
            <v>3 500 à 5 000</v>
          </cell>
          <cell r="D257">
            <v>1688</v>
          </cell>
          <cell r="E257">
            <v>932</v>
          </cell>
          <cell r="F257">
            <v>833</v>
          </cell>
          <cell r="G257">
            <v>24</v>
          </cell>
          <cell r="H257">
            <v>12.74</v>
          </cell>
          <cell r="I257">
            <v>12.95</v>
          </cell>
          <cell r="J257">
            <v>18.22</v>
          </cell>
          <cell r="K257">
            <v>49.53</v>
          </cell>
          <cell r="L257">
            <v>9.8000000000000007</v>
          </cell>
          <cell r="M257">
            <v>215</v>
          </cell>
          <cell r="N257">
            <v>121</v>
          </cell>
          <cell r="O257">
            <v>152</v>
          </cell>
          <cell r="P257">
            <v>12</v>
          </cell>
          <cell r="Q257">
            <v>78.3</v>
          </cell>
          <cell r="R257">
            <v>500</v>
          </cell>
        </row>
        <row r="258">
          <cell r="A258">
            <v>2006</v>
          </cell>
          <cell r="B258" t="str">
            <v>CC à TPU</v>
          </cell>
          <cell r="C258" t="str">
            <v>5 000 à 10 000</v>
          </cell>
          <cell r="D258">
            <v>1861</v>
          </cell>
          <cell r="E258">
            <v>1050</v>
          </cell>
          <cell r="F258">
            <v>962</v>
          </cell>
          <cell r="G258">
            <v>16</v>
          </cell>
          <cell r="H258">
            <v>13.59</v>
          </cell>
          <cell r="I258">
            <v>13.66</v>
          </cell>
          <cell r="J258">
            <v>19.21</v>
          </cell>
          <cell r="K258">
            <v>56.54</v>
          </cell>
          <cell r="L258">
            <v>9.1</v>
          </cell>
          <cell r="M258">
            <v>253</v>
          </cell>
          <cell r="N258">
            <v>144</v>
          </cell>
          <cell r="O258">
            <v>185</v>
          </cell>
          <cell r="P258">
            <v>9</v>
          </cell>
          <cell r="Q258">
            <v>79.599999999999994</v>
          </cell>
          <cell r="R258">
            <v>591</v>
          </cell>
        </row>
        <row r="259">
          <cell r="A259">
            <v>2006</v>
          </cell>
          <cell r="B259" t="str">
            <v>CC à TPU</v>
          </cell>
          <cell r="C259" t="str">
            <v>10 000 à 20 000</v>
          </cell>
          <cell r="D259">
            <v>1593</v>
          </cell>
          <cell r="E259">
            <v>1050</v>
          </cell>
          <cell r="F259">
            <v>962</v>
          </cell>
          <cell r="G259">
            <v>10</v>
          </cell>
          <cell r="H259">
            <v>15.71</v>
          </cell>
          <cell r="I259">
            <v>14.59</v>
          </cell>
          <cell r="J259">
            <v>21.39</v>
          </cell>
          <cell r="K259">
            <v>59.7</v>
          </cell>
          <cell r="L259">
            <v>8.8000000000000007</v>
          </cell>
          <cell r="M259">
            <v>250</v>
          </cell>
          <cell r="N259">
            <v>153</v>
          </cell>
          <cell r="O259">
            <v>206</v>
          </cell>
          <cell r="P259">
            <v>6</v>
          </cell>
          <cell r="Q259">
            <v>81.900000000000006</v>
          </cell>
          <cell r="R259">
            <v>615</v>
          </cell>
        </row>
        <row r="260">
          <cell r="A260">
            <v>2006</v>
          </cell>
          <cell r="B260" t="str">
            <v>CC à TPU</v>
          </cell>
          <cell r="C260" t="str">
            <v>20 000 à 50 000</v>
          </cell>
          <cell r="D260">
            <v>1455</v>
          </cell>
          <cell r="E260">
            <v>1050</v>
          </cell>
          <cell r="F260">
            <v>1003</v>
          </cell>
          <cell r="G260">
            <v>7</v>
          </cell>
          <cell r="H260">
            <v>16.37</v>
          </cell>
          <cell r="I260">
            <v>16.55</v>
          </cell>
          <cell r="J260">
            <v>24.74</v>
          </cell>
          <cell r="K260">
            <v>67.25</v>
          </cell>
          <cell r="L260">
            <v>8.6999999999999993</v>
          </cell>
          <cell r="M260">
            <v>238</v>
          </cell>
          <cell r="N260">
            <v>174</v>
          </cell>
          <cell r="O260">
            <v>248</v>
          </cell>
          <cell r="P260">
            <v>5</v>
          </cell>
          <cell r="Q260">
            <v>88.5</v>
          </cell>
          <cell r="R260">
            <v>665</v>
          </cell>
        </row>
        <row r="261">
          <cell r="A261">
            <v>2006</v>
          </cell>
          <cell r="B261" t="str">
            <v>CC à TPU</v>
          </cell>
          <cell r="C261" t="str">
            <v>50 000 à 100 000</v>
          </cell>
          <cell r="D261">
            <v>852</v>
          </cell>
          <cell r="E261">
            <v>1281</v>
          </cell>
          <cell r="F261">
            <v>1027</v>
          </cell>
          <cell r="G261">
            <v>2</v>
          </cell>
          <cell r="H261">
            <v>15.5</v>
          </cell>
          <cell r="I261">
            <v>13.06</v>
          </cell>
          <cell r="J261">
            <v>11.24</v>
          </cell>
          <cell r="K261">
            <v>47.82</v>
          </cell>
          <cell r="L261">
            <v>9</v>
          </cell>
          <cell r="M261">
            <v>132</v>
          </cell>
          <cell r="N261">
            <v>167</v>
          </cell>
          <cell r="O261">
            <v>116</v>
          </cell>
          <cell r="P261">
            <v>1</v>
          </cell>
          <cell r="Q261">
            <v>93.8</v>
          </cell>
          <cell r="R261">
            <v>416</v>
          </cell>
        </row>
        <row r="262">
          <cell r="A262">
            <v>2006</v>
          </cell>
          <cell r="B262" t="str">
            <v>CC à TPU</v>
          </cell>
          <cell r="C262" t="str">
            <v>100 000 à 300 000</v>
          </cell>
          <cell r="D262">
            <v>0</v>
          </cell>
          <cell r="E262">
            <v>0</v>
          </cell>
          <cell r="F262">
            <v>0</v>
          </cell>
          <cell r="G262">
            <v>0</v>
          </cell>
          <cell r="H262">
            <v>0</v>
          </cell>
          <cell r="I262">
            <v>0</v>
          </cell>
          <cell r="J262">
            <v>0</v>
          </cell>
          <cell r="K262">
            <v>0</v>
          </cell>
          <cell r="L262">
            <v>8.6999999999999993</v>
          </cell>
          <cell r="M262">
            <v>0</v>
          </cell>
          <cell r="N262">
            <v>0</v>
          </cell>
          <cell r="O262">
            <v>0</v>
          </cell>
          <cell r="P262">
            <v>0</v>
          </cell>
          <cell r="Q262">
            <v>94</v>
          </cell>
          <cell r="R262">
            <v>0</v>
          </cell>
        </row>
        <row r="263">
          <cell r="A263">
            <v>2006</v>
          </cell>
          <cell r="B263" t="str">
            <v>CC à TPU</v>
          </cell>
          <cell r="C263" t="str">
            <v>300 000 et plus</v>
          </cell>
          <cell r="D263">
            <v>0</v>
          </cell>
          <cell r="E263">
            <v>0</v>
          </cell>
          <cell r="F263">
            <v>0</v>
          </cell>
          <cell r="G263">
            <v>0</v>
          </cell>
          <cell r="H263">
            <v>0</v>
          </cell>
          <cell r="I263">
            <v>0</v>
          </cell>
          <cell r="J263">
            <v>0</v>
          </cell>
          <cell r="K263">
            <v>0</v>
          </cell>
          <cell r="L263">
            <v>11</v>
          </cell>
          <cell r="M263">
            <v>0</v>
          </cell>
          <cell r="N263">
            <v>0</v>
          </cell>
          <cell r="O263">
            <v>0</v>
          </cell>
          <cell r="P263">
            <v>0</v>
          </cell>
          <cell r="Q263">
            <v>127.4</v>
          </cell>
          <cell r="R263">
            <v>0</v>
          </cell>
        </row>
        <row r="264">
          <cell r="A264">
            <v>2006</v>
          </cell>
          <cell r="B264" t="str">
            <v>CC à fiscalité additionnelle</v>
          </cell>
          <cell r="C264" t="str">
            <v>Global</v>
          </cell>
          <cell r="D264">
            <v>1203</v>
          </cell>
          <cell r="E264">
            <v>864</v>
          </cell>
          <cell r="F264">
            <v>748</v>
          </cell>
          <cell r="G264">
            <v>60</v>
          </cell>
          <cell r="H264">
            <v>13.25</v>
          </cell>
          <cell r="I264">
            <v>12.21</v>
          </cell>
          <cell r="J264">
            <v>18.04</v>
          </cell>
          <cell r="K264">
            <v>41.36</v>
          </cell>
          <cell r="L264">
            <v>10.5</v>
          </cell>
          <cell r="M264">
            <v>160</v>
          </cell>
          <cell r="N264">
            <v>106</v>
          </cell>
          <cell r="O264">
            <v>135</v>
          </cell>
          <cell r="P264">
            <v>25</v>
          </cell>
          <cell r="Q264">
            <v>73.8</v>
          </cell>
          <cell r="R264">
            <v>426</v>
          </cell>
        </row>
        <row r="265">
          <cell r="A265">
            <v>2006</v>
          </cell>
          <cell r="B265" t="str">
            <v>CC à fiscalité additionnelle</v>
          </cell>
          <cell r="C265" t="str">
            <v>2 000 à 3 500</v>
          </cell>
          <cell r="D265">
            <v>1482</v>
          </cell>
          <cell r="E265">
            <v>903</v>
          </cell>
          <cell r="F265">
            <v>793</v>
          </cell>
          <cell r="G265">
            <v>31</v>
          </cell>
          <cell r="H265">
            <v>12.46</v>
          </cell>
          <cell r="I265">
            <v>12.47</v>
          </cell>
          <cell r="J265">
            <v>18.22</v>
          </cell>
          <cell r="K265">
            <v>49.62</v>
          </cell>
          <cell r="L265">
            <v>10.7</v>
          </cell>
          <cell r="M265">
            <v>185</v>
          </cell>
          <cell r="N265">
            <v>113</v>
          </cell>
          <cell r="O265">
            <v>144</v>
          </cell>
          <cell r="P265">
            <v>15</v>
          </cell>
          <cell r="Q265">
            <v>77.3</v>
          </cell>
          <cell r="R265">
            <v>457</v>
          </cell>
        </row>
        <row r="266">
          <cell r="A266">
            <v>2006</v>
          </cell>
          <cell r="B266" t="str">
            <v>CC à fiscalité additionnelle</v>
          </cell>
          <cell r="C266" t="str">
            <v>3 500 à 5 000</v>
          </cell>
          <cell r="D266">
            <v>1599</v>
          </cell>
          <cell r="E266">
            <v>940</v>
          </cell>
          <cell r="F266">
            <v>821</v>
          </cell>
          <cell r="G266">
            <v>21</v>
          </cell>
          <cell r="H266">
            <v>13.8</v>
          </cell>
          <cell r="I266">
            <v>12.62</v>
          </cell>
          <cell r="J266">
            <v>19.54</v>
          </cell>
          <cell r="K266">
            <v>52.2</v>
          </cell>
          <cell r="L266">
            <v>11</v>
          </cell>
          <cell r="M266">
            <v>221</v>
          </cell>
          <cell r="N266">
            <v>119</v>
          </cell>
          <cell r="O266">
            <v>161</v>
          </cell>
          <cell r="P266">
            <v>11</v>
          </cell>
          <cell r="Q266">
            <v>79.2</v>
          </cell>
          <cell r="R266">
            <v>512</v>
          </cell>
        </row>
        <row r="267">
          <cell r="A267">
            <v>2006</v>
          </cell>
          <cell r="B267" t="str">
            <v>CC à fiscalité additionnelle</v>
          </cell>
          <cell r="C267" t="str">
            <v>5 000 à 10 000</v>
          </cell>
          <cell r="D267">
            <v>1902</v>
          </cell>
          <cell r="E267">
            <v>985</v>
          </cell>
          <cell r="F267">
            <v>930</v>
          </cell>
          <cell r="G267">
            <v>14</v>
          </cell>
          <cell r="H267">
            <v>14.47</v>
          </cell>
          <cell r="I267">
            <v>13.46</v>
          </cell>
          <cell r="J267">
            <v>19.57</v>
          </cell>
          <cell r="K267">
            <v>51.77</v>
          </cell>
          <cell r="L267">
            <v>10.5</v>
          </cell>
          <cell r="M267">
            <v>275</v>
          </cell>
          <cell r="N267">
            <v>133</v>
          </cell>
          <cell r="O267">
            <v>182</v>
          </cell>
          <cell r="P267">
            <v>7</v>
          </cell>
          <cell r="Q267">
            <v>91.9</v>
          </cell>
          <cell r="R267">
            <v>597</v>
          </cell>
        </row>
        <row r="268">
          <cell r="A268">
            <v>2006</v>
          </cell>
          <cell r="B268" t="str">
            <v>CC à fiscalité additionnelle</v>
          </cell>
          <cell r="C268" t="str">
            <v>10 000 à 20 000</v>
          </cell>
          <cell r="D268">
            <v>1872</v>
          </cell>
          <cell r="E268">
            <v>899</v>
          </cell>
          <cell r="F268">
            <v>926</v>
          </cell>
          <cell r="G268">
            <v>9</v>
          </cell>
          <cell r="H268">
            <v>15.6</v>
          </cell>
          <cell r="I268">
            <v>15.23</v>
          </cell>
          <cell r="J268">
            <v>21.63</v>
          </cell>
          <cell r="K268">
            <v>57.04</v>
          </cell>
          <cell r="L268">
            <v>9.6</v>
          </cell>
          <cell r="M268">
            <v>292</v>
          </cell>
          <cell r="N268">
            <v>137</v>
          </cell>
          <cell r="O268">
            <v>200</v>
          </cell>
          <cell r="P268">
            <v>5</v>
          </cell>
          <cell r="Q268">
            <v>81.2</v>
          </cell>
          <cell r="R268">
            <v>634</v>
          </cell>
        </row>
        <row r="269">
          <cell r="A269">
            <v>2006</v>
          </cell>
          <cell r="B269" t="str">
            <v>CC à fiscalité additionnelle</v>
          </cell>
          <cell r="C269" t="str">
            <v>20 000 à 50 000</v>
          </cell>
          <cell r="D269">
            <v>1382</v>
          </cell>
          <cell r="E269">
            <v>1009</v>
          </cell>
          <cell r="F269">
            <v>1014</v>
          </cell>
          <cell r="G269">
            <v>6</v>
          </cell>
          <cell r="H269">
            <v>16.38</v>
          </cell>
          <cell r="I269">
            <v>16.63</v>
          </cell>
          <cell r="J269">
            <v>21.14</v>
          </cell>
          <cell r="K269">
            <v>43.45</v>
          </cell>
          <cell r="L269">
            <v>8.5</v>
          </cell>
          <cell r="M269">
            <v>226</v>
          </cell>
          <cell r="N269">
            <v>168</v>
          </cell>
          <cell r="O269">
            <v>214</v>
          </cell>
          <cell r="P269">
            <v>3</v>
          </cell>
          <cell r="Q269">
            <v>74.8</v>
          </cell>
          <cell r="R269">
            <v>611</v>
          </cell>
        </row>
        <row r="270">
          <cell r="A270">
            <v>2006</v>
          </cell>
          <cell r="B270" t="str">
            <v>CC à fiscalité additionnelle</v>
          </cell>
          <cell r="C270" t="str">
            <v>50 000 à 100 000</v>
          </cell>
          <cell r="D270">
            <v>976</v>
          </cell>
          <cell r="E270">
            <v>1095</v>
          </cell>
          <cell r="F270">
            <v>972</v>
          </cell>
          <cell r="G270">
            <v>8</v>
          </cell>
          <cell r="H270">
            <v>17.940000000000001</v>
          </cell>
          <cell r="I270">
            <v>14.28</v>
          </cell>
          <cell r="J270">
            <v>19.86</v>
          </cell>
          <cell r="K270">
            <v>42.58</v>
          </cell>
          <cell r="L270">
            <v>7.3</v>
          </cell>
          <cell r="M270">
            <v>175</v>
          </cell>
          <cell r="N270">
            <v>156</v>
          </cell>
          <cell r="O270">
            <v>193</v>
          </cell>
          <cell r="P270">
            <v>3</v>
          </cell>
          <cell r="Q270">
            <v>81.599999999999994</v>
          </cell>
          <cell r="R270">
            <v>527</v>
          </cell>
        </row>
        <row r="271">
          <cell r="A271">
            <v>2006</v>
          </cell>
          <cell r="B271" t="str">
            <v>CC à fiscalité additionnelle</v>
          </cell>
          <cell r="C271" t="str">
            <v>100 000 à 300 000</v>
          </cell>
          <cell r="D271">
            <v>0</v>
          </cell>
          <cell r="E271">
            <v>0</v>
          </cell>
          <cell r="F271">
            <v>0</v>
          </cell>
          <cell r="G271">
            <v>0</v>
          </cell>
          <cell r="H271">
            <v>0</v>
          </cell>
          <cell r="I271">
            <v>0</v>
          </cell>
          <cell r="J271">
            <v>0</v>
          </cell>
          <cell r="K271">
            <v>0</v>
          </cell>
          <cell r="L271">
            <v>0</v>
          </cell>
          <cell r="M271">
            <v>0</v>
          </cell>
          <cell r="N271">
            <v>0</v>
          </cell>
          <cell r="O271">
            <v>0</v>
          </cell>
          <cell r="P271">
            <v>0</v>
          </cell>
          <cell r="Q271">
            <v>0</v>
          </cell>
          <cell r="R271">
            <v>0</v>
          </cell>
        </row>
        <row r="272">
          <cell r="A272">
            <v>2006</v>
          </cell>
          <cell r="B272" t="str">
            <v>CC à fiscalité additionnelle</v>
          </cell>
          <cell r="C272" t="str">
            <v>300 000 et plus</v>
          </cell>
          <cell r="D272">
            <v>0</v>
          </cell>
          <cell r="E272">
            <v>0</v>
          </cell>
          <cell r="F272">
            <v>0</v>
          </cell>
          <cell r="G272">
            <v>0</v>
          </cell>
          <cell r="H272">
            <v>0</v>
          </cell>
          <cell r="I272">
            <v>0</v>
          </cell>
          <cell r="J272">
            <v>0</v>
          </cell>
          <cell r="K272">
            <v>0</v>
          </cell>
          <cell r="L272">
            <v>0</v>
          </cell>
          <cell r="M272">
            <v>0</v>
          </cell>
          <cell r="N272">
            <v>0</v>
          </cell>
          <cell r="O272">
            <v>0</v>
          </cell>
          <cell r="P272">
            <v>0</v>
          </cell>
          <cell r="Q272">
            <v>0</v>
          </cell>
          <cell r="R272">
            <v>0</v>
          </cell>
        </row>
        <row r="273">
          <cell r="A273">
            <v>2005</v>
          </cell>
          <cell r="B273" t="str">
            <v>Alsace</v>
          </cell>
          <cell r="C273" t="str">
            <v>Global</v>
          </cell>
          <cell r="D273">
            <v>1857</v>
          </cell>
          <cell r="E273">
            <v>847</v>
          </cell>
          <cell r="F273">
            <v>932</v>
          </cell>
          <cell r="G273">
            <v>25</v>
          </cell>
          <cell r="H273">
            <v>13.75</v>
          </cell>
          <cell r="I273">
            <v>14.55</v>
          </cell>
          <cell r="J273">
            <v>15.01</v>
          </cell>
          <cell r="K273">
            <v>54.73</v>
          </cell>
          <cell r="L273">
            <v>9.4</v>
          </cell>
          <cell r="M273">
            <v>255</v>
          </cell>
          <cell r="N273">
            <v>123</v>
          </cell>
          <cell r="O273">
            <v>140</v>
          </cell>
          <cell r="P273">
            <v>13</v>
          </cell>
          <cell r="Q273">
            <v>77</v>
          </cell>
          <cell r="R273">
            <v>531</v>
          </cell>
        </row>
        <row r="274">
          <cell r="A274">
            <v>2005</v>
          </cell>
          <cell r="B274" t="str">
            <v>Alsace</v>
          </cell>
          <cell r="C274" t="str">
            <v>2 000 à 3 500</v>
          </cell>
          <cell r="D274">
            <v>2403</v>
          </cell>
          <cell r="E274">
            <v>847</v>
          </cell>
          <cell r="F274">
            <v>1001</v>
          </cell>
          <cell r="G274">
            <v>29</v>
          </cell>
          <cell r="H274">
            <v>11.09</v>
          </cell>
          <cell r="I274">
            <v>10.91</v>
          </cell>
          <cell r="J274">
            <v>11.51</v>
          </cell>
          <cell r="K274">
            <v>52.38</v>
          </cell>
          <cell r="L274">
            <v>8</v>
          </cell>
          <cell r="M274">
            <v>267</v>
          </cell>
          <cell r="N274">
            <v>92</v>
          </cell>
          <cell r="O274">
            <v>115</v>
          </cell>
          <cell r="P274">
            <v>15</v>
          </cell>
          <cell r="Q274">
            <v>62</v>
          </cell>
          <cell r="R274">
            <v>489</v>
          </cell>
        </row>
        <row r="275">
          <cell r="A275">
            <v>2005</v>
          </cell>
          <cell r="B275" t="str">
            <v>Alsace</v>
          </cell>
          <cell r="C275" t="str">
            <v>3 500 à 5 000</v>
          </cell>
          <cell r="D275">
            <v>2655</v>
          </cell>
          <cell r="E275">
            <v>822</v>
          </cell>
          <cell r="F275">
            <v>967</v>
          </cell>
          <cell r="G275">
            <v>23</v>
          </cell>
          <cell r="H275">
            <v>11.38</v>
          </cell>
          <cell r="I275">
            <v>12.43</v>
          </cell>
          <cell r="J275">
            <v>12.34</v>
          </cell>
          <cell r="K275">
            <v>49.49</v>
          </cell>
          <cell r="L275">
            <v>7.5</v>
          </cell>
          <cell r="M275">
            <v>302</v>
          </cell>
          <cell r="N275">
            <v>102</v>
          </cell>
          <cell r="O275">
            <v>119</v>
          </cell>
          <cell r="P275">
            <v>11</v>
          </cell>
          <cell r="Q275">
            <v>59</v>
          </cell>
          <cell r="R275">
            <v>534</v>
          </cell>
        </row>
        <row r="276">
          <cell r="A276">
            <v>2005</v>
          </cell>
          <cell r="B276" t="str">
            <v>Alsace</v>
          </cell>
          <cell r="C276" t="str">
            <v>5 000 à 10 000</v>
          </cell>
          <cell r="D276">
            <v>2538</v>
          </cell>
          <cell r="E276">
            <v>880</v>
          </cell>
          <cell r="F276">
            <v>1142</v>
          </cell>
          <cell r="G276">
            <v>16</v>
          </cell>
          <cell r="H276">
            <v>12.93</v>
          </cell>
          <cell r="I276">
            <v>13.69</v>
          </cell>
          <cell r="J276">
            <v>13.79</v>
          </cell>
          <cell r="K276">
            <v>56.36</v>
          </cell>
          <cell r="L276">
            <v>7.3</v>
          </cell>
          <cell r="M276">
            <v>328</v>
          </cell>
          <cell r="N276">
            <v>121</v>
          </cell>
          <cell r="O276">
            <v>158</v>
          </cell>
          <cell r="P276">
            <v>9</v>
          </cell>
          <cell r="Q276">
            <v>62</v>
          </cell>
          <cell r="R276">
            <v>616</v>
          </cell>
        </row>
        <row r="277">
          <cell r="A277">
            <v>2005</v>
          </cell>
          <cell r="B277" t="str">
            <v>Alsace</v>
          </cell>
          <cell r="C277" t="str">
            <v>10 000 à 20 000</v>
          </cell>
          <cell r="D277">
            <v>1880</v>
          </cell>
          <cell r="E277">
            <v>887</v>
          </cell>
          <cell r="F277">
            <v>938</v>
          </cell>
          <cell r="G277">
            <v>6</v>
          </cell>
          <cell r="H277">
            <v>13.06</v>
          </cell>
          <cell r="I277">
            <v>14.51</v>
          </cell>
          <cell r="J277">
            <v>15</v>
          </cell>
          <cell r="K277">
            <v>54.59</v>
          </cell>
          <cell r="L277">
            <v>9.3000000000000007</v>
          </cell>
          <cell r="M277">
            <v>246</v>
          </cell>
          <cell r="N277">
            <v>129</v>
          </cell>
          <cell r="O277">
            <v>141</v>
          </cell>
          <cell r="P277">
            <v>3</v>
          </cell>
          <cell r="Q277">
            <v>75</v>
          </cell>
          <cell r="R277">
            <v>519</v>
          </cell>
        </row>
        <row r="278">
          <cell r="A278">
            <v>2005</v>
          </cell>
          <cell r="B278" t="str">
            <v>Alsace</v>
          </cell>
          <cell r="C278" t="str">
            <v>20 000 à 50 000</v>
          </cell>
          <cell r="D278">
            <v>2626</v>
          </cell>
          <cell r="E278">
            <v>915</v>
          </cell>
          <cell r="F278">
            <v>1162</v>
          </cell>
          <cell r="G278">
            <v>7</v>
          </cell>
          <cell r="H278">
            <v>14.7</v>
          </cell>
          <cell r="I278">
            <v>16.84</v>
          </cell>
          <cell r="J278">
            <v>14.82</v>
          </cell>
          <cell r="K278">
            <v>65.84</v>
          </cell>
          <cell r="L278">
            <v>10.1</v>
          </cell>
          <cell r="M278">
            <v>386</v>
          </cell>
          <cell r="N278">
            <v>154</v>
          </cell>
          <cell r="O278">
            <v>172</v>
          </cell>
          <cell r="P278">
            <v>5</v>
          </cell>
          <cell r="Q278">
            <v>91</v>
          </cell>
          <cell r="R278">
            <v>717</v>
          </cell>
        </row>
        <row r="279">
          <cell r="A279">
            <v>2005</v>
          </cell>
          <cell r="B279" t="str">
            <v>Alsace</v>
          </cell>
          <cell r="C279" t="str">
            <v>50 000 à 100 000</v>
          </cell>
          <cell r="D279">
            <v>1773</v>
          </cell>
          <cell r="E279">
            <v>730</v>
          </cell>
          <cell r="F279">
            <v>899</v>
          </cell>
          <cell r="G279">
            <v>10</v>
          </cell>
          <cell r="H279">
            <v>13.05</v>
          </cell>
          <cell r="I279">
            <v>17.52</v>
          </cell>
          <cell r="J279">
            <v>17.8</v>
          </cell>
          <cell r="K279">
            <v>53</v>
          </cell>
          <cell r="L279">
            <v>8.4</v>
          </cell>
          <cell r="M279">
            <v>231</v>
          </cell>
          <cell r="N279">
            <v>128</v>
          </cell>
          <cell r="O279">
            <v>160</v>
          </cell>
          <cell r="P279">
            <v>5</v>
          </cell>
          <cell r="Q279">
            <v>68</v>
          </cell>
          <cell r="R279">
            <v>524</v>
          </cell>
        </row>
        <row r="280">
          <cell r="A280">
            <v>2005</v>
          </cell>
          <cell r="B280" t="str">
            <v>Alsace</v>
          </cell>
          <cell r="C280" t="str">
            <v>100 000 à 300 000</v>
          </cell>
          <cell r="D280">
            <v>1789</v>
          </cell>
          <cell r="E280">
            <v>831</v>
          </cell>
          <cell r="F280">
            <v>991</v>
          </cell>
          <cell r="G280">
            <v>2</v>
          </cell>
          <cell r="H280">
            <v>20.100000000000001</v>
          </cell>
          <cell r="I280">
            <v>22.32</v>
          </cell>
          <cell r="J280">
            <v>21.65</v>
          </cell>
          <cell r="K280">
            <v>76.73</v>
          </cell>
          <cell r="L280">
            <v>11.2</v>
          </cell>
          <cell r="M280">
            <v>360</v>
          </cell>
          <cell r="N280">
            <v>186</v>
          </cell>
          <cell r="O280">
            <v>215</v>
          </cell>
          <cell r="P280">
            <v>1</v>
          </cell>
          <cell r="Q280">
            <v>97</v>
          </cell>
          <cell r="R280">
            <v>762</v>
          </cell>
        </row>
        <row r="281">
          <cell r="A281">
            <v>2005</v>
          </cell>
          <cell r="B281" t="str">
            <v>Alsace</v>
          </cell>
          <cell r="C281" t="str">
            <v>300 000 et plus</v>
          </cell>
          <cell r="D281">
            <v>0</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row>
        <row r="282">
          <cell r="A282">
            <v>2005</v>
          </cell>
          <cell r="B282" t="str">
            <v>Aquitaine</v>
          </cell>
          <cell r="C282" t="str">
            <v>Global</v>
          </cell>
          <cell r="D282">
            <v>1224</v>
          </cell>
          <cell r="E282">
            <v>1028</v>
          </cell>
          <cell r="F282">
            <v>873</v>
          </cell>
          <cell r="G282">
            <v>36</v>
          </cell>
          <cell r="H282">
            <v>18.989999999999998</v>
          </cell>
          <cell r="I282">
            <v>15.38</v>
          </cell>
          <cell r="J282">
            <v>21.06</v>
          </cell>
          <cell r="K282">
            <v>53.28</v>
          </cell>
          <cell r="L282">
            <v>9.1999999999999993</v>
          </cell>
          <cell r="M282">
            <v>232</v>
          </cell>
          <cell r="N282">
            <v>158</v>
          </cell>
          <cell r="O282">
            <v>184</v>
          </cell>
          <cell r="P282">
            <v>19</v>
          </cell>
          <cell r="Q282">
            <v>78</v>
          </cell>
          <cell r="R282">
            <v>593</v>
          </cell>
        </row>
        <row r="283">
          <cell r="A283">
            <v>2005</v>
          </cell>
          <cell r="B283" t="str">
            <v>Aquitaine</v>
          </cell>
          <cell r="C283" t="str">
            <v>2 000 à 3 500</v>
          </cell>
          <cell r="D283">
            <v>1338</v>
          </cell>
          <cell r="E283">
            <v>997</v>
          </cell>
          <cell r="F283">
            <v>797</v>
          </cell>
          <cell r="G283">
            <v>35</v>
          </cell>
          <cell r="H283">
            <v>15.33</v>
          </cell>
          <cell r="I283">
            <v>11.7</v>
          </cell>
          <cell r="J283">
            <v>18.48</v>
          </cell>
          <cell r="K283">
            <v>56.74</v>
          </cell>
          <cell r="L283">
            <v>10.1</v>
          </cell>
          <cell r="M283">
            <v>205</v>
          </cell>
          <cell r="N283">
            <v>117</v>
          </cell>
          <cell r="O283">
            <v>147</v>
          </cell>
          <cell r="P283">
            <v>20</v>
          </cell>
          <cell r="Q283">
            <v>72</v>
          </cell>
          <cell r="R283">
            <v>489</v>
          </cell>
        </row>
        <row r="284">
          <cell r="A284">
            <v>2005</v>
          </cell>
          <cell r="B284" t="str">
            <v>Aquitaine</v>
          </cell>
          <cell r="C284" t="str">
            <v>3 500 à 5 000</v>
          </cell>
          <cell r="D284">
            <v>1106</v>
          </cell>
          <cell r="E284">
            <v>1031</v>
          </cell>
          <cell r="F284">
            <v>804</v>
          </cell>
          <cell r="G284">
            <v>22</v>
          </cell>
          <cell r="H284">
            <v>15.74</v>
          </cell>
          <cell r="I284">
            <v>12.89</v>
          </cell>
          <cell r="J284">
            <v>18.89</v>
          </cell>
          <cell r="K284">
            <v>54.71</v>
          </cell>
          <cell r="L284">
            <v>10.1</v>
          </cell>
          <cell r="M284">
            <v>174</v>
          </cell>
          <cell r="N284">
            <v>133</v>
          </cell>
          <cell r="O284">
            <v>152</v>
          </cell>
          <cell r="P284">
            <v>12</v>
          </cell>
          <cell r="Q284">
            <v>76</v>
          </cell>
          <cell r="R284">
            <v>471</v>
          </cell>
        </row>
        <row r="285">
          <cell r="A285">
            <v>2005</v>
          </cell>
          <cell r="B285" t="str">
            <v>Aquitaine</v>
          </cell>
          <cell r="C285" t="str">
            <v>5 000 à 10 000</v>
          </cell>
          <cell r="D285">
            <v>1600</v>
          </cell>
          <cell r="E285">
            <v>1163</v>
          </cell>
          <cell r="F285">
            <v>956</v>
          </cell>
          <cell r="G285">
            <v>22</v>
          </cell>
          <cell r="H285">
            <v>17.73</v>
          </cell>
          <cell r="I285">
            <v>13.77</v>
          </cell>
          <cell r="J285">
            <v>20.64</v>
          </cell>
          <cell r="K285">
            <v>57.67</v>
          </cell>
          <cell r="L285">
            <v>9.3000000000000007</v>
          </cell>
          <cell r="M285">
            <v>284</v>
          </cell>
          <cell r="N285">
            <v>160</v>
          </cell>
          <cell r="O285">
            <v>197</v>
          </cell>
          <cell r="P285">
            <v>13</v>
          </cell>
          <cell r="Q285">
            <v>81</v>
          </cell>
          <cell r="R285">
            <v>654</v>
          </cell>
        </row>
        <row r="286">
          <cell r="A286">
            <v>2005</v>
          </cell>
          <cell r="B286" t="str">
            <v>Aquitaine</v>
          </cell>
          <cell r="C286" t="str">
            <v>10 000 à 20 000</v>
          </cell>
          <cell r="D286">
            <v>2101</v>
          </cell>
          <cell r="E286">
            <v>1306</v>
          </cell>
          <cell r="F286">
            <v>1131</v>
          </cell>
          <cell r="G286">
            <v>10</v>
          </cell>
          <cell r="H286">
            <v>22.12</v>
          </cell>
          <cell r="I286">
            <v>15.24</v>
          </cell>
          <cell r="J286">
            <v>21.63</v>
          </cell>
          <cell r="K286">
            <v>55.56</v>
          </cell>
          <cell r="L286">
            <v>8.3000000000000007</v>
          </cell>
          <cell r="M286">
            <v>465</v>
          </cell>
          <cell r="N286">
            <v>199</v>
          </cell>
          <cell r="O286">
            <v>245</v>
          </cell>
          <cell r="P286">
            <v>6</v>
          </cell>
          <cell r="Q286">
            <v>89</v>
          </cell>
          <cell r="R286">
            <v>915</v>
          </cell>
        </row>
        <row r="287">
          <cell r="A287">
            <v>2005</v>
          </cell>
          <cell r="B287" t="str">
            <v>Aquitaine</v>
          </cell>
          <cell r="C287" t="str">
            <v>20 000 à 50 000</v>
          </cell>
          <cell r="D287">
            <v>1085</v>
          </cell>
          <cell r="E287">
            <v>1108</v>
          </cell>
          <cell r="F287">
            <v>998</v>
          </cell>
          <cell r="G287">
            <v>5</v>
          </cell>
          <cell r="H287">
            <v>22</v>
          </cell>
          <cell r="I287">
            <v>19.940000000000001</v>
          </cell>
          <cell r="J287">
            <v>25.22</v>
          </cell>
          <cell r="K287">
            <v>69.88</v>
          </cell>
          <cell r="L287">
            <v>8.1999999999999993</v>
          </cell>
          <cell r="M287">
            <v>239</v>
          </cell>
          <cell r="N287">
            <v>221</v>
          </cell>
          <cell r="O287">
            <v>252</v>
          </cell>
          <cell r="P287">
            <v>4</v>
          </cell>
          <cell r="Q287">
            <v>81</v>
          </cell>
          <cell r="R287">
            <v>716</v>
          </cell>
        </row>
        <row r="288">
          <cell r="A288">
            <v>2005</v>
          </cell>
          <cell r="B288" t="str">
            <v>Aquitaine</v>
          </cell>
          <cell r="C288" t="str">
            <v>50 000 à 100 000</v>
          </cell>
          <cell r="D288">
            <v>1450</v>
          </cell>
          <cell r="E288">
            <v>1235</v>
          </cell>
          <cell r="F288">
            <v>1102</v>
          </cell>
          <cell r="G288">
            <v>5</v>
          </cell>
          <cell r="H288">
            <v>24.22</v>
          </cell>
          <cell r="I288">
            <v>21.87</v>
          </cell>
          <cell r="J288">
            <v>26.57</v>
          </cell>
          <cell r="K288">
            <v>54.7</v>
          </cell>
          <cell r="L288">
            <v>8.3000000000000007</v>
          </cell>
          <cell r="M288">
            <v>351</v>
          </cell>
          <cell r="N288">
            <v>270</v>
          </cell>
          <cell r="O288">
            <v>293</v>
          </cell>
          <cell r="P288">
            <v>3</v>
          </cell>
          <cell r="Q288">
            <v>90</v>
          </cell>
          <cell r="R288">
            <v>917</v>
          </cell>
        </row>
        <row r="289">
          <cell r="A289">
            <v>2005</v>
          </cell>
          <cell r="B289" t="str">
            <v>Aquitaine</v>
          </cell>
          <cell r="C289" t="str">
            <v>100 000 à 300 000</v>
          </cell>
          <cell r="D289">
            <v>1566</v>
          </cell>
          <cell r="E289">
            <v>1339</v>
          </cell>
          <cell r="F289">
            <v>1329</v>
          </cell>
          <cell r="G289">
            <v>2</v>
          </cell>
          <cell r="H289">
            <v>27.12</v>
          </cell>
          <cell r="I289">
            <v>22.2</v>
          </cell>
          <cell r="J289">
            <v>27.14</v>
          </cell>
          <cell r="K289">
            <v>83.65</v>
          </cell>
          <cell r="L289">
            <v>8.3000000000000007</v>
          </cell>
          <cell r="M289">
            <v>425</v>
          </cell>
          <cell r="N289">
            <v>297</v>
          </cell>
          <cell r="O289">
            <v>361</v>
          </cell>
          <cell r="P289">
            <v>2</v>
          </cell>
          <cell r="Q289">
            <v>110</v>
          </cell>
          <cell r="R289">
            <v>1085</v>
          </cell>
        </row>
        <row r="290">
          <cell r="A290">
            <v>2005</v>
          </cell>
          <cell r="B290" t="str">
            <v>Aquitaine</v>
          </cell>
          <cell r="C290" t="str">
            <v>300 000 et plus</v>
          </cell>
          <cell r="D290">
            <v>0</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row>
        <row r="291">
          <cell r="A291">
            <v>2005</v>
          </cell>
          <cell r="B291" t="str">
            <v>Auvergne</v>
          </cell>
          <cell r="C291" t="str">
            <v>Global</v>
          </cell>
          <cell r="D291">
            <v>1372</v>
          </cell>
          <cell r="E291">
            <v>904</v>
          </cell>
          <cell r="F291">
            <v>806</v>
          </cell>
          <cell r="G291">
            <v>49</v>
          </cell>
          <cell r="H291">
            <v>14.34</v>
          </cell>
          <cell r="I291">
            <v>13.06</v>
          </cell>
          <cell r="J291">
            <v>18.3</v>
          </cell>
          <cell r="K291">
            <v>53.39</v>
          </cell>
          <cell r="L291">
            <v>8</v>
          </cell>
          <cell r="M291">
            <v>197</v>
          </cell>
          <cell r="N291">
            <v>118</v>
          </cell>
          <cell r="O291">
            <v>148</v>
          </cell>
          <cell r="P291">
            <v>26</v>
          </cell>
          <cell r="Q291">
            <v>61</v>
          </cell>
          <cell r="R291">
            <v>489</v>
          </cell>
        </row>
        <row r="292">
          <cell r="A292">
            <v>2005</v>
          </cell>
          <cell r="B292" t="str">
            <v>Auvergne</v>
          </cell>
          <cell r="C292" t="str">
            <v>2 000 à 3 500</v>
          </cell>
          <cell r="D292">
            <v>1548</v>
          </cell>
          <cell r="E292">
            <v>907</v>
          </cell>
          <cell r="F292">
            <v>784</v>
          </cell>
          <cell r="G292">
            <v>28</v>
          </cell>
          <cell r="H292">
            <v>13.19</v>
          </cell>
          <cell r="I292">
            <v>10.84</v>
          </cell>
          <cell r="J292">
            <v>16.350000000000001</v>
          </cell>
          <cell r="K292">
            <v>62.46</v>
          </cell>
          <cell r="L292">
            <v>9.1999999999999993</v>
          </cell>
          <cell r="M292">
            <v>204</v>
          </cell>
          <cell r="N292">
            <v>98</v>
          </cell>
          <cell r="O292">
            <v>128</v>
          </cell>
          <cell r="P292">
            <v>18</v>
          </cell>
          <cell r="Q292">
            <v>62</v>
          </cell>
          <cell r="R292">
            <v>448</v>
          </cell>
        </row>
        <row r="293">
          <cell r="A293">
            <v>2005</v>
          </cell>
          <cell r="B293" t="str">
            <v>Auvergne</v>
          </cell>
          <cell r="C293" t="str">
            <v>3 500 à 5 000</v>
          </cell>
          <cell r="D293">
            <v>1704</v>
          </cell>
          <cell r="E293">
            <v>893</v>
          </cell>
          <cell r="F293">
            <v>831</v>
          </cell>
          <cell r="G293">
            <v>13</v>
          </cell>
          <cell r="H293">
            <v>12.69</v>
          </cell>
          <cell r="I293">
            <v>13.15</v>
          </cell>
          <cell r="J293">
            <v>18.350000000000001</v>
          </cell>
          <cell r="K293">
            <v>65.45</v>
          </cell>
          <cell r="L293">
            <v>9.8000000000000007</v>
          </cell>
          <cell r="M293">
            <v>216</v>
          </cell>
          <cell r="N293">
            <v>117</v>
          </cell>
          <cell r="O293">
            <v>153</v>
          </cell>
          <cell r="P293">
            <v>8</v>
          </cell>
          <cell r="Q293">
            <v>70</v>
          </cell>
          <cell r="R293">
            <v>494</v>
          </cell>
        </row>
        <row r="294">
          <cell r="A294">
            <v>2005</v>
          </cell>
          <cell r="B294" t="str">
            <v>Auvergne</v>
          </cell>
          <cell r="C294" t="str">
            <v>5 000 à 10 000</v>
          </cell>
          <cell r="D294">
            <v>1885</v>
          </cell>
          <cell r="E294">
            <v>955</v>
          </cell>
          <cell r="F294">
            <v>876</v>
          </cell>
          <cell r="G294">
            <v>16</v>
          </cell>
          <cell r="H294">
            <v>14.52</v>
          </cell>
          <cell r="I294">
            <v>13.18</v>
          </cell>
          <cell r="J294">
            <v>19.690000000000001</v>
          </cell>
          <cell r="K294">
            <v>67.930000000000007</v>
          </cell>
          <cell r="L294">
            <v>7.6</v>
          </cell>
          <cell r="M294">
            <v>274</v>
          </cell>
          <cell r="N294">
            <v>126</v>
          </cell>
          <cell r="O294">
            <v>172</v>
          </cell>
          <cell r="P294">
            <v>11</v>
          </cell>
          <cell r="Q294">
            <v>58</v>
          </cell>
          <cell r="R294">
            <v>583</v>
          </cell>
        </row>
        <row r="295">
          <cell r="A295">
            <v>2005</v>
          </cell>
          <cell r="B295" t="str">
            <v>Auvergne</v>
          </cell>
          <cell r="C295" t="str">
            <v>10 000 à 20 000</v>
          </cell>
          <cell r="D295">
            <v>2166</v>
          </cell>
          <cell r="E295">
            <v>1065</v>
          </cell>
          <cell r="F295">
            <v>1028</v>
          </cell>
          <cell r="G295">
            <v>7</v>
          </cell>
          <cell r="H295">
            <v>14.77</v>
          </cell>
          <cell r="I295">
            <v>14.39</v>
          </cell>
          <cell r="J295">
            <v>20.059999999999999</v>
          </cell>
          <cell r="K295">
            <v>76.78</v>
          </cell>
          <cell r="L295">
            <v>7.1</v>
          </cell>
          <cell r="M295">
            <v>320</v>
          </cell>
          <cell r="N295">
            <v>153</v>
          </cell>
          <cell r="O295">
            <v>206</v>
          </cell>
          <cell r="P295">
            <v>6</v>
          </cell>
          <cell r="Q295">
            <v>66</v>
          </cell>
          <cell r="R295">
            <v>685</v>
          </cell>
        </row>
        <row r="296">
          <cell r="A296">
            <v>2005</v>
          </cell>
          <cell r="B296" t="str">
            <v>Auvergne</v>
          </cell>
          <cell r="C296" t="str">
            <v>20 000 à 50 000</v>
          </cell>
          <cell r="D296">
            <v>1013</v>
          </cell>
          <cell r="E296">
            <v>1000</v>
          </cell>
          <cell r="F296">
            <v>945</v>
          </cell>
          <cell r="G296">
            <v>3</v>
          </cell>
          <cell r="H296">
            <v>19.54</v>
          </cell>
          <cell r="I296">
            <v>17.89</v>
          </cell>
          <cell r="J296">
            <v>24.76</v>
          </cell>
          <cell r="K296">
            <v>83.56</v>
          </cell>
          <cell r="L296">
            <v>6</v>
          </cell>
          <cell r="M296">
            <v>198</v>
          </cell>
          <cell r="N296">
            <v>179</v>
          </cell>
          <cell r="O296">
            <v>234</v>
          </cell>
          <cell r="P296">
            <v>3</v>
          </cell>
          <cell r="Q296">
            <v>56</v>
          </cell>
          <cell r="R296">
            <v>614</v>
          </cell>
        </row>
        <row r="297">
          <cell r="A297">
            <v>2005</v>
          </cell>
          <cell r="B297" t="str">
            <v>Auvergne</v>
          </cell>
          <cell r="C297" t="str">
            <v>50 000 à 100 000</v>
          </cell>
          <cell r="D297">
            <v>0</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row>
        <row r="298">
          <cell r="A298">
            <v>2005</v>
          </cell>
          <cell r="B298" t="str">
            <v>Auvergne</v>
          </cell>
          <cell r="C298" t="str">
            <v>100 000 à 300 000</v>
          </cell>
          <cell r="D298">
            <v>2239</v>
          </cell>
          <cell r="E298">
            <v>1095</v>
          </cell>
          <cell r="F298">
            <v>1117</v>
          </cell>
          <cell r="G298">
            <v>1</v>
          </cell>
          <cell r="H298">
            <v>14.91</v>
          </cell>
          <cell r="I298">
            <v>16.93</v>
          </cell>
          <cell r="J298">
            <v>20.41</v>
          </cell>
          <cell r="K298">
            <v>51.38</v>
          </cell>
          <cell r="L298">
            <v>5.5</v>
          </cell>
          <cell r="M298">
            <v>334</v>
          </cell>
          <cell r="N298">
            <v>185</v>
          </cell>
          <cell r="O298">
            <v>228</v>
          </cell>
          <cell r="P298">
            <v>1</v>
          </cell>
          <cell r="Q298">
            <v>58</v>
          </cell>
          <cell r="R298">
            <v>748</v>
          </cell>
        </row>
        <row r="299">
          <cell r="A299">
            <v>2005</v>
          </cell>
          <cell r="B299" t="str">
            <v>Auvergne</v>
          </cell>
          <cell r="C299" t="str">
            <v>300 000 et plus</v>
          </cell>
          <cell r="D299">
            <v>0</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row>
        <row r="300">
          <cell r="A300">
            <v>2005</v>
          </cell>
          <cell r="B300" t="str">
            <v>Bourgogne</v>
          </cell>
          <cell r="C300" t="str">
            <v>Global</v>
          </cell>
          <cell r="D300">
            <v>1401</v>
          </cell>
          <cell r="E300">
            <v>873</v>
          </cell>
          <cell r="F300">
            <v>788</v>
          </cell>
          <cell r="G300">
            <v>72</v>
          </cell>
          <cell r="H300">
            <v>12.9</v>
          </cell>
          <cell r="I300">
            <v>12.6</v>
          </cell>
          <cell r="J300">
            <v>19.77</v>
          </cell>
          <cell r="K300">
            <v>35.28</v>
          </cell>
          <cell r="L300">
            <v>8.1</v>
          </cell>
          <cell r="M300">
            <v>181</v>
          </cell>
          <cell r="N300">
            <v>110</v>
          </cell>
          <cell r="O300">
            <v>156</v>
          </cell>
          <cell r="P300">
            <v>26</v>
          </cell>
          <cell r="Q300">
            <v>60</v>
          </cell>
          <cell r="R300">
            <v>473</v>
          </cell>
        </row>
        <row r="301">
          <cell r="A301">
            <v>2005</v>
          </cell>
          <cell r="B301" t="str">
            <v>Bourgogne</v>
          </cell>
          <cell r="C301" t="str">
            <v>2 000 à 3 500</v>
          </cell>
          <cell r="D301">
            <v>1574</v>
          </cell>
          <cell r="E301">
            <v>832</v>
          </cell>
          <cell r="F301">
            <v>760</v>
          </cell>
          <cell r="G301">
            <v>50</v>
          </cell>
          <cell r="H301">
            <v>10.32</v>
          </cell>
          <cell r="I301">
            <v>10.92</v>
          </cell>
          <cell r="J301">
            <v>18.5</v>
          </cell>
          <cell r="K301">
            <v>42.63</v>
          </cell>
          <cell r="L301">
            <v>8.6999999999999993</v>
          </cell>
          <cell r="M301">
            <v>163</v>
          </cell>
          <cell r="N301">
            <v>91</v>
          </cell>
          <cell r="O301">
            <v>141</v>
          </cell>
          <cell r="P301">
            <v>21</v>
          </cell>
          <cell r="Q301">
            <v>57</v>
          </cell>
          <cell r="R301">
            <v>416</v>
          </cell>
        </row>
        <row r="302">
          <cell r="A302">
            <v>2005</v>
          </cell>
          <cell r="B302" t="str">
            <v>Bourgogne</v>
          </cell>
          <cell r="C302" t="str">
            <v>3 500 à 5 000</v>
          </cell>
          <cell r="D302">
            <v>1945</v>
          </cell>
          <cell r="E302">
            <v>790</v>
          </cell>
          <cell r="F302">
            <v>772</v>
          </cell>
          <cell r="G302">
            <v>20</v>
          </cell>
          <cell r="H302">
            <v>13.71</v>
          </cell>
          <cell r="I302">
            <v>13.15</v>
          </cell>
          <cell r="J302">
            <v>21.32</v>
          </cell>
          <cell r="K302">
            <v>53</v>
          </cell>
          <cell r="L302">
            <v>8.5</v>
          </cell>
          <cell r="M302">
            <v>267</v>
          </cell>
          <cell r="N302">
            <v>104</v>
          </cell>
          <cell r="O302">
            <v>165</v>
          </cell>
          <cell r="P302">
            <v>10</v>
          </cell>
          <cell r="Q302">
            <v>53</v>
          </cell>
          <cell r="R302">
            <v>546</v>
          </cell>
        </row>
        <row r="303">
          <cell r="A303">
            <v>2005</v>
          </cell>
          <cell r="B303" t="str">
            <v>Bourgogne</v>
          </cell>
          <cell r="C303" t="str">
            <v>5 000 à 10 000</v>
          </cell>
          <cell r="D303">
            <v>2267</v>
          </cell>
          <cell r="E303">
            <v>844</v>
          </cell>
          <cell r="F303">
            <v>892</v>
          </cell>
          <cell r="G303">
            <v>16</v>
          </cell>
          <cell r="H303">
            <v>13.44</v>
          </cell>
          <cell r="I303">
            <v>12.93</v>
          </cell>
          <cell r="J303">
            <v>21.47</v>
          </cell>
          <cell r="K303">
            <v>50.08</v>
          </cell>
          <cell r="L303">
            <v>7.9</v>
          </cell>
          <cell r="M303">
            <v>305</v>
          </cell>
          <cell r="N303">
            <v>109</v>
          </cell>
          <cell r="O303">
            <v>192</v>
          </cell>
          <cell r="P303">
            <v>8</v>
          </cell>
          <cell r="Q303">
            <v>58</v>
          </cell>
          <cell r="R303">
            <v>614</v>
          </cell>
        </row>
        <row r="304">
          <cell r="A304">
            <v>2005</v>
          </cell>
          <cell r="B304" t="str">
            <v>Bourgogne</v>
          </cell>
          <cell r="C304" t="str">
            <v>10 000 à 20 000</v>
          </cell>
          <cell r="D304">
            <v>1820</v>
          </cell>
          <cell r="E304">
            <v>929</v>
          </cell>
          <cell r="F304">
            <v>924</v>
          </cell>
          <cell r="G304">
            <v>8</v>
          </cell>
          <cell r="H304">
            <v>14.69</v>
          </cell>
          <cell r="I304">
            <v>12.99</v>
          </cell>
          <cell r="J304">
            <v>22.3</v>
          </cell>
          <cell r="K304">
            <v>67.38</v>
          </cell>
          <cell r="L304">
            <v>6.3</v>
          </cell>
          <cell r="M304">
            <v>267</v>
          </cell>
          <cell r="N304">
            <v>121</v>
          </cell>
          <cell r="O304">
            <v>206</v>
          </cell>
          <cell r="P304">
            <v>6</v>
          </cell>
          <cell r="Q304">
            <v>54</v>
          </cell>
          <cell r="R304">
            <v>600</v>
          </cell>
        </row>
        <row r="305">
          <cell r="A305">
            <v>2005</v>
          </cell>
          <cell r="B305" t="str">
            <v>Bourgogne</v>
          </cell>
          <cell r="C305" t="str">
            <v>20 000 à 50 000</v>
          </cell>
          <cell r="D305">
            <v>1604</v>
          </cell>
          <cell r="E305">
            <v>940</v>
          </cell>
          <cell r="F305">
            <v>941</v>
          </cell>
          <cell r="G305">
            <v>6</v>
          </cell>
          <cell r="H305">
            <v>16.53</v>
          </cell>
          <cell r="I305">
            <v>17.760000000000002</v>
          </cell>
          <cell r="J305">
            <v>25.87</v>
          </cell>
          <cell r="K305">
            <v>43.78</v>
          </cell>
          <cell r="L305">
            <v>7.9</v>
          </cell>
          <cell r="M305">
            <v>265</v>
          </cell>
          <cell r="N305">
            <v>167</v>
          </cell>
          <cell r="O305">
            <v>243</v>
          </cell>
          <cell r="P305">
            <v>3</v>
          </cell>
          <cell r="Q305">
            <v>70</v>
          </cell>
          <cell r="R305">
            <v>678</v>
          </cell>
        </row>
        <row r="306">
          <cell r="A306">
            <v>2005</v>
          </cell>
          <cell r="B306" t="str">
            <v>Bourgogne</v>
          </cell>
          <cell r="C306" t="str">
            <v>50 000 à 100 000</v>
          </cell>
          <cell r="D306">
            <v>2578</v>
          </cell>
          <cell r="E306">
            <v>1039</v>
          </cell>
          <cell r="F306">
            <v>1020</v>
          </cell>
          <cell r="G306">
            <v>1</v>
          </cell>
          <cell r="H306">
            <v>14.69</v>
          </cell>
          <cell r="I306">
            <v>17.98</v>
          </cell>
          <cell r="J306">
            <v>24.37</v>
          </cell>
          <cell r="K306">
            <v>68.430000000000007</v>
          </cell>
          <cell r="L306">
            <v>8.5</v>
          </cell>
          <cell r="M306">
            <v>379</v>
          </cell>
          <cell r="N306">
            <v>187</v>
          </cell>
          <cell r="O306">
            <v>249</v>
          </cell>
          <cell r="P306">
            <v>1</v>
          </cell>
          <cell r="Q306">
            <v>75</v>
          </cell>
          <cell r="R306">
            <v>816</v>
          </cell>
        </row>
        <row r="307">
          <cell r="A307">
            <v>2005</v>
          </cell>
          <cell r="B307" t="str">
            <v>Bourgogne</v>
          </cell>
          <cell r="C307" t="str">
            <v>100 000 à 300 000</v>
          </cell>
          <cell r="D307">
            <v>1463</v>
          </cell>
          <cell r="E307">
            <v>959</v>
          </cell>
          <cell r="F307">
            <v>1040</v>
          </cell>
          <cell r="G307">
            <v>2</v>
          </cell>
          <cell r="H307">
            <v>16.13</v>
          </cell>
          <cell r="I307">
            <v>19.84</v>
          </cell>
          <cell r="J307">
            <v>24.31</v>
          </cell>
          <cell r="K307">
            <v>77.05</v>
          </cell>
          <cell r="L307">
            <v>6.6</v>
          </cell>
          <cell r="M307">
            <v>236</v>
          </cell>
          <cell r="N307">
            <v>190</v>
          </cell>
          <cell r="O307">
            <v>253</v>
          </cell>
          <cell r="P307">
            <v>1</v>
          </cell>
          <cell r="Q307">
            <v>67</v>
          </cell>
          <cell r="R307">
            <v>680</v>
          </cell>
        </row>
        <row r="308">
          <cell r="A308">
            <v>2005</v>
          </cell>
          <cell r="B308" t="str">
            <v>Bourgogne</v>
          </cell>
          <cell r="C308" t="str">
            <v>300 000 et plus</v>
          </cell>
          <cell r="D308">
            <v>0</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row>
        <row r="309">
          <cell r="A309">
            <v>2005</v>
          </cell>
          <cell r="B309" t="str">
            <v>Bretagne</v>
          </cell>
          <cell r="C309" t="str">
            <v>Global</v>
          </cell>
          <cell r="D309">
            <v>1223</v>
          </cell>
          <cell r="E309">
            <v>917</v>
          </cell>
          <cell r="F309">
            <v>757</v>
          </cell>
          <cell r="G309">
            <v>41</v>
          </cell>
          <cell r="H309">
            <v>14.42</v>
          </cell>
          <cell r="I309">
            <v>15.76</v>
          </cell>
          <cell r="J309">
            <v>19.91</v>
          </cell>
          <cell r="K309">
            <v>47.74</v>
          </cell>
          <cell r="L309">
            <v>8</v>
          </cell>
          <cell r="M309">
            <v>176</v>
          </cell>
          <cell r="N309">
            <v>145</v>
          </cell>
          <cell r="O309">
            <v>151</v>
          </cell>
          <cell r="P309">
            <v>20</v>
          </cell>
          <cell r="Q309">
            <v>60</v>
          </cell>
          <cell r="R309">
            <v>492</v>
          </cell>
        </row>
        <row r="310">
          <cell r="A310">
            <v>2005</v>
          </cell>
          <cell r="B310" t="str">
            <v>Bretagne</v>
          </cell>
          <cell r="C310" t="str">
            <v>2 000 à 3 500</v>
          </cell>
          <cell r="D310">
            <v>1019</v>
          </cell>
          <cell r="E310">
            <v>906</v>
          </cell>
          <cell r="F310">
            <v>709</v>
          </cell>
          <cell r="G310">
            <v>52</v>
          </cell>
          <cell r="H310">
            <v>12.37</v>
          </cell>
          <cell r="I310">
            <v>13.8</v>
          </cell>
          <cell r="J310">
            <v>17.7</v>
          </cell>
          <cell r="K310">
            <v>47.37</v>
          </cell>
          <cell r="L310">
            <v>8.8000000000000007</v>
          </cell>
          <cell r="M310">
            <v>126</v>
          </cell>
          <cell r="N310">
            <v>125</v>
          </cell>
          <cell r="O310">
            <v>126</v>
          </cell>
          <cell r="P310">
            <v>25</v>
          </cell>
          <cell r="Q310">
            <v>61</v>
          </cell>
          <cell r="R310">
            <v>402</v>
          </cell>
        </row>
        <row r="311">
          <cell r="A311">
            <v>2005</v>
          </cell>
          <cell r="B311" t="str">
            <v>Bretagne</v>
          </cell>
          <cell r="C311" t="str">
            <v>3 500 à 5 000</v>
          </cell>
          <cell r="D311">
            <v>1286</v>
          </cell>
          <cell r="E311">
            <v>977</v>
          </cell>
          <cell r="F311">
            <v>787</v>
          </cell>
          <cell r="G311">
            <v>40</v>
          </cell>
          <cell r="H311">
            <v>12.51</v>
          </cell>
          <cell r="I311">
            <v>13.86</v>
          </cell>
          <cell r="J311">
            <v>17.89</v>
          </cell>
          <cell r="K311">
            <v>46.1</v>
          </cell>
          <cell r="L311">
            <v>9</v>
          </cell>
          <cell r="M311">
            <v>161</v>
          </cell>
          <cell r="N311">
            <v>135</v>
          </cell>
          <cell r="O311">
            <v>141</v>
          </cell>
          <cell r="P311">
            <v>19</v>
          </cell>
          <cell r="Q311">
            <v>71</v>
          </cell>
          <cell r="R311">
            <v>456</v>
          </cell>
        </row>
        <row r="312">
          <cell r="A312">
            <v>2005</v>
          </cell>
          <cell r="B312" t="str">
            <v>Bretagne</v>
          </cell>
          <cell r="C312" t="str">
            <v>5 000 à 10 000</v>
          </cell>
          <cell r="D312">
            <v>1858</v>
          </cell>
          <cell r="E312">
            <v>1030</v>
          </cell>
          <cell r="F312">
            <v>875</v>
          </cell>
          <cell r="G312">
            <v>24</v>
          </cell>
          <cell r="H312">
            <v>15.1</v>
          </cell>
          <cell r="I312">
            <v>14.83</v>
          </cell>
          <cell r="J312">
            <v>19.13</v>
          </cell>
          <cell r="K312">
            <v>48.92</v>
          </cell>
          <cell r="L312">
            <v>8</v>
          </cell>
          <cell r="M312">
            <v>281</v>
          </cell>
          <cell r="N312">
            <v>153</v>
          </cell>
          <cell r="O312">
            <v>167</v>
          </cell>
          <cell r="P312">
            <v>12</v>
          </cell>
          <cell r="Q312">
            <v>65</v>
          </cell>
          <cell r="R312">
            <v>613</v>
          </cell>
        </row>
        <row r="313">
          <cell r="A313">
            <v>2005</v>
          </cell>
          <cell r="B313" t="str">
            <v>Bretagne</v>
          </cell>
          <cell r="C313" t="str">
            <v>10 000 à 20 000</v>
          </cell>
          <cell r="D313">
            <v>1754</v>
          </cell>
          <cell r="E313">
            <v>1009</v>
          </cell>
          <cell r="F313">
            <v>925</v>
          </cell>
          <cell r="G313">
            <v>13</v>
          </cell>
          <cell r="H313">
            <v>14.92</v>
          </cell>
          <cell r="I313">
            <v>17.28</v>
          </cell>
          <cell r="J313">
            <v>20.89</v>
          </cell>
          <cell r="K313">
            <v>55.92</v>
          </cell>
          <cell r="L313">
            <v>7.5</v>
          </cell>
          <cell r="M313">
            <v>262</v>
          </cell>
          <cell r="N313">
            <v>174</v>
          </cell>
          <cell r="O313">
            <v>193</v>
          </cell>
          <cell r="P313">
            <v>7</v>
          </cell>
          <cell r="Q313">
            <v>59</v>
          </cell>
          <cell r="R313">
            <v>636</v>
          </cell>
        </row>
        <row r="314">
          <cell r="A314">
            <v>2005</v>
          </cell>
          <cell r="B314" t="str">
            <v>Bretagne</v>
          </cell>
          <cell r="C314" t="str">
            <v>20 000 à 50 000</v>
          </cell>
          <cell r="D314">
            <v>1225</v>
          </cell>
          <cell r="E314">
            <v>890</v>
          </cell>
          <cell r="F314">
            <v>857</v>
          </cell>
          <cell r="G314">
            <v>5</v>
          </cell>
          <cell r="H314">
            <v>16.96</v>
          </cell>
          <cell r="I314">
            <v>20.28</v>
          </cell>
          <cell r="J314">
            <v>24.45</v>
          </cell>
          <cell r="K314">
            <v>53.03</v>
          </cell>
          <cell r="L314">
            <v>5.0999999999999996</v>
          </cell>
          <cell r="M314">
            <v>208</v>
          </cell>
          <cell r="N314">
            <v>181</v>
          </cell>
          <cell r="O314">
            <v>210</v>
          </cell>
          <cell r="P314">
            <v>3</v>
          </cell>
          <cell r="Q314">
            <v>44</v>
          </cell>
          <cell r="R314">
            <v>602</v>
          </cell>
        </row>
        <row r="315">
          <cell r="A315">
            <v>2005</v>
          </cell>
          <cell r="B315" t="str">
            <v>Bretagne</v>
          </cell>
          <cell r="C315" t="str">
            <v>50 000 à 100 000</v>
          </cell>
          <cell r="D315">
            <v>1401</v>
          </cell>
          <cell r="E315">
            <v>1053</v>
          </cell>
          <cell r="F315">
            <v>967</v>
          </cell>
          <cell r="G315">
            <v>6</v>
          </cell>
          <cell r="H315">
            <v>15.86</v>
          </cell>
          <cell r="I315">
            <v>16.87</v>
          </cell>
          <cell r="J315">
            <v>23.02</v>
          </cell>
          <cell r="K315">
            <v>51.82</v>
          </cell>
          <cell r="L315">
            <v>8.6999999999999993</v>
          </cell>
          <cell r="M315">
            <v>222</v>
          </cell>
          <cell r="N315">
            <v>178</v>
          </cell>
          <cell r="O315">
            <v>223</v>
          </cell>
          <cell r="P315">
            <v>3</v>
          </cell>
          <cell r="Q315">
            <v>82</v>
          </cell>
          <cell r="R315">
            <v>626</v>
          </cell>
        </row>
        <row r="316">
          <cell r="A316">
            <v>2005</v>
          </cell>
          <cell r="B316" t="str">
            <v>Bretagne</v>
          </cell>
          <cell r="C316" t="str">
            <v>100 000 à 300 000</v>
          </cell>
          <cell r="D316">
            <v>1157</v>
          </cell>
          <cell r="E316">
            <v>1026</v>
          </cell>
          <cell r="F316">
            <v>843</v>
          </cell>
          <cell r="G316">
            <v>2</v>
          </cell>
          <cell r="H316">
            <v>17.809999999999999</v>
          </cell>
          <cell r="I316">
            <v>21.51</v>
          </cell>
          <cell r="J316">
            <v>24.35</v>
          </cell>
          <cell r="K316">
            <v>38.340000000000003</v>
          </cell>
          <cell r="L316">
            <v>6</v>
          </cell>
          <cell r="M316">
            <v>206</v>
          </cell>
          <cell r="N316">
            <v>221</v>
          </cell>
          <cell r="O316">
            <v>205</v>
          </cell>
          <cell r="P316">
            <v>1</v>
          </cell>
          <cell r="Q316">
            <v>47</v>
          </cell>
          <cell r="R316">
            <v>633</v>
          </cell>
        </row>
        <row r="317">
          <cell r="A317">
            <v>2005</v>
          </cell>
          <cell r="B317" t="str">
            <v>Bretagne</v>
          </cell>
          <cell r="C317" t="str">
            <v>300 000 et plus</v>
          </cell>
          <cell r="D317">
            <v>0</v>
          </cell>
          <cell r="E317">
            <v>0</v>
          </cell>
          <cell r="F317">
            <v>0</v>
          </cell>
          <cell r="G317">
            <v>0</v>
          </cell>
          <cell r="H317">
            <v>0</v>
          </cell>
          <cell r="I317">
            <v>0</v>
          </cell>
          <cell r="J317">
            <v>0</v>
          </cell>
          <cell r="K317">
            <v>0</v>
          </cell>
          <cell r="L317">
            <v>0</v>
          </cell>
          <cell r="M317">
            <v>0</v>
          </cell>
          <cell r="N317">
            <v>0</v>
          </cell>
          <cell r="O317">
            <v>0</v>
          </cell>
          <cell r="P317">
            <v>0</v>
          </cell>
          <cell r="Q317">
            <v>0</v>
          </cell>
          <cell r="R317">
            <v>0</v>
          </cell>
        </row>
        <row r="318">
          <cell r="A318">
            <v>2005</v>
          </cell>
          <cell r="B318" t="str">
            <v>Centre</v>
          </cell>
          <cell r="C318" t="str">
            <v>Global</v>
          </cell>
          <cell r="D318">
            <v>1458</v>
          </cell>
          <cell r="E318">
            <v>860</v>
          </cell>
          <cell r="F318">
            <v>770</v>
          </cell>
          <cell r="G318">
            <v>59</v>
          </cell>
          <cell r="H318">
            <v>13.71</v>
          </cell>
          <cell r="I318">
            <v>15.03</v>
          </cell>
          <cell r="J318">
            <v>22.13</v>
          </cell>
          <cell r="K318">
            <v>36.15</v>
          </cell>
          <cell r="L318">
            <v>11.1</v>
          </cell>
          <cell r="M318">
            <v>200</v>
          </cell>
          <cell r="N318">
            <v>129</v>
          </cell>
          <cell r="O318">
            <v>171</v>
          </cell>
          <cell r="P318">
            <v>21</v>
          </cell>
          <cell r="Q318">
            <v>77</v>
          </cell>
          <cell r="R318">
            <v>521</v>
          </cell>
        </row>
        <row r="319">
          <cell r="A319">
            <v>2005</v>
          </cell>
          <cell r="B319" t="str">
            <v>Centre</v>
          </cell>
          <cell r="C319" t="str">
            <v>2 000 à 3 500</v>
          </cell>
          <cell r="D319">
            <v>1524</v>
          </cell>
          <cell r="E319">
            <v>797</v>
          </cell>
          <cell r="F319">
            <v>683</v>
          </cell>
          <cell r="G319">
            <v>41</v>
          </cell>
          <cell r="H319">
            <v>11.76</v>
          </cell>
          <cell r="I319">
            <v>13.5</v>
          </cell>
          <cell r="J319">
            <v>21.18</v>
          </cell>
          <cell r="K319">
            <v>43.3</v>
          </cell>
          <cell r="L319">
            <v>12.6</v>
          </cell>
          <cell r="M319">
            <v>179</v>
          </cell>
          <cell r="N319">
            <v>108</v>
          </cell>
          <cell r="O319">
            <v>145</v>
          </cell>
          <cell r="P319">
            <v>18</v>
          </cell>
          <cell r="Q319">
            <v>73</v>
          </cell>
          <cell r="R319">
            <v>450</v>
          </cell>
        </row>
        <row r="320">
          <cell r="A320">
            <v>2005</v>
          </cell>
          <cell r="B320" t="str">
            <v>Centre</v>
          </cell>
          <cell r="C320" t="str">
            <v>3 500 à 5 000</v>
          </cell>
          <cell r="D320">
            <v>1634</v>
          </cell>
          <cell r="E320">
            <v>792</v>
          </cell>
          <cell r="F320">
            <v>729</v>
          </cell>
          <cell r="G320">
            <v>26</v>
          </cell>
          <cell r="H320">
            <v>11.7</v>
          </cell>
          <cell r="I320">
            <v>13.82</v>
          </cell>
          <cell r="J320">
            <v>20.51</v>
          </cell>
          <cell r="K320">
            <v>43.89</v>
          </cell>
          <cell r="L320">
            <v>13.5</v>
          </cell>
          <cell r="M320">
            <v>191</v>
          </cell>
          <cell r="N320">
            <v>110</v>
          </cell>
          <cell r="O320">
            <v>149</v>
          </cell>
          <cell r="P320">
            <v>11</v>
          </cell>
          <cell r="Q320">
            <v>79</v>
          </cell>
          <cell r="R320">
            <v>461</v>
          </cell>
        </row>
        <row r="321">
          <cell r="A321">
            <v>2005</v>
          </cell>
          <cell r="B321" t="str">
            <v>Centre</v>
          </cell>
          <cell r="C321" t="str">
            <v>5 000 à 10 000</v>
          </cell>
          <cell r="D321">
            <v>1845</v>
          </cell>
          <cell r="E321">
            <v>906</v>
          </cell>
          <cell r="F321">
            <v>843</v>
          </cell>
          <cell r="G321">
            <v>13</v>
          </cell>
          <cell r="H321">
            <v>13.29</v>
          </cell>
          <cell r="I321">
            <v>15.03</v>
          </cell>
          <cell r="J321">
            <v>23.73</v>
          </cell>
          <cell r="K321">
            <v>55.1</v>
          </cell>
          <cell r="L321">
            <v>10.3</v>
          </cell>
          <cell r="M321">
            <v>245</v>
          </cell>
          <cell r="N321">
            <v>136</v>
          </cell>
          <cell r="O321">
            <v>200</v>
          </cell>
          <cell r="P321">
            <v>7</v>
          </cell>
          <cell r="Q321">
            <v>74</v>
          </cell>
          <cell r="R321">
            <v>588</v>
          </cell>
        </row>
        <row r="322">
          <cell r="A322">
            <v>2005</v>
          </cell>
          <cell r="B322" t="str">
            <v>Centre</v>
          </cell>
          <cell r="C322" t="str">
            <v>10 000 à 20 000</v>
          </cell>
          <cell r="D322">
            <v>2015</v>
          </cell>
          <cell r="E322">
            <v>968</v>
          </cell>
          <cell r="F322">
            <v>898</v>
          </cell>
          <cell r="G322">
            <v>7</v>
          </cell>
          <cell r="H322">
            <v>16.170000000000002</v>
          </cell>
          <cell r="I322">
            <v>15.97</v>
          </cell>
          <cell r="J322">
            <v>25.98</v>
          </cell>
          <cell r="K322">
            <v>53.41</v>
          </cell>
          <cell r="L322">
            <v>10.5</v>
          </cell>
          <cell r="M322">
            <v>326</v>
          </cell>
          <cell r="N322">
            <v>155</v>
          </cell>
          <cell r="O322">
            <v>233</v>
          </cell>
          <cell r="P322">
            <v>4</v>
          </cell>
          <cell r="Q322">
            <v>82</v>
          </cell>
          <cell r="R322">
            <v>718</v>
          </cell>
        </row>
        <row r="323">
          <cell r="A323">
            <v>2005</v>
          </cell>
          <cell r="B323" t="str">
            <v>Centre</v>
          </cell>
          <cell r="C323" t="str">
            <v>20 000 à 50 000</v>
          </cell>
          <cell r="D323">
            <v>1807</v>
          </cell>
          <cell r="E323">
            <v>970</v>
          </cell>
          <cell r="F323">
            <v>923</v>
          </cell>
          <cell r="G323">
            <v>6</v>
          </cell>
          <cell r="H323">
            <v>15.68</v>
          </cell>
          <cell r="I323">
            <v>19.190000000000001</v>
          </cell>
          <cell r="J323">
            <v>27.87</v>
          </cell>
          <cell r="K323">
            <v>50.77</v>
          </cell>
          <cell r="L323">
            <v>10.6</v>
          </cell>
          <cell r="M323">
            <v>283</v>
          </cell>
          <cell r="N323">
            <v>186</v>
          </cell>
          <cell r="O323">
            <v>257</v>
          </cell>
          <cell r="P323">
            <v>3</v>
          </cell>
          <cell r="Q323">
            <v>86</v>
          </cell>
          <cell r="R323">
            <v>729</v>
          </cell>
        </row>
        <row r="324">
          <cell r="A324">
            <v>2005</v>
          </cell>
          <cell r="B324" t="str">
            <v>Centre</v>
          </cell>
          <cell r="C324" t="str">
            <v>50 000 à 100 000</v>
          </cell>
          <cell r="D324">
            <v>1542</v>
          </cell>
          <cell r="E324">
            <v>956</v>
          </cell>
          <cell r="F324">
            <v>885</v>
          </cell>
          <cell r="G324">
            <v>4</v>
          </cell>
          <cell r="H324">
            <v>17.53</v>
          </cell>
          <cell r="I324">
            <v>17.440000000000001</v>
          </cell>
          <cell r="J324">
            <v>25.67</v>
          </cell>
          <cell r="K324">
            <v>42.33</v>
          </cell>
          <cell r="L324">
            <v>9.4</v>
          </cell>
          <cell r="M324">
            <v>270</v>
          </cell>
          <cell r="N324">
            <v>167</v>
          </cell>
          <cell r="O324">
            <v>227</v>
          </cell>
          <cell r="P324">
            <v>2</v>
          </cell>
          <cell r="Q324">
            <v>77</v>
          </cell>
          <cell r="R324">
            <v>666</v>
          </cell>
        </row>
        <row r="325">
          <cell r="A325">
            <v>2005</v>
          </cell>
          <cell r="B325" t="str">
            <v>Centre</v>
          </cell>
          <cell r="C325" t="str">
            <v>100 000 à 300 000</v>
          </cell>
          <cell r="D325">
            <v>1399</v>
          </cell>
          <cell r="E325">
            <v>1009</v>
          </cell>
          <cell r="F325">
            <v>988</v>
          </cell>
          <cell r="G325">
            <v>2</v>
          </cell>
          <cell r="H325">
            <v>17.3</v>
          </cell>
          <cell r="I325">
            <v>20.89</v>
          </cell>
          <cell r="J325">
            <v>25.08</v>
          </cell>
          <cell r="K325">
            <v>35.58</v>
          </cell>
          <cell r="L325">
            <v>8.6999999999999993</v>
          </cell>
          <cell r="M325">
            <v>242</v>
          </cell>
          <cell r="N325">
            <v>211</v>
          </cell>
          <cell r="O325">
            <v>248</v>
          </cell>
          <cell r="P325">
            <v>1</v>
          </cell>
          <cell r="Q325">
            <v>84</v>
          </cell>
          <cell r="R325">
            <v>702</v>
          </cell>
        </row>
        <row r="326">
          <cell r="A326">
            <v>2005</v>
          </cell>
          <cell r="B326" t="str">
            <v>Centre</v>
          </cell>
          <cell r="C326" t="str">
            <v>300 000 et plus</v>
          </cell>
          <cell r="D326">
            <v>0</v>
          </cell>
          <cell r="E326">
            <v>0</v>
          </cell>
          <cell r="F326">
            <v>0</v>
          </cell>
          <cell r="G326">
            <v>0</v>
          </cell>
          <cell r="H326">
            <v>0</v>
          </cell>
          <cell r="I326">
            <v>0</v>
          </cell>
          <cell r="J326">
            <v>0</v>
          </cell>
          <cell r="K326">
            <v>0</v>
          </cell>
          <cell r="L326">
            <v>0</v>
          </cell>
          <cell r="M326">
            <v>0</v>
          </cell>
          <cell r="N326">
            <v>0</v>
          </cell>
          <cell r="O326">
            <v>0</v>
          </cell>
          <cell r="P326">
            <v>0</v>
          </cell>
          <cell r="Q326">
            <v>0</v>
          </cell>
          <cell r="R326">
            <v>0</v>
          </cell>
        </row>
        <row r="327">
          <cell r="A327">
            <v>2005</v>
          </cell>
          <cell r="B327" t="str">
            <v>Champagne-Ardenne</v>
          </cell>
          <cell r="C327" t="str">
            <v>Global</v>
          </cell>
          <cell r="D327">
            <v>1450</v>
          </cell>
          <cell r="E327">
            <v>714</v>
          </cell>
          <cell r="F327">
            <v>708</v>
          </cell>
          <cell r="G327">
            <v>90</v>
          </cell>
          <cell r="H327">
            <v>13.75</v>
          </cell>
          <cell r="I327">
            <v>16.760000000000002</v>
          </cell>
          <cell r="J327">
            <v>23.46</v>
          </cell>
          <cell r="K327">
            <v>21.36</v>
          </cell>
          <cell r="L327">
            <v>9.1999999999999993</v>
          </cell>
          <cell r="M327">
            <v>199</v>
          </cell>
          <cell r="N327">
            <v>120</v>
          </cell>
          <cell r="O327">
            <v>166</v>
          </cell>
          <cell r="P327">
            <v>19</v>
          </cell>
          <cell r="Q327">
            <v>56</v>
          </cell>
          <cell r="R327">
            <v>504</v>
          </cell>
        </row>
        <row r="328">
          <cell r="A328">
            <v>2005</v>
          </cell>
          <cell r="B328" t="str">
            <v>Champagne-Ardenne</v>
          </cell>
          <cell r="C328" t="str">
            <v>2 000 à 3 500</v>
          </cell>
          <cell r="D328">
            <v>1619</v>
          </cell>
          <cell r="E328">
            <v>634</v>
          </cell>
          <cell r="F328">
            <v>618</v>
          </cell>
          <cell r="G328">
            <v>52</v>
          </cell>
          <cell r="H328">
            <v>10.01</v>
          </cell>
          <cell r="I328">
            <v>13.9</v>
          </cell>
          <cell r="J328">
            <v>19.98</v>
          </cell>
          <cell r="K328">
            <v>25.2</v>
          </cell>
          <cell r="L328">
            <v>10.6</v>
          </cell>
          <cell r="M328">
            <v>162</v>
          </cell>
          <cell r="N328">
            <v>88</v>
          </cell>
          <cell r="O328">
            <v>123</v>
          </cell>
          <cell r="P328">
            <v>13</v>
          </cell>
          <cell r="Q328">
            <v>57</v>
          </cell>
          <cell r="R328">
            <v>386</v>
          </cell>
        </row>
        <row r="329">
          <cell r="A329">
            <v>2005</v>
          </cell>
          <cell r="B329" t="str">
            <v>Champagne-Ardenne</v>
          </cell>
          <cell r="C329" t="str">
            <v>3 500 à 5 000</v>
          </cell>
          <cell r="D329">
            <v>2868</v>
          </cell>
          <cell r="E329">
            <v>571</v>
          </cell>
          <cell r="F329">
            <v>643</v>
          </cell>
          <cell r="G329">
            <v>28</v>
          </cell>
          <cell r="H329">
            <v>11.91</v>
          </cell>
          <cell r="I329">
            <v>14.9</v>
          </cell>
          <cell r="J329">
            <v>20.05</v>
          </cell>
          <cell r="K329">
            <v>30.41</v>
          </cell>
          <cell r="L329">
            <v>10.7</v>
          </cell>
          <cell r="M329">
            <v>342</v>
          </cell>
          <cell r="N329">
            <v>85</v>
          </cell>
          <cell r="O329">
            <v>129</v>
          </cell>
          <cell r="P329">
            <v>8</v>
          </cell>
          <cell r="Q329">
            <v>50</v>
          </cell>
          <cell r="R329">
            <v>564</v>
          </cell>
        </row>
        <row r="330">
          <cell r="A330">
            <v>2005</v>
          </cell>
          <cell r="B330" t="str">
            <v>Champagne-Ardenne</v>
          </cell>
          <cell r="C330" t="str">
            <v>5 000 à 10 000</v>
          </cell>
          <cell r="D330">
            <v>1858</v>
          </cell>
          <cell r="E330">
            <v>678</v>
          </cell>
          <cell r="F330">
            <v>827</v>
          </cell>
          <cell r="G330">
            <v>13</v>
          </cell>
          <cell r="H330">
            <v>14.02</v>
          </cell>
          <cell r="I330">
            <v>14.84</v>
          </cell>
          <cell r="J330">
            <v>20.32</v>
          </cell>
          <cell r="K330">
            <v>24.77</v>
          </cell>
          <cell r="L330">
            <v>8.4</v>
          </cell>
          <cell r="M330">
            <v>261</v>
          </cell>
          <cell r="N330">
            <v>101</v>
          </cell>
          <cell r="O330">
            <v>168</v>
          </cell>
          <cell r="P330">
            <v>3</v>
          </cell>
          <cell r="Q330">
            <v>54</v>
          </cell>
          <cell r="R330">
            <v>533</v>
          </cell>
        </row>
        <row r="331">
          <cell r="A331">
            <v>2005</v>
          </cell>
          <cell r="B331" t="str">
            <v>Champagne-Ardenne</v>
          </cell>
          <cell r="C331" t="str">
            <v>10 000 à 20 000</v>
          </cell>
          <cell r="D331">
            <v>1835</v>
          </cell>
          <cell r="E331">
            <v>755</v>
          </cell>
          <cell r="F331">
            <v>787</v>
          </cell>
          <cell r="G331">
            <v>7</v>
          </cell>
          <cell r="H331">
            <v>13.47</v>
          </cell>
          <cell r="I331">
            <v>18.63</v>
          </cell>
          <cell r="J331">
            <v>24.64</v>
          </cell>
          <cell r="K331">
            <v>32.64</v>
          </cell>
          <cell r="L331">
            <v>9</v>
          </cell>
          <cell r="M331">
            <v>247</v>
          </cell>
          <cell r="N331">
            <v>141</v>
          </cell>
          <cell r="O331">
            <v>194</v>
          </cell>
          <cell r="P331">
            <v>2</v>
          </cell>
          <cell r="Q331">
            <v>57</v>
          </cell>
          <cell r="R331">
            <v>584</v>
          </cell>
        </row>
        <row r="332">
          <cell r="A332">
            <v>2005</v>
          </cell>
          <cell r="B332" t="str">
            <v>Champagne-Ardenne</v>
          </cell>
          <cell r="C332" t="str">
            <v>20 000 à 50 000</v>
          </cell>
          <cell r="D332">
            <v>1635</v>
          </cell>
          <cell r="E332">
            <v>711</v>
          </cell>
          <cell r="F332">
            <v>772</v>
          </cell>
          <cell r="G332">
            <v>7</v>
          </cell>
          <cell r="H332">
            <v>17.64</v>
          </cell>
          <cell r="I332">
            <v>20.91</v>
          </cell>
          <cell r="J332">
            <v>31.22</v>
          </cell>
          <cell r="K332">
            <v>43.7</v>
          </cell>
          <cell r="L332">
            <v>5.8</v>
          </cell>
          <cell r="M332">
            <v>288</v>
          </cell>
          <cell r="N332">
            <v>149</v>
          </cell>
          <cell r="O332">
            <v>241</v>
          </cell>
          <cell r="P332">
            <v>3</v>
          </cell>
          <cell r="Q332">
            <v>42</v>
          </cell>
          <cell r="R332">
            <v>681</v>
          </cell>
        </row>
        <row r="333">
          <cell r="A333">
            <v>2005</v>
          </cell>
          <cell r="B333" t="str">
            <v>Champagne-Ardenne</v>
          </cell>
          <cell r="C333" t="str">
            <v>50 000 à 100 000</v>
          </cell>
          <cell r="D333">
            <v>1154</v>
          </cell>
          <cell r="E333">
            <v>865</v>
          </cell>
          <cell r="F333">
            <v>772</v>
          </cell>
          <cell r="G333">
            <v>3</v>
          </cell>
          <cell r="H333">
            <v>16.28</v>
          </cell>
          <cell r="I333">
            <v>21.71</v>
          </cell>
          <cell r="J333">
            <v>27.57</v>
          </cell>
          <cell r="K333">
            <v>41.91</v>
          </cell>
          <cell r="L333">
            <v>9.6999999999999993</v>
          </cell>
          <cell r="M333">
            <v>188</v>
          </cell>
          <cell r="N333">
            <v>188</v>
          </cell>
          <cell r="O333">
            <v>213</v>
          </cell>
          <cell r="P333">
            <v>1</v>
          </cell>
          <cell r="Q333">
            <v>75</v>
          </cell>
          <cell r="R333">
            <v>590</v>
          </cell>
        </row>
        <row r="334">
          <cell r="A334">
            <v>2005</v>
          </cell>
          <cell r="B334" t="str">
            <v>Champagne-Ardenne</v>
          </cell>
          <cell r="C334" t="str">
            <v>100 000 à 300 000</v>
          </cell>
          <cell r="D334">
            <v>1611</v>
          </cell>
          <cell r="E334">
            <v>944</v>
          </cell>
          <cell r="F334">
            <v>961</v>
          </cell>
          <cell r="G334">
            <v>7</v>
          </cell>
          <cell r="H334">
            <v>21.5</v>
          </cell>
          <cell r="I334">
            <v>19.7</v>
          </cell>
          <cell r="J334">
            <v>29.15</v>
          </cell>
          <cell r="K334">
            <v>29.16</v>
          </cell>
          <cell r="L334">
            <v>0</v>
          </cell>
          <cell r="M334">
            <v>346</v>
          </cell>
          <cell r="N334">
            <v>186</v>
          </cell>
          <cell r="O334">
            <v>280</v>
          </cell>
          <cell r="P334">
            <v>2</v>
          </cell>
          <cell r="Q334">
            <v>0</v>
          </cell>
          <cell r="R334">
            <v>814</v>
          </cell>
        </row>
        <row r="335">
          <cell r="A335">
            <v>2005</v>
          </cell>
          <cell r="B335" t="str">
            <v>Champagne-Ardenne</v>
          </cell>
          <cell r="C335" t="str">
            <v>300 000 et plus</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row>
        <row r="336">
          <cell r="A336">
            <v>2005</v>
          </cell>
          <cell r="B336" t="str">
            <v>Corse</v>
          </cell>
          <cell r="C336" t="str">
            <v>Global</v>
          </cell>
          <cell r="D336">
            <v>823</v>
          </cell>
          <cell r="E336">
            <v>1131</v>
          </cell>
          <cell r="F336">
            <v>929</v>
          </cell>
          <cell r="G336">
            <v>5</v>
          </cell>
          <cell r="H336">
            <v>20.61</v>
          </cell>
          <cell r="I336">
            <v>15.5</v>
          </cell>
          <cell r="J336">
            <v>12.95</v>
          </cell>
          <cell r="K336">
            <v>64.900000000000006</v>
          </cell>
          <cell r="L336">
            <v>10.8</v>
          </cell>
          <cell r="M336">
            <v>170</v>
          </cell>
          <cell r="N336">
            <v>175</v>
          </cell>
          <cell r="O336">
            <v>120</v>
          </cell>
          <cell r="P336">
            <v>3</v>
          </cell>
          <cell r="Q336">
            <v>98</v>
          </cell>
          <cell r="R336">
            <v>468</v>
          </cell>
        </row>
        <row r="337">
          <cell r="A337">
            <v>2005</v>
          </cell>
          <cell r="B337" t="str">
            <v>Corse</v>
          </cell>
          <cell r="C337" t="str">
            <v>2 000 à 3 500</v>
          </cell>
          <cell r="D337">
            <v>685</v>
          </cell>
          <cell r="E337">
            <v>1188</v>
          </cell>
          <cell r="F337">
            <v>900</v>
          </cell>
          <cell r="G337">
            <v>5</v>
          </cell>
          <cell r="H337">
            <v>17.37</v>
          </cell>
          <cell r="I337">
            <v>12.98</v>
          </cell>
          <cell r="J337">
            <v>10.050000000000001</v>
          </cell>
          <cell r="K337">
            <v>68.290000000000006</v>
          </cell>
          <cell r="L337">
            <v>8.6</v>
          </cell>
          <cell r="M337">
            <v>119</v>
          </cell>
          <cell r="N337">
            <v>154</v>
          </cell>
          <cell r="O337">
            <v>91</v>
          </cell>
          <cell r="P337">
            <v>3</v>
          </cell>
          <cell r="Q337">
            <v>77</v>
          </cell>
          <cell r="R337">
            <v>367</v>
          </cell>
        </row>
        <row r="338">
          <cell r="A338">
            <v>2005</v>
          </cell>
          <cell r="B338" t="str">
            <v>Corse</v>
          </cell>
          <cell r="C338" t="str">
            <v>3 500 à 5 000</v>
          </cell>
          <cell r="D338">
            <v>2174</v>
          </cell>
          <cell r="E338">
            <v>844</v>
          </cell>
          <cell r="F338">
            <v>898</v>
          </cell>
          <cell r="G338">
            <v>5</v>
          </cell>
          <cell r="H338">
            <v>17.72</v>
          </cell>
          <cell r="I338">
            <v>16.98</v>
          </cell>
          <cell r="J338">
            <v>11.34</v>
          </cell>
          <cell r="K338">
            <v>58.97</v>
          </cell>
          <cell r="L338">
            <v>6.7</v>
          </cell>
          <cell r="M338">
            <v>385</v>
          </cell>
          <cell r="N338">
            <v>143</v>
          </cell>
          <cell r="O338">
            <v>102</v>
          </cell>
          <cell r="P338">
            <v>3</v>
          </cell>
          <cell r="Q338">
            <v>53</v>
          </cell>
          <cell r="R338">
            <v>633</v>
          </cell>
        </row>
        <row r="339">
          <cell r="A339">
            <v>2005</v>
          </cell>
          <cell r="B339" t="str">
            <v>Corse</v>
          </cell>
          <cell r="C339" t="str">
            <v>5 000 à 10 000</v>
          </cell>
          <cell r="D339">
            <v>946</v>
          </cell>
          <cell r="E339">
            <v>943</v>
          </cell>
          <cell r="F339">
            <v>804</v>
          </cell>
          <cell r="G339">
            <v>4</v>
          </cell>
          <cell r="H339">
            <v>17.18</v>
          </cell>
          <cell r="I339">
            <v>16.46</v>
          </cell>
          <cell r="J339">
            <v>15.5</v>
          </cell>
          <cell r="K339">
            <v>64.819999999999993</v>
          </cell>
          <cell r="L339">
            <v>11.3</v>
          </cell>
          <cell r="M339">
            <v>163</v>
          </cell>
          <cell r="N339">
            <v>155</v>
          </cell>
          <cell r="O339">
            <v>125</v>
          </cell>
          <cell r="P339">
            <v>3</v>
          </cell>
          <cell r="Q339">
            <v>90</v>
          </cell>
          <cell r="R339">
            <v>446</v>
          </cell>
        </row>
        <row r="340">
          <cell r="A340">
            <v>2005</v>
          </cell>
          <cell r="B340" t="str">
            <v>Corse</v>
          </cell>
          <cell r="C340" t="str">
            <v>10 000 à 20 000</v>
          </cell>
          <cell r="D340">
            <v>1354</v>
          </cell>
          <cell r="E340">
            <v>1716</v>
          </cell>
          <cell r="F340">
            <v>1417</v>
          </cell>
          <cell r="G340">
            <v>27</v>
          </cell>
          <cell r="H340">
            <v>21.17</v>
          </cell>
          <cell r="I340">
            <v>14.52</v>
          </cell>
          <cell r="J340">
            <v>10.34</v>
          </cell>
          <cell r="K340">
            <v>92.49</v>
          </cell>
          <cell r="L340">
            <v>14.7</v>
          </cell>
          <cell r="M340">
            <v>287</v>
          </cell>
          <cell r="N340">
            <v>249</v>
          </cell>
          <cell r="O340">
            <v>147</v>
          </cell>
          <cell r="P340">
            <v>25</v>
          </cell>
          <cell r="Q340">
            <v>208</v>
          </cell>
          <cell r="R340">
            <v>708</v>
          </cell>
        </row>
        <row r="341">
          <cell r="A341">
            <v>2005</v>
          </cell>
          <cell r="B341" t="str">
            <v>Corse</v>
          </cell>
          <cell r="C341" t="str">
            <v>20 000 à 50 000</v>
          </cell>
          <cell r="D341">
            <v>731</v>
          </cell>
          <cell r="E341">
            <v>877</v>
          </cell>
          <cell r="F341">
            <v>685</v>
          </cell>
          <cell r="G341">
            <v>1</v>
          </cell>
          <cell r="H341">
            <v>25.99</v>
          </cell>
          <cell r="I341">
            <v>20.54</v>
          </cell>
          <cell r="J341">
            <v>19.68</v>
          </cell>
          <cell r="K341">
            <v>63.03</v>
          </cell>
          <cell r="L341">
            <v>10.199999999999999</v>
          </cell>
          <cell r="M341">
            <v>190</v>
          </cell>
          <cell r="N341">
            <v>180</v>
          </cell>
          <cell r="O341">
            <v>135</v>
          </cell>
          <cell r="P341">
            <v>0</v>
          </cell>
          <cell r="Q341">
            <v>73</v>
          </cell>
          <cell r="R341">
            <v>505</v>
          </cell>
        </row>
        <row r="342">
          <cell r="A342">
            <v>2005</v>
          </cell>
          <cell r="B342" t="str">
            <v>Corse</v>
          </cell>
          <cell r="C342" t="str">
            <v>50 000 à 100 000</v>
          </cell>
          <cell r="D342">
            <v>1007</v>
          </cell>
          <cell r="E342">
            <v>988</v>
          </cell>
          <cell r="F342">
            <v>1021</v>
          </cell>
          <cell r="G342">
            <v>5</v>
          </cell>
          <cell r="H342">
            <v>24.72</v>
          </cell>
          <cell r="I342">
            <v>22.72</v>
          </cell>
          <cell r="J342">
            <v>17.02</v>
          </cell>
          <cell r="K342">
            <v>46.24</v>
          </cell>
          <cell r="L342">
            <v>13.8</v>
          </cell>
          <cell r="M342">
            <v>249</v>
          </cell>
          <cell r="N342">
            <v>224</v>
          </cell>
          <cell r="O342">
            <v>174</v>
          </cell>
          <cell r="P342">
            <v>2</v>
          </cell>
          <cell r="Q342">
            <v>137</v>
          </cell>
          <cell r="R342">
            <v>649</v>
          </cell>
        </row>
        <row r="343">
          <cell r="A343">
            <v>2005</v>
          </cell>
          <cell r="B343" t="str">
            <v>Corse</v>
          </cell>
          <cell r="C343" t="str">
            <v>100 000 à 300 000</v>
          </cell>
          <cell r="D343">
            <v>0</v>
          </cell>
          <cell r="E343">
            <v>0</v>
          </cell>
          <cell r="F343">
            <v>0</v>
          </cell>
          <cell r="G343">
            <v>0</v>
          </cell>
          <cell r="H343">
            <v>0</v>
          </cell>
          <cell r="I343">
            <v>0</v>
          </cell>
          <cell r="J343">
            <v>0</v>
          </cell>
          <cell r="K343">
            <v>0</v>
          </cell>
          <cell r="L343">
            <v>0</v>
          </cell>
          <cell r="M343">
            <v>0</v>
          </cell>
          <cell r="N343">
            <v>0</v>
          </cell>
          <cell r="O343">
            <v>0</v>
          </cell>
          <cell r="P343">
            <v>0</v>
          </cell>
          <cell r="Q343">
            <v>0</v>
          </cell>
          <cell r="R343">
            <v>0</v>
          </cell>
        </row>
        <row r="344">
          <cell r="A344">
            <v>2005</v>
          </cell>
          <cell r="B344" t="str">
            <v>Corse</v>
          </cell>
          <cell r="C344" t="str">
            <v>300 000 et plus</v>
          </cell>
          <cell r="D344">
            <v>0</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row>
        <row r="345">
          <cell r="A345">
            <v>2005</v>
          </cell>
          <cell r="B345" t="str">
            <v>Franche-Comté</v>
          </cell>
          <cell r="C345" t="str">
            <v>Global</v>
          </cell>
          <cell r="D345">
            <v>1734</v>
          </cell>
          <cell r="E345">
            <v>876</v>
          </cell>
          <cell r="F345">
            <v>785</v>
          </cell>
          <cell r="G345">
            <v>46</v>
          </cell>
          <cell r="H345">
            <v>12.12</v>
          </cell>
          <cell r="I345">
            <v>11.33</v>
          </cell>
          <cell r="J345">
            <v>16.97</v>
          </cell>
          <cell r="K345">
            <v>24.51</v>
          </cell>
          <cell r="L345">
            <v>7.9</v>
          </cell>
          <cell r="M345">
            <v>210</v>
          </cell>
          <cell r="N345">
            <v>99</v>
          </cell>
          <cell r="O345">
            <v>133</v>
          </cell>
          <cell r="P345">
            <v>11</v>
          </cell>
          <cell r="Q345">
            <v>57</v>
          </cell>
          <cell r="R345">
            <v>453</v>
          </cell>
        </row>
        <row r="346">
          <cell r="A346">
            <v>2005</v>
          </cell>
          <cell r="B346" t="str">
            <v>Franche-Comté</v>
          </cell>
          <cell r="C346" t="str">
            <v>2 000 à 3 500</v>
          </cell>
          <cell r="D346">
            <v>2708</v>
          </cell>
          <cell r="E346">
            <v>967</v>
          </cell>
          <cell r="F346">
            <v>986</v>
          </cell>
          <cell r="G346">
            <v>20</v>
          </cell>
          <cell r="H346">
            <v>10.72</v>
          </cell>
          <cell r="I346">
            <v>8.2200000000000006</v>
          </cell>
          <cell r="J346">
            <v>14.3</v>
          </cell>
          <cell r="K346">
            <v>31.29</v>
          </cell>
          <cell r="L346">
            <v>7.7</v>
          </cell>
          <cell r="M346">
            <v>290</v>
          </cell>
          <cell r="N346">
            <v>80</v>
          </cell>
          <cell r="O346">
            <v>141</v>
          </cell>
          <cell r="P346">
            <v>6</v>
          </cell>
          <cell r="Q346">
            <v>57</v>
          </cell>
          <cell r="R346">
            <v>517</v>
          </cell>
        </row>
        <row r="347">
          <cell r="A347">
            <v>2005</v>
          </cell>
          <cell r="B347" t="str">
            <v>Franche-Comté</v>
          </cell>
          <cell r="C347" t="str">
            <v>3 500 à 5 000</v>
          </cell>
          <cell r="D347">
            <v>4075</v>
          </cell>
          <cell r="E347">
            <v>883</v>
          </cell>
          <cell r="F347">
            <v>966</v>
          </cell>
          <cell r="G347">
            <v>17</v>
          </cell>
          <cell r="H347">
            <v>12.76</v>
          </cell>
          <cell r="I347">
            <v>9.43</v>
          </cell>
          <cell r="J347">
            <v>15.8</v>
          </cell>
          <cell r="K347">
            <v>29.88</v>
          </cell>
          <cell r="L347">
            <v>6.9</v>
          </cell>
          <cell r="M347">
            <v>520</v>
          </cell>
          <cell r="N347">
            <v>83</v>
          </cell>
          <cell r="O347">
            <v>153</v>
          </cell>
          <cell r="P347">
            <v>5</v>
          </cell>
          <cell r="Q347">
            <v>50</v>
          </cell>
          <cell r="R347">
            <v>761</v>
          </cell>
        </row>
        <row r="348">
          <cell r="A348">
            <v>2005</v>
          </cell>
          <cell r="B348" t="str">
            <v>Franche-Comté</v>
          </cell>
          <cell r="C348" t="str">
            <v>5 000 à 10 000</v>
          </cell>
          <cell r="D348">
            <v>1716</v>
          </cell>
          <cell r="E348">
            <v>811</v>
          </cell>
          <cell r="F348">
            <v>781</v>
          </cell>
          <cell r="G348">
            <v>8</v>
          </cell>
          <cell r="H348">
            <v>11.83</v>
          </cell>
          <cell r="I348">
            <v>11.53</v>
          </cell>
          <cell r="J348">
            <v>19.100000000000001</v>
          </cell>
          <cell r="K348">
            <v>44.9</v>
          </cell>
          <cell r="L348">
            <v>7.6</v>
          </cell>
          <cell r="M348">
            <v>203</v>
          </cell>
          <cell r="N348">
            <v>94</v>
          </cell>
          <cell r="O348">
            <v>149</v>
          </cell>
          <cell r="P348">
            <v>4</v>
          </cell>
          <cell r="Q348">
            <v>53</v>
          </cell>
          <cell r="R348">
            <v>450</v>
          </cell>
        </row>
        <row r="349">
          <cell r="A349">
            <v>2005</v>
          </cell>
          <cell r="B349" t="str">
            <v>Franche-Comté</v>
          </cell>
          <cell r="C349" t="str">
            <v>10 000 à 20 000</v>
          </cell>
          <cell r="D349">
            <v>1702</v>
          </cell>
          <cell r="E349">
            <v>872</v>
          </cell>
          <cell r="F349">
            <v>834</v>
          </cell>
          <cell r="G349">
            <v>6</v>
          </cell>
          <cell r="H349">
            <v>14.06</v>
          </cell>
          <cell r="I349">
            <v>13.37</v>
          </cell>
          <cell r="J349">
            <v>23.34</v>
          </cell>
          <cell r="K349">
            <v>40.049999999999997</v>
          </cell>
          <cell r="L349">
            <v>7.7</v>
          </cell>
          <cell r="M349">
            <v>239</v>
          </cell>
          <cell r="N349">
            <v>117</v>
          </cell>
          <cell r="O349">
            <v>194</v>
          </cell>
          <cell r="P349">
            <v>2</v>
          </cell>
          <cell r="Q349">
            <v>60</v>
          </cell>
          <cell r="R349">
            <v>552</v>
          </cell>
        </row>
        <row r="350">
          <cell r="A350">
            <v>2005</v>
          </cell>
          <cell r="B350" t="str">
            <v>Franche-Comté</v>
          </cell>
          <cell r="C350" t="str">
            <v>20 000 à 50 000</v>
          </cell>
          <cell r="D350">
            <v>4108</v>
          </cell>
          <cell r="E350">
            <v>885</v>
          </cell>
          <cell r="F350">
            <v>998</v>
          </cell>
          <cell r="G350">
            <v>5</v>
          </cell>
          <cell r="H350">
            <v>15.42</v>
          </cell>
          <cell r="I350">
            <v>14.24</v>
          </cell>
          <cell r="J350">
            <v>21.87</v>
          </cell>
          <cell r="K350">
            <v>34.58</v>
          </cell>
          <cell r="L350">
            <v>7.4</v>
          </cell>
          <cell r="M350">
            <v>634</v>
          </cell>
          <cell r="N350">
            <v>126</v>
          </cell>
          <cell r="O350">
            <v>218</v>
          </cell>
          <cell r="P350">
            <v>2</v>
          </cell>
          <cell r="Q350">
            <v>57</v>
          </cell>
          <cell r="R350">
            <v>980</v>
          </cell>
        </row>
        <row r="351">
          <cell r="A351">
            <v>2005</v>
          </cell>
          <cell r="B351" t="str">
            <v>Franche-Comté</v>
          </cell>
          <cell r="C351" t="str">
            <v>50 000 à 100 000</v>
          </cell>
          <cell r="D351">
            <v>1329</v>
          </cell>
          <cell r="E351">
            <v>932</v>
          </cell>
          <cell r="F351">
            <v>928</v>
          </cell>
          <cell r="G351">
            <v>1</v>
          </cell>
          <cell r="H351">
            <v>20.94</v>
          </cell>
          <cell r="I351">
            <v>16.8</v>
          </cell>
          <cell r="J351">
            <v>19</v>
          </cell>
          <cell r="K351">
            <v>82.83</v>
          </cell>
          <cell r="L351">
            <v>8.8000000000000007</v>
          </cell>
          <cell r="M351">
            <v>278</v>
          </cell>
          <cell r="N351">
            <v>157</v>
          </cell>
          <cell r="O351">
            <v>176</v>
          </cell>
          <cell r="P351">
            <v>1</v>
          </cell>
          <cell r="Q351">
            <v>74</v>
          </cell>
          <cell r="R351">
            <v>612</v>
          </cell>
        </row>
        <row r="352">
          <cell r="A352">
            <v>2005</v>
          </cell>
          <cell r="B352" t="str">
            <v>Franche-Comté</v>
          </cell>
          <cell r="C352" t="str">
            <v>100 000 à 300 000</v>
          </cell>
          <cell r="D352">
            <v>1322</v>
          </cell>
          <cell r="E352">
            <v>1117</v>
          </cell>
          <cell r="F352">
            <v>959</v>
          </cell>
          <cell r="G352">
            <v>3</v>
          </cell>
          <cell r="H352">
            <v>17.32</v>
          </cell>
          <cell r="I352">
            <v>21.91</v>
          </cell>
          <cell r="J352">
            <v>23.76</v>
          </cell>
          <cell r="K352">
            <v>25.93</v>
          </cell>
          <cell r="L352">
            <v>0</v>
          </cell>
          <cell r="M352">
            <v>229</v>
          </cell>
          <cell r="N352">
            <v>245</v>
          </cell>
          <cell r="O352">
            <v>228</v>
          </cell>
          <cell r="P352">
            <v>1</v>
          </cell>
          <cell r="Q352">
            <v>0</v>
          </cell>
          <cell r="R352">
            <v>703</v>
          </cell>
        </row>
        <row r="353">
          <cell r="A353">
            <v>2005</v>
          </cell>
          <cell r="B353" t="str">
            <v>Franche-Comté</v>
          </cell>
          <cell r="C353" t="str">
            <v>300 000 et plus</v>
          </cell>
          <cell r="D353">
            <v>0</v>
          </cell>
          <cell r="E353">
            <v>0</v>
          </cell>
          <cell r="F353">
            <v>0</v>
          </cell>
          <cell r="G353">
            <v>0</v>
          </cell>
          <cell r="H353">
            <v>0</v>
          </cell>
          <cell r="I353">
            <v>0</v>
          </cell>
          <cell r="J353">
            <v>0</v>
          </cell>
          <cell r="K353">
            <v>0</v>
          </cell>
          <cell r="L353">
            <v>0</v>
          </cell>
          <cell r="M353">
            <v>0</v>
          </cell>
          <cell r="N353">
            <v>0</v>
          </cell>
          <cell r="O353">
            <v>0</v>
          </cell>
          <cell r="P353">
            <v>0</v>
          </cell>
          <cell r="Q353">
            <v>0</v>
          </cell>
          <cell r="R353">
            <v>0</v>
          </cell>
        </row>
        <row r="354">
          <cell r="A354">
            <v>2005</v>
          </cell>
          <cell r="B354" t="str">
            <v>Languedoc-Roussillon</v>
          </cell>
          <cell r="C354" t="str">
            <v>Global</v>
          </cell>
          <cell r="D354">
            <v>939</v>
          </cell>
          <cell r="E354">
            <v>1148</v>
          </cell>
          <cell r="F354">
            <v>930</v>
          </cell>
          <cell r="G354">
            <v>29</v>
          </cell>
          <cell r="H354">
            <v>19.22</v>
          </cell>
          <cell r="I354">
            <v>15.51</v>
          </cell>
          <cell r="J354">
            <v>23.92</v>
          </cell>
          <cell r="K354">
            <v>73.790000000000006</v>
          </cell>
          <cell r="L354">
            <v>11.1</v>
          </cell>
          <cell r="M354">
            <v>181</v>
          </cell>
          <cell r="N354">
            <v>178</v>
          </cell>
          <cell r="O354">
            <v>223</v>
          </cell>
          <cell r="P354">
            <v>21</v>
          </cell>
          <cell r="Q354">
            <v>103</v>
          </cell>
          <cell r="R354">
            <v>603</v>
          </cell>
        </row>
        <row r="355">
          <cell r="A355">
            <v>2005</v>
          </cell>
          <cell r="B355" t="str">
            <v>Languedoc-Roussillon</v>
          </cell>
          <cell r="C355" t="str">
            <v>2 000 à 3 500</v>
          </cell>
          <cell r="D355">
            <v>731</v>
          </cell>
          <cell r="E355">
            <v>1109</v>
          </cell>
          <cell r="F355">
            <v>774</v>
          </cell>
          <cell r="G355">
            <v>38</v>
          </cell>
          <cell r="H355">
            <v>16.71</v>
          </cell>
          <cell r="I355">
            <v>13.09</v>
          </cell>
          <cell r="J355">
            <v>20.260000000000002</v>
          </cell>
          <cell r="K355">
            <v>66.510000000000005</v>
          </cell>
          <cell r="L355">
            <v>12</v>
          </cell>
          <cell r="M355">
            <v>122</v>
          </cell>
          <cell r="N355">
            <v>145</v>
          </cell>
          <cell r="O355">
            <v>157</v>
          </cell>
          <cell r="P355">
            <v>25</v>
          </cell>
          <cell r="Q355">
            <v>93</v>
          </cell>
          <cell r="R355">
            <v>449</v>
          </cell>
        </row>
        <row r="356">
          <cell r="A356">
            <v>2005</v>
          </cell>
          <cell r="B356" t="str">
            <v>Languedoc-Roussillon</v>
          </cell>
          <cell r="C356" t="str">
            <v>3 500 à 5 000</v>
          </cell>
          <cell r="D356">
            <v>1153</v>
          </cell>
          <cell r="E356">
            <v>1267</v>
          </cell>
          <cell r="F356">
            <v>986</v>
          </cell>
          <cell r="G356">
            <v>25</v>
          </cell>
          <cell r="H356">
            <v>16.010000000000002</v>
          </cell>
          <cell r="I356">
            <v>13.4</v>
          </cell>
          <cell r="J356">
            <v>19.41</v>
          </cell>
          <cell r="K356">
            <v>65.75</v>
          </cell>
          <cell r="L356">
            <v>11.2</v>
          </cell>
          <cell r="M356">
            <v>185</v>
          </cell>
          <cell r="N356">
            <v>170</v>
          </cell>
          <cell r="O356">
            <v>191</v>
          </cell>
          <cell r="P356">
            <v>17</v>
          </cell>
          <cell r="Q356">
            <v>99</v>
          </cell>
          <cell r="R356">
            <v>563</v>
          </cell>
        </row>
        <row r="357">
          <cell r="A357">
            <v>2005</v>
          </cell>
          <cell r="B357" t="str">
            <v>Languedoc-Roussillon</v>
          </cell>
          <cell r="C357" t="str">
            <v>5 000 à 10 000</v>
          </cell>
          <cell r="D357">
            <v>952</v>
          </cell>
          <cell r="E357">
            <v>1441</v>
          </cell>
          <cell r="F357">
            <v>1098</v>
          </cell>
          <cell r="G357">
            <v>19</v>
          </cell>
          <cell r="H357">
            <v>19.440000000000001</v>
          </cell>
          <cell r="I357">
            <v>13.62</v>
          </cell>
          <cell r="J357">
            <v>21.42</v>
          </cell>
          <cell r="K357">
            <v>74.709999999999994</v>
          </cell>
          <cell r="L357">
            <v>10.6</v>
          </cell>
          <cell r="M357">
            <v>185</v>
          </cell>
          <cell r="N357">
            <v>196</v>
          </cell>
          <cell r="O357">
            <v>235</v>
          </cell>
          <cell r="P357">
            <v>14</v>
          </cell>
          <cell r="Q357">
            <v>116</v>
          </cell>
          <cell r="R357">
            <v>630</v>
          </cell>
        </row>
        <row r="358">
          <cell r="A358">
            <v>2005</v>
          </cell>
          <cell r="B358" t="str">
            <v>Languedoc-Roussillon</v>
          </cell>
          <cell r="C358" t="str">
            <v>10 000 à 20 000</v>
          </cell>
          <cell r="D358">
            <v>1179</v>
          </cell>
          <cell r="E358">
            <v>1199</v>
          </cell>
          <cell r="F358">
            <v>1003</v>
          </cell>
          <cell r="G358">
            <v>23</v>
          </cell>
          <cell r="H358">
            <v>20.22</v>
          </cell>
          <cell r="I358">
            <v>15.27</v>
          </cell>
          <cell r="J358">
            <v>25.91</v>
          </cell>
          <cell r="K358">
            <v>81.36</v>
          </cell>
          <cell r="L358">
            <v>11.5</v>
          </cell>
          <cell r="M358">
            <v>238</v>
          </cell>
          <cell r="N358">
            <v>183</v>
          </cell>
          <cell r="O358">
            <v>260</v>
          </cell>
          <cell r="P358">
            <v>19</v>
          </cell>
          <cell r="Q358">
            <v>114</v>
          </cell>
          <cell r="R358">
            <v>700</v>
          </cell>
        </row>
        <row r="359">
          <cell r="A359">
            <v>2005</v>
          </cell>
          <cell r="B359" t="str">
            <v>Languedoc-Roussillon</v>
          </cell>
          <cell r="C359" t="str">
            <v>20 000 à 50 000</v>
          </cell>
          <cell r="D359">
            <v>1246</v>
          </cell>
          <cell r="E359">
            <v>1262</v>
          </cell>
          <cell r="F359">
            <v>1040</v>
          </cell>
          <cell r="G359">
            <v>10</v>
          </cell>
          <cell r="H359">
            <v>19.88</v>
          </cell>
          <cell r="I359">
            <v>19.190000000000001</v>
          </cell>
          <cell r="J359">
            <v>33.01</v>
          </cell>
          <cell r="K359">
            <v>74.540000000000006</v>
          </cell>
          <cell r="L359">
            <v>11.8</v>
          </cell>
          <cell r="M359">
            <v>248</v>
          </cell>
          <cell r="N359">
            <v>242</v>
          </cell>
          <cell r="O359">
            <v>343</v>
          </cell>
          <cell r="P359">
            <v>8</v>
          </cell>
          <cell r="Q359">
            <v>122</v>
          </cell>
          <cell r="R359">
            <v>841</v>
          </cell>
        </row>
        <row r="360">
          <cell r="A360">
            <v>2005</v>
          </cell>
          <cell r="B360" t="str">
            <v>Languedoc-Roussillon</v>
          </cell>
          <cell r="C360" t="str">
            <v>50 000 à 100 000</v>
          </cell>
          <cell r="D360">
            <v>1226</v>
          </cell>
          <cell r="E360">
            <v>1041</v>
          </cell>
          <cell r="F360">
            <v>1033</v>
          </cell>
          <cell r="G360">
            <v>16</v>
          </cell>
          <cell r="H360">
            <v>22.17</v>
          </cell>
          <cell r="I360">
            <v>20.75</v>
          </cell>
          <cell r="J360">
            <v>27.65</v>
          </cell>
          <cell r="K360">
            <v>63.84</v>
          </cell>
          <cell r="L360">
            <v>8.6999999999999993</v>
          </cell>
          <cell r="M360">
            <v>272</v>
          </cell>
          <cell r="N360">
            <v>216</v>
          </cell>
          <cell r="O360">
            <v>286</v>
          </cell>
          <cell r="P360">
            <v>10</v>
          </cell>
          <cell r="Q360">
            <v>91</v>
          </cell>
          <cell r="R360">
            <v>784</v>
          </cell>
        </row>
        <row r="361">
          <cell r="A361">
            <v>2005</v>
          </cell>
          <cell r="B361" t="str">
            <v>Languedoc-Roussillon</v>
          </cell>
          <cell r="C361" t="str">
            <v>100 000 à 300 000</v>
          </cell>
          <cell r="D361">
            <v>1159</v>
          </cell>
          <cell r="E361">
            <v>1049</v>
          </cell>
          <cell r="F361">
            <v>1060</v>
          </cell>
          <cell r="G361">
            <v>6</v>
          </cell>
          <cell r="H361">
            <v>22.2</v>
          </cell>
          <cell r="I361">
            <v>22.08</v>
          </cell>
          <cell r="J361">
            <v>28.67</v>
          </cell>
          <cell r="K361">
            <v>61.61</v>
          </cell>
          <cell r="L361">
            <v>10.3</v>
          </cell>
          <cell r="M361">
            <v>257</v>
          </cell>
          <cell r="N361">
            <v>232</v>
          </cell>
          <cell r="O361">
            <v>304</v>
          </cell>
          <cell r="P361">
            <v>4</v>
          </cell>
          <cell r="Q361">
            <v>112</v>
          </cell>
          <cell r="R361">
            <v>797</v>
          </cell>
        </row>
        <row r="362">
          <cell r="A362">
            <v>2005</v>
          </cell>
          <cell r="B362" t="str">
            <v>Languedoc-Roussillon</v>
          </cell>
          <cell r="C362" t="str">
            <v>300 000 et plus</v>
          </cell>
          <cell r="D362">
            <v>0</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row>
        <row r="363">
          <cell r="A363">
            <v>2005</v>
          </cell>
          <cell r="B363" t="str">
            <v>Limousin</v>
          </cell>
          <cell r="C363" t="str">
            <v>Global</v>
          </cell>
          <cell r="D363">
            <v>1096</v>
          </cell>
          <cell r="E363">
            <v>976</v>
          </cell>
          <cell r="F363">
            <v>784</v>
          </cell>
          <cell r="G363">
            <v>40</v>
          </cell>
          <cell r="H363">
            <v>16.2</v>
          </cell>
          <cell r="I363">
            <v>13.05</v>
          </cell>
          <cell r="J363">
            <v>18.88</v>
          </cell>
          <cell r="K363">
            <v>63.75</v>
          </cell>
          <cell r="L363">
            <v>8.8000000000000007</v>
          </cell>
          <cell r="M363">
            <v>178</v>
          </cell>
          <cell r="N363">
            <v>127</v>
          </cell>
          <cell r="O363">
            <v>148</v>
          </cell>
          <cell r="P363">
            <v>25</v>
          </cell>
          <cell r="Q363">
            <v>67</v>
          </cell>
          <cell r="R363">
            <v>478</v>
          </cell>
        </row>
        <row r="364">
          <cell r="A364">
            <v>2005</v>
          </cell>
          <cell r="B364" t="str">
            <v>Limousin</v>
          </cell>
          <cell r="C364" t="str">
            <v>2 000 à 3 500</v>
          </cell>
          <cell r="D364">
            <v>1173</v>
          </cell>
          <cell r="E364">
            <v>905</v>
          </cell>
          <cell r="F364">
            <v>720</v>
          </cell>
          <cell r="G364">
            <v>29</v>
          </cell>
          <cell r="H364">
            <v>15.79</v>
          </cell>
          <cell r="I364">
            <v>9.9700000000000006</v>
          </cell>
          <cell r="J364">
            <v>18.54</v>
          </cell>
          <cell r="K364">
            <v>70.16</v>
          </cell>
          <cell r="L364">
            <v>9.3000000000000007</v>
          </cell>
          <cell r="M364">
            <v>185</v>
          </cell>
          <cell r="N364">
            <v>90</v>
          </cell>
          <cell r="O364">
            <v>134</v>
          </cell>
          <cell r="P364">
            <v>20</v>
          </cell>
          <cell r="Q364">
            <v>63</v>
          </cell>
          <cell r="R364">
            <v>429</v>
          </cell>
        </row>
        <row r="365">
          <cell r="A365">
            <v>2005</v>
          </cell>
          <cell r="B365" t="str">
            <v>Limousin</v>
          </cell>
          <cell r="C365" t="str">
            <v>3 500 à 5 000</v>
          </cell>
          <cell r="D365">
            <v>880</v>
          </cell>
          <cell r="E365">
            <v>999</v>
          </cell>
          <cell r="F365">
            <v>730</v>
          </cell>
          <cell r="G365">
            <v>17</v>
          </cell>
          <cell r="H365">
            <v>17.72</v>
          </cell>
          <cell r="I365">
            <v>12.29</v>
          </cell>
          <cell r="J365">
            <v>19.22</v>
          </cell>
          <cell r="K365">
            <v>74.58</v>
          </cell>
          <cell r="L365">
            <v>8.9</v>
          </cell>
          <cell r="M365">
            <v>156</v>
          </cell>
          <cell r="N365">
            <v>123</v>
          </cell>
          <cell r="O365">
            <v>140</v>
          </cell>
          <cell r="P365">
            <v>13</v>
          </cell>
          <cell r="Q365">
            <v>66</v>
          </cell>
          <cell r="R365">
            <v>432</v>
          </cell>
        </row>
        <row r="366">
          <cell r="A366">
            <v>2005</v>
          </cell>
          <cell r="B366" t="str">
            <v>Limousin</v>
          </cell>
          <cell r="C366" t="str">
            <v>5 000 à 10 000</v>
          </cell>
          <cell r="D366">
            <v>1248</v>
          </cell>
          <cell r="E366">
            <v>1165</v>
          </cell>
          <cell r="F366">
            <v>910</v>
          </cell>
          <cell r="G366">
            <v>12</v>
          </cell>
          <cell r="H366">
            <v>15.73</v>
          </cell>
          <cell r="I366">
            <v>12.19</v>
          </cell>
          <cell r="J366">
            <v>19.23</v>
          </cell>
          <cell r="K366">
            <v>88.74</v>
          </cell>
          <cell r="L366">
            <v>10</v>
          </cell>
          <cell r="M366">
            <v>196</v>
          </cell>
          <cell r="N366">
            <v>142</v>
          </cell>
          <cell r="O366">
            <v>175</v>
          </cell>
          <cell r="P366">
            <v>11</v>
          </cell>
          <cell r="Q366">
            <v>87</v>
          </cell>
          <cell r="R366">
            <v>524</v>
          </cell>
        </row>
        <row r="367">
          <cell r="A367">
            <v>2005</v>
          </cell>
          <cell r="B367" t="str">
            <v>Limousin</v>
          </cell>
          <cell r="C367" t="str">
            <v>10 000 à 20 000</v>
          </cell>
          <cell r="D367">
            <v>1562</v>
          </cell>
          <cell r="E367">
            <v>1037</v>
          </cell>
          <cell r="F367">
            <v>957</v>
          </cell>
          <cell r="G367">
            <v>6</v>
          </cell>
          <cell r="H367">
            <v>16.73</v>
          </cell>
          <cell r="I367">
            <v>12.55</v>
          </cell>
          <cell r="J367">
            <v>24.91</v>
          </cell>
          <cell r="K367">
            <v>79.59</v>
          </cell>
          <cell r="L367">
            <v>6.1</v>
          </cell>
          <cell r="M367">
            <v>261</v>
          </cell>
          <cell r="N367">
            <v>130</v>
          </cell>
          <cell r="O367">
            <v>238</v>
          </cell>
          <cell r="P367">
            <v>5</v>
          </cell>
          <cell r="Q367">
            <v>55</v>
          </cell>
          <cell r="R367">
            <v>634</v>
          </cell>
        </row>
        <row r="368">
          <cell r="A368">
            <v>2005</v>
          </cell>
          <cell r="B368" t="str">
            <v>Limousin</v>
          </cell>
          <cell r="C368" t="str">
            <v>20 000 à 50 000</v>
          </cell>
          <cell r="D368">
            <v>0</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row>
        <row r="369">
          <cell r="A369">
            <v>2005</v>
          </cell>
          <cell r="B369" t="str">
            <v>Limousin</v>
          </cell>
          <cell r="C369" t="str">
            <v>50 000 à 100 000</v>
          </cell>
          <cell r="D369">
            <v>1628</v>
          </cell>
          <cell r="E369">
            <v>1140</v>
          </cell>
          <cell r="F369">
            <v>1005</v>
          </cell>
          <cell r="G369">
            <v>3</v>
          </cell>
          <cell r="H369">
            <v>20.16</v>
          </cell>
          <cell r="I369">
            <v>16.78</v>
          </cell>
          <cell r="J369">
            <v>34.700000000000003</v>
          </cell>
          <cell r="K369">
            <v>101.51</v>
          </cell>
          <cell r="L369">
            <v>9.1</v>
          </cell>
          <cell r="M369">
            <v>328</v>
          </cell>
          <cell r="N369">
            <v>191</v>
          </cell>
          <cell r="O369">
            <v>349</v>
          </cell>
          <cell r="P369">
            <v>3</v>
          </cell>
          <cell r="Q369">
            <v>86</v>
          </cell>
          <cell r="R369">
            <v>871</v>
          </cell>
        </row>
        <row r="370">
          <cell r="A370">
            <v>2005</v>
          </cell>
          <cell r="B370" t="str">
            <v>Limousin</v>
          </cell>
          <cell r="C370" t="str">
            <v>100 000 à 300 000</v>
          </cell>
          <cell r="D370">
            <v>1672</v>
          </cell>
          <cell r="E370">
            <v>1285</v>
          </cell>
          <cell r="F370">
            <v>1039</v>
          </cell>
          <cell r="G370">
            <v>2</v>
          </cell>
          <cell r="H370">
            <v>15.66</v>
          </cell>
          <cell r="I370">
            <v>17.760000000000002</v>
          </cell>
          <cell r="J370">
            <v>17.02</v>
          </cell>
          <cell r="K370">
            <v>54.91</v>
          </cell>
          <cell r="L370">
            <v>7.5</v>
          </cell>
          <cell r="M370">
            <v>262</v>
          </cell>
          <cell r="N370">
            <v>228</v>
          </cell>
          <cell r="O370">
            <v>177</v>
          </cell>
          <cell r="P370">
            <v>1</v>
          </cell>
          <cell r="Q370">
            <v>76</v>
          </cell>
          <cell r="R370">
            <v>668</v>
          </cell>
        </row>
        <row r="371">
          <cell r="A371">
            <v>2005</v>
          </cell>
          <cell r="B371" t="str">
            <v>Limousin</v>
          </cell>
          <cell r="C371" t="str">
            <v>300 000 et plus</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row>
        <row r="372">
          <cell r="A372">
            <v>2005</v>
          </cell>
          <cell r="B372" t="str">
            <v>Lorraine</v>
          </cell>
          <cell r="C372" t="str">
            <v>Global</v>
          </cell>
          <cell r="D372">
            <v>1701</v>
          </cell>
          <cell r="E372">
            <v>790</v>
          </cell>
          <cell r="F372">
            <v>771</v>
          </cell>
          <cell r="G372">
            <v>31</v>
          </cell>
          <cell r="H372">
            <v>12.1</v>
          </cell>
          <cell r="I372">
            <v>13.82</v>
          </cell>
          <cell r="J372">
            <v>15.41</v>
          </cell>
          <cell r="K372">
            <v>32.03</v>
          </cell>
          <cell r="L372">
            <v>9.1999999999999993</v>
          </cell>
          <cell r="M372">
            <v>206</v>
          </cell>
          <cell r="N372">
            <v>109</v>
          </cell>
          <cell r="O372">
            <v>119</v>
          </cell>
          <cell r="P372">
            <v>10</v>
          </cell>
          <cell r="Q372">
            <v>68</v>
          </cell>
          <cell r="R372">
            <v>444</v>
          </cell>
        </row>
        <row r="373">
          <cell r="A373">
            <v>2005</v>
          </cell>
          <cell r="B373" t="str">
            <v>Lorraine</v>
          </cell>
          <cell r="C373" t="str">
            <v>2 000 à 3 500</v>
          </cell>
          <cell r="D373">
            <v>2405</v>
          </cell>
          <cell r="E373">
            <v>741</v>
          </cell>
          <cell r="F373">
            <v>819</v>
          </cell>
          <cell r="G373">
            <v>16</v>
          </cell>
          <cell r="H373">
            <v>9.74</v>
          </cell>
          <cell r="I373">
            <v>11.78</v>
          </cell>
          <cell r="J373">
            <v>13.67</v>
          </cell>
          <cell r="K373">
            <v>41.52</v>
          </cell>
          <cell r="L373">
            <v>9</v>
          </cell>
          <cell r="M373">
            <v>234</v>
          </cell>
          <cell r="N373">
            <v>87</v>
          </cell>
          <cell r="O373">
            <v>112</v>
          </cell>
          <cell r="P373">
            <v>7</v>
          </cell>
          <cell r="Q373">
            <v>55</v>
          </cell>
          <cell r="R373">
            <v>440</v>
          </cell>
        </row>
        <row r="374">
          <cell r="A374">
            <v>2005</v>
          </cell>
          <cell r="B374" t="str">
            <v>Lorraine</v>
          </cell>
          <cell r="C374" t="str">
            <v>3 500 à 5 000</v>
          </cell>
          <cell r="D374">
            <v>2166</v>
          </cell>
          <cell r="E374">
            <v>786</v>
          </cell>
          <cell r="F374">
            <v>779</v>
          </cell>
          <cell r="G374">
            <v>13</v>
          </cell>
          <cell r="H374">
            <v>11.16</v>
          </cell>
          <cell r="I374">
            <v>11.66</v>
          </cell>
          <cell r="J374">
            <v>13.24</v>
          </cell>
          <cell r="K374">
            <v>35.200000000000003</v>
          </cell>
          <cell r="L374">
            <v>9.1999999999999993</v>
          </cell>
          <cell r="M374">
            <v>242</v>
          </cell>
          <cell r="N374">
            <v>92</v>
          </cell>
          <cell r="O374">
            <v>103</v>
          </cell>
          <cell r="P374">
            <v>5</v>
          </cell>
          <cell r="Q374">
            <v>61</v>
          </cell>
          <cell r="R374">
            <v>442</v>
          </cell>
        </row>
        <row r="375">
          <cell r="A375">
            <v>2005</v>
          </cell>
          <cell r="B375" t="str">
            <v>Lorraine</v>
          </cell>
          <cell r="C375" t="str">
            <v>5 000 à 10 000</v>
          </cell>
          <cell r="D375">
            <v>1888</v>
          </cell>
          <cell r="E375">
            <v>766</v>
          </cell>
          <cell r="F375">
            <v>814</v>
          </cell>
          <cell r="G375">
            <v>7</v>
          </cell>
          <cell r="H375">
            <v>12.9</v>
          </cell>
          <cell r="I375">
            <v>14.46</v>
          </cell>
          <cell r="J375">
            <v>17.16</v>
          </cell>
          <cell r="K375">
            <v>38.630000000000003</v>
          </cell>
          <cell r="L375">
            <v>8.9</v>
          </cell>
          <cell r="M375">
            <v>244</v>
          </cell>
          <cell r="N375">
            <v>111</v>
          </cell>
          <cell r="O375">
            <v>140</v>
          </cell>
          <cell r="P375">
            <v>3</v>
          </cell>
          <cell r="Q375">
            <v>63</v>
          </cell>
          <cell r="R375">
            <v>498</v>
          </cell>
        </row>
        <row r="376">
          <cell r="A376">
            <v>2005</v>
          </cell>
          <cell r="B376" t="str">
            <v>Lorraine</v>
          </cell>
          <cell r="C376" t="str">
            <v>10 000 à 20 000</v>
          </cell>
          <cell r="D376">
            <v>2131</v>
          </cell>
          <cell r="E376">
            <v>844</v>
          </cell>
          <cell r="F376">
            <v>889</v>
          </cell>
          <cell r="G376">
            <v>5</v>
          </cell>
          <cell r="H376">
            <v>12.64</v>
          </cell>
          <cell r="I376">
            <v>14.73</v>
          </cell>
          <cell r="J376">
            <v>15.02</v>
          </cell>
          <cell r="K376">
            <v>45.82</v>
          </cell>
          <cell r="L376">
            <v>9</v>
          </cell>
          <cell r="M376">
            <v>270</v>
          </cell>
          <cell r="N376">
            <v>124</v>
          </cell>
          <cell r="O376">
            <v>134</v>
          </cell>
          <cell r="P376">
            <v>2</v>
          </cell>
          <cell r="Q376">
            <v>68</v>
          </cell>
          <cell r="R376">
            <v>530</v>
          </cell>
        </row>
        <row r="377">
          <cell r="A377">
            <v>2005</v>
          </cell>
          <cell r="B377" t="str">
            <v>Lorraine</v>
          </cell>
          <cell r="C377" t="str">
            <v>20 000 à 50 000</v>
          </cell>
          <cell r="D377">
            <v>1216</v>
          </cell>
          <cell r="E377">
            <v>880</v>
          </cell>
          <cell r="F377">
            <v>855</v>
          </cell>
          <cell r="G377">
            <v>4</v>
          </cell>
          <cell r="H377">
            <v>17.649999999999999</v>
          </cell>
          <cell r="I377">
            <v>18.5</v>
          </cell>
          <cell r="J377">
            <v>21.26</v>
          </cell>
          <cell r="K377">
            <v>48.67</v>
          </cell>
          <cell r="L377">
            <v>9.5</v>
          </cell>
          <cell r="M377">
            <v>215</v>
          </cell>
          <cell r="N377">
            <v>163</v>
          </cell>
          <cell r="O377">
            <v>182</v>
          </cell>
          <cell r="P377">
            <v>2</v>
          </cell>
          <cell r="Q377">
            <v>78</v>
          </cell>
          <cell r="R377">
            <v>562</v>
          </cell>
        </row>
        <row r="378">
          <cell r="A378">
            <v>2005</v>
          </cell>
          <cell r="B378" t="str">
            <v>Lorraine</v>
          </cell>
          <cell r="C378" t="str">
            <v>50 000 à 100 000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row>
        <row r="379">
          <cell r="A379">
            <v>2005</v>
          </cell>
          <cell r="B379" t="str">
            <v>Lorraine</v>
          </cell>
          <cell r="C379" t="str">
            <v>100 000 à 300 000</v>
          </cell>
          <cell r="D379">
            <v>1630</v>
          </cell>
          <cell r="E379">
            <v>1185</v>
          </cell>
          <cell r="F379">
            <v>1069</v>
          </cell>
          <cell r="G379">
            <v>3</v>
          </cell>
          <cell r="H379">
            <v>18.79</v>
          </cell>
          <cell r="I379">
            <v>18.489999999999998</v>
          </cell>
          <cell r="J379">
            <v>17.93</v>
          </cell>
          <cell r="K379">
            <v>48.17</v>
          </cell>
          <cell r="L379">
            <v>9.1</v>
          </cell>
          <cell r="M379">
            <v>306</v>
          </cell>
          <cell r="N379">
            <v>219</v>
          </cell>
          <cell r="O379">
            <v>192</v>
          </cell>
          <cell r="P379">
            <v>1</v>
          </cell>
          <cell r="Q379">
            <v>98</v>
          </cell>
          <cell r="R379">
            <v>718</v>
          </cell>
        </row>
        <row r="380">
          <cell r="A380">
            <v>2005</v>
          </cell>
          <cell r="B380" t="str">
            <v>Lorraine</v>
          </cell>
          <cell r="C380" t="str">
            <v>300 000 et plus</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row>
        <row r="381">
          <cell r="A381">
            <v>2005</v>
          </cell>
          <cell r="B381" t="str">
            <v>Midi-Pyrénnées</v>
          </cell>
          <cell r="C381" t="str">
            <v>Global</v>
          </cell>
          <cell r="D381">
            <v>1211</v>
          </cell>
          <cell r="E381">
            <v>930</v>
          </cell>
          <cell r="F381">
            <v>851</v>
          </cell>
          <cell r="G381">
            <v>28</v>
          </cell>
          <cell r="H381">
            <v>18.440000000000001</v>
          </cell>
          <cell r="I381">
            <v>12.92</v>
          </cell>
          <cell r="J381">
            <v>20.7</v>
          </cell>
          <cell r="K381">
            <v>83.27</v>
          </cell>
          <cell r="L381">
            <v>9</v>
          </cell>
          <cell r="M381">
            <v>223</v>
          </cell>
          <cell r="N381">
            <v>120</v>
          </cell>
          <cell r="O381">
            <v>176</v>
          </cell>
          <cell r="P381">
            <v>23</v>
          </cell>
          <cell r="Q381">
            <v>70</v>
          </cell>
          <cell r="R381">
            <v>542</v>
          </cell>
        </row>
        <row r="382">
          <cell r="A382">
            <v>2005</v>
          </cell>
          <cell r="B382" t="str">
            <v>Midi-Pyrénnées</v>
          </cell>
          <cell r="C382" t="str">
            <v>2 000 à 3 500</v>
          </cell>
          <cell r="D382">
            <v>1100</v>
          </cell>
          <cell r="E382">
            <v>892</v>
          </cell>
          <cell r="F382">
            <v>770</v>
          </cell>
          <cell r="G382">
            <v>21</v>
          </cell>
          <cell r="H382">
            <v>16.3</v>
          </cell>
          <cell r="I382">
            <v>10.89</v>
          </cell>
          <cell r="J382">
            <v>17.71</v>
          </cell>
          <cell r="K382">
            <v>96.25</v>
          </cell>
          <cell r="L382">
            <v>10.3</v>
          </cell>
          <cell r="M382">
            <v>179</v>
          </cell>
          <cell r="N382">
            <v>97</v>
          </cell>
          <cell r="O382">
            <v>136</v>
          </cell>
          <cell r="P382">
            <v>20</v>
          </cell>
          <cell r="Q382">
            <v>72</v>
          </cell>
          <cell r="R382">
            <v>432</v>
          </cell>
        </row>
        <row r="383">
          <cell r="A383">
            <v>2005</v>
          </cell>
          <cell r="B383" t="str">
            <v>Midi-Pyrénnées</v>
          </cell>
          <cell r="C383" t="str">
            <v>3 500 à 5 000</v>
          </cell>
          <cell r="D383">
            <v>1055</v>
          </cell>
          <cell r="E383">
            <v>911</v>
          </cell>
          <cell r="F383">
            <v>758</v>
          </cell>
          <cell r="G383">
            <v>20</v>
          </cell>
          <cell r="H383">
            <v>20.12</v>
          </cell>
          <cell r="I383">
            <v>11.38</v>
          </cell>
          <cell r="J383">
            <v>20.56</v>
          </cell>
          <cell r="K383">
            <v>106.2</v>
          </cell>
          <cell r="L383">
            <v>9.6</v>
          </cell>
          <cell r="M383">
            <v>212</v>
          </cell>
          <cell r="N383">
            <v>104</v>
          </cell>
          <cell r="O383">
            <v>156</v>
          </cell>
          <cell r="P383">
            <v>21</v>
          </cell>
          <cell r="Q383">
            <v>72</v>
          </cell>
          <cell r="R383">
            <v>493</v>
          </cell>
        </row>
        <row r="384">
          <cell r="A384">
            <v>2005</v>
          </cell>
          <cell r="B384" t="str">
            <v>Midi-Pyrénnées</v>
          </cell>
          <cell r="C384" t="str">
            <v>5 000 à 10 000</v>
          </cell>
          <cell r="D384">
            <v>1136</v>
          </cell>
          <cell r="E384">
            <v>939</v>
          </cell>
          <cell r="F384">
            <v>838</v>
          </cell>
          <cell r="G384">
            <v>10</v>
          </cell>
          <cell r="H384">
            <v>17.399999999999999</v>
          </cell>
          <cell r="I384">
            <v>12.58</v>
          </cell>
          <cell r="J384">
            <v>20.77</v>
          </cell>
          <cell r="K384">
            <v>105.47</v>
          </cell>
          <cell r="L384">
            <v>9.8000000000000007</v>
          </cell>
          <cell r="M384">
            <v>198</v>
          </cell>
          <cell r="N384">
            <v>118</v>
          </cell>
          <cell r="O384">
            <v>174</v>
          </cell>
          <cell r="P384">
            <v>11</v>
          </cell>
          <cell r="Q384">
            <v>76</v>
          </cell>
          <cell r="R384">
            <v>501</v>
          </cell>
        </row>
        <row r="385">
          <cell r="A385">
            <v>2005</v>
          </cell>
          <cell r="B385" t="str">
            <v>Midi-Pyrénnées</v>
          </cell>
          <cell r="C385" t="str">
            <v>10 000 à 20 000</v>
          </cell>
          <cell r="D385">
            <v>1417</v>
          </cell>
          <cell r="E385">
            <v>1063</v>
          </cell>
          <cell r="F385">
            <v>930</v>
          </cell>
          <cell r="G385">
            <v>9</v>
          </cell>
          <cell r="H385">
            <v>18.34</v>
          </cell>
          <cell r="I385">
            <v>12.1</v>
          </cell>
          <cell r="J385">
            <v>21.98</v>
          </cell>
          <cell r="K385">
            <v>112.46</v>
          </cell>
          <cell r="L385">
            <v>9.1</v>
          </cell>
          <cell r="M385">
            <v>260</v>
          </cell>
          <cell r="N385">
            <v>129</v>
          </cell>
          <cell r="O385">
            <v>204</v>
          </cell>
          <cell r="P385">
            <v>10</v>
          </cell>
          <cell r="Q385">
            <v>80</v>
          </cell>
          <cell r="R385">
            <v>603</v>
          </cell>
        </row>
        <row r="386">
          <cell r="A386">
            <v>2005</v>
          </cell>
          <cell r="B386" t="str">
            <v>Midi-Pyrénnées</v>
          </cell>
          <cell r="C386" t="str">
            <v>20 000 à 50 000</v>
          </cell>
          <cell r="D386">
            <v>1610</v>
          </cell>
          <cell r="E386">
            <v>986</v>
          </cell>
          <cell r="F386">
            <v>1015</v>
          </cell>
          <cell r="G386">
            <v>4</v>
          </cell>
          <cell r="H386">
            <v>21.32</v>
          </cell>
          <cell r="I386">
            <v>16.09</v>
          </cell>
          <cell r="J386">
            <v>29.67</v>
          </cell>
          <cell r="K386">
            <v>108.62</v>
          </cell>
          <cell r="L386">
            <v>9.8000000000000007</v>
          </cell>
          <cell r="M386">
            <v>343</v>
          </cell>
          <cell r="N386">
            <v>159</v>
          </cell>
          <cell r="O386">
            <v>301</v>
          </cell>
          <cell r="P386">
            <v>4</v>
          </cell>
          <cell r="Q386">
            <v>86</v>
          </cell>
          <cell r="R386">
            <v>807</v>
          </cell>
        </row>
        <row r="387">
          <cell r="A387">
            <v>2005</v>
          </cell>
          <cell r="B387" t="str">
            <v>Midi-Pyrénnées</v>
          </cell>
          <cell r="C387" t="str">
            <v>50 000 à 100 000</v>
          </cell>
          <cell r="D387">
            <v>1455</v>
          </cell>
          <cell r="E387">
            <v>892</v>
          </cell>
          <cell r="F387">
            <v>915</v>
          </cell>
          <cell r="G387">
            <v>10</v>
          </cell>
          <cell r="H387">
            <v>18.02</v>
          </cell>
          <cell r="I387">
            <v>13.67</v>
          </cell>
          <cell r="J387">
            <v>30.13</v>
          </cell>
          <cell r="K387">
            <v>102.23</v>
          </cell>
          <cell r="L387">
            <v>9.3000000000000007</v>
          </cell>
          <cell r="M387">
            <v>262</v>
          </cell>
          <cell r="N387">
            <v>122</v>
          </cell>
          <cell r="O387">
            <v>276</v>
          </cell>
          <cell r="P387">
            <v>11</v>
          </cell>
          <cell r="Q387">
            <v>83</v>
          </cell>
          <cell r="R387">
            <v>671</v>
          </cell>
        </row>
        <row r="388">
          <cell r="A388">
            <v>2005</v>
          </cell>
          <cell r="B388" t="str">
            <v>Midi-Pyrénnées</v>
          </cell>
          <cell r="C388" t="str">
            <v>100 000 à 300 000</v>
          </cell>
          <cell r="D388">
            <v>0</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row>
        <row r="389">
          <cell r="A389">
            <v>2005</v>
          </cell>
          <cell r="B389" t="str">
            <v>Midi-Pyrénnées</v>
          </cell>
          <cell r="C389" t="str">
            <v>300 000 et plus</v>
          </cell>
          <cell r="D389">
            <v>1947</v>
          </cell>
          <cell r="E389">
            <v>1126</v>
          </cell>
          <cell r="F389">
            <v>1190</v>
          </cell>
          <cell r="G389">
            <v>1</v>
          </cell>
          <cell r="H389">
            <v>19.170000000000002</v>
          </cell>
          <cell r="I389">
            <v>19.260000000000002</v>
          </cell>
          <cell r="J389">
            <v>21.64</v>
          </cell>
          <cell r="K389">
            <v>83.56</v>
          </cell>
          <cell r="L389">
            <v>6.5</v>
          </cell>
          <cell r="M389">
            <v>373</v>
          </cell>
          <cell r="N389">
            <v>217</v>
          </cell>
          <cell r="O389">
            <v>258</v>
          </cell>
          <cell r="P389">
            <v>1</v>
          </cell>
          <cell r="Q389">
            <v>73</v>
          </cell>
          <cell r="R389">
            <v>849</v>
          </cell>
        </row>
        <row r="390">
          <cell r="A390">
            <v>2005</v>
          </cell>
          <cell r="B390" t="str">
            <v>Nord-Pas-de-Calais</v>
          </cell>
          <cell r="C390" t="str">
            <v>Global</v>
          </cell>
          <cell r="D390">
            <v>1584</v>
          </cell>
          <cell r="E390">
            <v>576</v>
          </cell>
          <cell r="F390">
            <v>617</v>
          </cell>
          <cell r="G390">
            <v>21</v>
          </cell>
          <cell r="H390">
            <v>19.03</v>
          </cell>
          <cell r="I390">
            <v>22.62</v>
          </cell>
          <cell r="J390">
            <v>24.42</v>
          </cell>
          <cell r="K390">
            <v>46.34</v>
          </cell>
          <cell r="L390">
            <v>12.7</v>
          </cell>
          <cell r="M390">
            <v>301</v>
          </cell>
          <cell r="N390">
            <v>130</v>
          </cell>
          <cell r="O390">
            <v>151</v>
          </cell>
          <cell r="P390">
            <v>10</v>
          </cell>
          <cell r="Q390">
            <v>69</v>
          </cell>
          <cell r="R390">
            <v>592</v>
          </cell>
        </row>
        <row r="391">
          <cell r="A391">
            <v>2005</v>
          </cell>
          <cell r="B391" t="str">
            <v>Nord-Pas-de-Calais</v>
          </cell>
          <cell r="C391" t="str">
            <v>2 000 à 3 500</v>
          </cell>
          <cell r="D391">
            <v>1270</v>
          </cell>
          <cell r="E391">
            <v>584</v>
          </cell>
          <cell r="F391">
            <v>573</v>
          </cell>
          <cell r="G391">
            <v>26</v>
          </cell>
          <cell r="H391">
            <v>15.41</v>
          </cell>
          <cell r="I391">
            <v>16.61</v>
          </cell>
          <cell r="J391">
            <v>18.3</v>
          </cell>
          <cell r="K391">
            <v>52.01</v>
          </cell>
          <cell r="L391">
            <v>12.2</v>
          </cell>
          <cell r="M391">
            <v>196</v>
          </cell>
          <cell r="N391">
            <v>97</v>
          </cell>
          <cell r="O391">
            <v>105</v>
          </cell>
          <cell r="P391">
            <v>14</v>
          </cell>
          <cell r="Q391">
            <v>60</v>
          </cell>
          <cell r="R391">
            <v>412</v>
          </cell>
        </row>
        <row r="392">
          <cell r="A392">
            <v>2005</v>
          </cell>
          <cell r="B392" t="str">
            <v>Nord-Pas-de-Calais</v>
          </cell>
          <cell r="C392" t="str">
            <v>3 500 à 5 000</v>
          </cell>
          <cell r="D392">
            <v>1719</v>
          </cell>
          <cell r="E392">
            <v>575</v>
          </cell>
          <cell r="F392">
            <v>582</v>
          </cell>
          <cell r="G392">
            <v>16</v>
          </cell>
          <cell r="H392">
            <v>14.84</v>
          </cell>
          <cell r="I392">
            <v>19.34</v>
          </cell>
          <cell r="J392">
            <v>21.97</v>
          </cell>
          <cell r="K392">
            <v>56.26</v>
          </cell>
          <cell r="L392">
            <v>11.9</v>
          </cell>
          <cell r="M392">
            <v>255</v>
          </cell>
          <cell r="N392">
            <v>111</v>
          </cell>
          <cell r="O392">
            <v>128</v>
          </cell>
          <cell r="P392">
            <v>9</v>
          </cell>
          <cell r="Q392">
            <v>56</v>
          </cell>
          <cell r="R392">
            <v>503</v>
          </cell>
        </row>
        <row r="393">
          <cell r="A393">
            <v>2005</v>
          </cell>
          <cell r="B393" t="str">
            <v>Nord-Pas-de-Calais</v>
          </cell>
          <cell r="C393" t="str">
            <v>5 000 à 10 000</v>
          </cell>
          <cell r="D393">
            <v>2059</v>
          </cell>
          <cell r="E393">
            <v>584</v>
          </cell>
          <cell r="F393">
            <v>633</v>
          </cell>
          <cell r="G393">
            <v>10</v>
          </cell>
          <cell r="H393">
            <v>17.350000000000001</v>
          </cell>
          <cell r="I393">
            <v>19.559999999999999</v>
          </cell>
          <cell r="J393">
            <v>25.01</v>
          </cell>
          <cell r="K393">
            <v>63.62</v>
          </cell>
          <cell r="L393">
            <v>11.9</v>
          </cell>
          <cell r="M393">
            <v>357</v>
          </cell>
          <cell r="N393">
            <v>114</v>
          </cell>
          <cell r="O393">
            <v>158</v>
          </cell>
          <cell r="P393">
            <v>7</v>
          </cell>
          <cell r="Q393">
            <v>62</v>
          </cell>
          <cell r="R393">
            <v>636</v>
          </cell>
        </row>
        <row r="394">
          <cell r="A394">
            <v>2005</v>
          </cell>
          <cell r="B394" t="str">
            <v>Nord-Pas-de-Calais</v>
          </cell>
          <cell r="C394" t="str">
            <v>10 000 à 20 000</v>
          </cell>
          <cell r="D394">
            <v>1527</v>
          </cell>
          <cell r="E394">
            <v>549</v>
          </cell>
          <cell r="F394">
            <v>605</v>
          </cell>
          <cell r="G394">
            <v>6</v>
          </cell>
          <cell r="H394">
            <v>21.65</v>
          </cell>
          <cell r="I394">
            <v>24.2</v>
          </cell>
          <cell r="J394">
            <v>28.61</v>
          </cell>
          <cell r="K394">
            <v>67.95</v>
          </cell>
          <cell r="L394">
            <v>11.6</v>
          </cell>
          <cell r="M394">
            <v>331</v>
          </cell>
          <cell r="N394">
            <v>133</v>
          </cell>
          <cell r="O394">
            <v>173</v>
          </cell>
          <cell r="P394">
            <v>4</v>
          </cell>
          <cell r="Q394">
            <v>61</v>
          </cell>
          <cell r="R394">
            <v>641</v>
          </cell>
        </row>
        <row r="395">
          <cell r="A395">
            <v>2005</v>
          </cell>
          <cell r="B395" t="str">
            <v>Nord-Pas-de-Calais</v>
          </cell>
          <cell r="C395" t="str">
            <v>20 000 à 50 000</v>
          </cell>
          <cell r="D395">
            <v>1497</v>
          </cell>
          <cell r="E395">
            <v>615</v>
          </cell>
          <cell r="F395">
            <v>657</v>
          </cell>
          <cell r="G395">
            <v>3</v>
          </cell>
          <cell r="H395">
            <v>21.48</v>
          </cell>
          <cell r="I395">
            <v>27.48</v>
          </cell>
          <cell r="J395">
            <v>28.56</v>
          </cell>
          <cell r="K395">
            <v>53.77</v>
          </cell>
          <cell r="L395">
            <v>12.2</v>
          </cell>
          <cell r="M395">
            <v>322</v>
          </cell>
          <cell r="N395">
            <v>169</v>
          </cell>
          <cell r="O395">
            <v>188</v>
          </cell>
          <cell r="P395">
            <v>1</v>
          </cell>
          <cell r="Q395">
            <v>75</v>
          </cell>
          <cell r="R395">
            <v>680</v>
          </cell>
        </row>
        <row r="396">
          <cell r="A396">
            <v>2005</v>
          </cell>
          <cell r="B396" t="str">
            <v>Nord-Pas-de-Calais</v>
          </cell>
          <cell r="C396" t="str">
            <v>50 000 à 100 000</v>
          </cell>
          <cell r="D396">
            <v>1788</v>
          </cell>
          <cell r="E396">
            <v>490</v>
          </cell>
          <cell r="F396">
            <v>671</v>
          </cell>
          <cell r="G396">
            <v>2</v>
          </cell>
          <cell r="H396">
            <v>23.5</v>
          </cell>
          <cell r="I396">
            <v>31.02</v>
          </cell>
          <cell r="J396">
            <v>27.78</v>
          </cell>
          <cell r="K396">
            <v>64.61</v>
          </cell>
          <cell r="L396">
            <v>15</v>
          </cell>
          <cell r="M396">
            <v>420</v>
          </cell>
          <cell r="N396">
            <v>152</v>
          </cell>
          <cell r="O396">
            <v>187</v>
          </cell>
          <cell r="P396">
            <v>1</v>
          </cell>
          <cell r="Q396">
            <v>85</v>
          </cell>
          <cell r="R396">
            <v>760</v>
          </cell>
        </row>
        <row r="397">
          <cell r="A397">
            <v>2005</v>
          </cell>
          <cell r="B397" t="str">
            <v>Nord-Pas-de-Calais</v>
          </cell>
          <cell r="C397" t="str">
            <v>100 000 à 300 000</v>
          </cell>
          <cell r="D397">
            <v>1714</v>
          </cell>
          <cell r="E397">
            <v>749</v>
          </cell>
          <cell r="F397">
            <v>912</v>
          </cell>
          <cell r="G397">
            <v>5</v>
          </cell>
          <cell r="H397">
            <v>23.15</v>
          </cell>
          <cell r="I397">
            <v>34</v>
          </cell>
          <cell r="J397">
            <v>24.03</v>
          </cell>
          <cell r="K397">
            <v>16.649999999999999</v>
          </cell>
          <cell r="L397">
            <v>15</v>
          </cell>
          <cell r="M397">
            <v>397</v>
          </cell>
          <cell r="N397">
            <v>255</v>
          </cell>
          <cell r="O397">
            <v>219</v>
          </cell>
          <cell r="P397">
            <v>1</v>
          </cell>
          <cell r="Q397">
            <v>126</v>
          </cell>
          <cell r="R397">
            <v>872</v>
          </cell>
        </row>
        <row r="398">
          <cell r="A398">
            <v>2005</v>
          </cell>
          <cell r="B398" t="str">
            <v>Nord-Pas-de-Calais</v>
          </cell>
          <cell r="C398" t="str">
            <v>300 000 et plus</v>
          </cell>
          <cell r="D398">
            <v>0</v>
          </cell>
          <cell r="E398">
            <v>0</v>
          </cell>
          <cell r="F398">
            <v>0</v>
          </cell>
          <cell r="G398">
            <v>0</v>
          </cell>
          <cell r="H398">
            <v>0</v>
          </cell>
          <cell r="I398">
            <v>0</v>
          </cell>
          <cell r="J398">
            <v>0</v>
          </cell>
          <cell r="K398">
            <v>0</v>
          </cell>
          <cell r="L398">
            <v>0</v>
          </cell>
          <cell r="M398">
            <v>0</v>
          </cell>
          <cell r="N398">
            <v>0</v>
          </cell>
          <cell r="O398">
            <v>0</v>
          </cell>
          <cell r="P398">
            <v>0</v>
          </cell>
          <cell r="Q398">
            <v>0</v>
          </cell>
          <cell r="R398">
            <v>0</v>
          </cell>
        </row>
        <row r="399">
          <cell r="A399">
            <v>2005</v>
          </cell>
          <cell r="B399" t="str">
            <v>Basse-Normandie</v>
          </cell>
          <cell r="C399" t="str">
            <v>Global</v>
          </cell>
          <cell r="D399">
            <v>1759</v>
          </cell>
          <cell r="E399">
            <v>794</v>
          </cell>
          <cell r="F399">
            <v>707</v>
          </cell>
          <cell r="G399">
            <v>87</v>
          </cell>
          <cell r="H399">
            <v>10.210000000000001</v>
          </cell>
          <cell r="I399">
            <v>12.18</v>
          </cell>
          <cell r="J399">
            <v>22.48</v>
          </cell>
          <cell r="K399">
            <v>33.22</v>
          </cell>
          <cell r="L399">
            <v>10.1</v>
          </cell>
          <cell r="M399">
            <v>180</v>
          </cell>
          <cell r="N399">
            <v>97</v>
          </cell>
          <cell r="O399">
            <v>159</v>
          </cell>
          <cell r="P399">
            <v>29</v>
          </cell>
          <cell r="Q399">
            <v>65</v>
          </cell>
          <cell r="R399">
            <v>465</v>
          </cell>
        </row>
        <row r="400">
          <cell r="A400">
            <v>2005</v>
          </cell>
          <cell r="B400" t="str">
            <v>Basse-Normandie</v>
          </cell>
          <cell r="C400" t="str">
            <v>2 000 à 3 500</v>
          </cell>
          <cell r="D400">
            <v>1267</v>
          </cell>
          <cell r="E400">
            <v>879</v>
          </cell>
          <cell r="F400">
            <v>704</v>
          </cell>
          <cell r="G400">
            <v>45</v>
          </cell>
          <cell r="H400">
            <v>10.39</v>
          </cell>
          <cell r="I400">
            <v>11.04</v>
          </cell>
          <cell r="J400">
            <v>21.07</v>
          </cell>
          <cell r="K400">
            <v>40.06</v>
          </cell>
          <cell r="L400">
            <v>11</v>
          </cell>
          <cell r="M400">
            <v>132</v>
          </cell>
          <cell r="N400">
            <v>97</v>
          </cell>
          <cell r="O400">
            <v>148</v>
          </cell>
          <cell r="P400">
            <v>18</v>
          </cell>
          <cell r="Q400">
            <v>74</v>
          </cell>
          <cell r="R400">
            <v>395</v>
          </cell>
        </row>
        <row r="401">
          <cell r="A401">
            <v>2005</v>
          </cell>
          <cell r="B401" t="str">
            <v>Basse-Normandie</v>
          </cell>
          <cell r="C401" t="str">
            <v>3 500 à 5 000</v>
          </cell>
          <cell r="D401">
            <v>1475</v>
          </cell>
          <cell r="E401">
            <v>1208</v>
          </cell>
          <cell r="F401">
            <v>948</v>
          </cell>
          <cell r="G401">
            <v>26</v>
          </cell>
          <cell r="H401">
            <v>12.84</v>
          </cell>
          <cell r="I401">
            <v>11.19</v>
          </cell>
          <cell r="J401">
            <v>23.54</v>
          </cell>
          <cell r="K401">
            <v>41.81</v>
          </cell>
          <cell r="L401">
            <v>9.1999999999999993</v>
          </cell>
          <cell r="M401">
            <v>189</v>
          </cell>
          <cell r="N401">
            <v>135</v>
          </cell>
          <cell r="O401">
            <v>223</v>
          </cell>
          <cell r="P401">
            <v>11</v>
          </cell>
          <cell r="Q401">
            <v>81</v>
          </cell>
          <cell r="R401">
            <v>558</v>
          </cell>
        </row>
        <row r="402">
          <cell r="A402">
            <v>2005</v>
          </cell>
          <cell r="B402" t="str">
            <v>Basse-Normandie</v>
          </cell>
          <cell r="C402" t="str">
            <v>5 000 à 10 000</v>
          </cell>
          <cell r="D402">
            <v>1823</v>
          </cell>
          <cell r="E402">
            <v>872</v>
          </cell>
          <cell r="F402">
            <v>835</v>
          </cell>
          <cell r="G402">
            <v>16</v>
          </cell>
          <cell r="H402">
            <v>14.23</v>
          </cell>
          <cell r="I402">
            <v>12.26</v>
          </cell>
          <cell r="J402">
            <v>24.82</v>
          </cell>
          <cell r="K402">
            <v>44.73</v>
          </cell>
          <cell r="L402">
            <v>10</v>
          </cell>
          <cell r="M402">
            <v>259</v>
          </cell>
          <cell r="N402">
            <v>107</v>
          </cell>
          <cell r="O402">
            <v>207</v>
          </cell>
          <cell r="P402">
            <v>7</v>
          </cell>
          <cell r="Q402">
            <v>74</v>
          </cell>
          <cell r="R402">
            <v>580</v>
          </cell>
        </row>
        <row r="403">
          <cell r="A403">
            <v>2005</v>
          </cell>
          <cell r="B403" t="str">
            <v>Basse-Normandie</v>
          </cell>
          <cell r="C403" t="str">
            <v>10 000 à 20 000</v>
          </cell>
          <cell r="D403">
            <v>1966</v>
          </cell>
          <cell r="E403">
            <v>741</v>
          </cell>
          <cell r="F403">
            <v>819</v>
          </cell>
          <cell r="G403">
            <v>8</v>
          </cell>
          <cell r="H403">
            <v>14.06</v>
          </cell>
          <cell r="I403">
            <v>14.27</v>
          </cell>
          <cell r="J403">
            <v>23.93</v>
          </cell>
          <cell r="K403">
            <v>50.53</v>
          </cell>
          <cell r="L403">
            <v>9.1999999999999993</v>
          </cell>
          <cell r="M403">
            <v>276</v>
          </cell>
          <cell r="N403">
            <v>106</v>
          </cell>
          <cell r="O403">
            <v>196</v>
          </cell>
          <cell r="P403">
            <v>4</v>
          </cell>
          <cell r="Q403">
            <v>68</v>
          </cell>
          <cell r="R403">
            <v>582</v>
          </cell>
        </row>
        <row r="404">
          <cell r="A404">
            <v>2005</v>
          </cell>
          <cell r="B404" t="str">
            <v>Basse-Normandie</v>
          </cell>
          <cell r="C404" t="str">
            <v>20 000 à 50 000</v>
          </cell>
          <cell r="D404">
            <v>1417</v>
          </cell>
          <cell r="E404">
            <v>795</v>
          </cell>
          <cell r="F404">
            <v>834</v>
          </cell>
          <cell r="G404">
            <v>5</v>
          </cell>
          <cell r="H404">
            <v>16.440000000000001</v>
          </cell>
          <cell r="I404">
            <v>17.16</v>
          </cell>
          <cell r="J404">
            <v>26.92</v>
          </cell>
          <cell r="K404">
            <v>46.7</v>
          </cell>
          <cell r="L404">
            <v>9.1999999999999993</v>
          </cell>
          <cell r="M404">
            <v>233</v>
          </cell>
          <cell r="N404">
            <v>136</v>
          </cell>
          <cell r="O404">
            <v>225</v>
          </cell>
          <cell r="P404">
            <v>2</v>
          </cell>
          <cell r="Q404">
            <v>71</v>
          </cell>
          <cell r="R404">
            <v>596</v>
          </cell>
        </row>
        <row r="405">
          <cell r="A405">
            <v>2005</v>
          </cell>
          <cell r="B405" t="str">
            <v>Basse-Normandie</v>
          </cell>
          <cell r="C405" t="str">
            <v>50 000 à 100 000</v>
          </cell>
          <cell r="D405">
            <v>0</v>
          </cell>
          <cell r="E405">
            <v>0</v>
          </cell>
          <cell r="F405">
            <v>0</v>
          </cell>
          <cell r="G405">
            <v>0</v>
          </cell>
          <cell r="H405">
            <v>0</v>
          </cell>
          <cell r="I405">
            <v>0</v>
          </cell>
          <cell r="J405">
            <v>0</v>
          </cell>
          <cell r="K405">
            <v>0</v>
          </cell>
          <cell r="L405">
            <v>0</v>
          </cell>
          <cell r="M405">
            <v>0</v>
          </cell>
          <cell r="N405">
            <v>0</v>
          </cell>
          <cell r="O405">
            <v>0</v>
          </cell>
          <cell r="P405">
            <v>0</v>
          </cell>
          <cell r="Q405">
            <v>0</v>
          </cell>
          <cell r="R405">
            <v>0</v>
          </cell>
        </row>
        <row r="406">
          <cell r="A406">
            <v>2005</v>
          </cell>
          <cell r="B406" t="str">
            <v>Basse-Normandie</v>
          </cell>
          <cell r="C406" t="str">
            <v>100 000 à 300 000</v>
          </cell>
          <cell r="D406">
            <v>1229</v>
          </cell>
          <cell r="E406">
            <v>1177</v>
          </cell>
          <cell r="F406">
            <v>890</v>
          </cell>
          <cell r="G406">
            <v>2</v>
          </cell>
          <cell r="H406">
            <v>17.77</v>
          </cell>
          <cell r="I406">
            <v>16.28</v>
          </cell>
          <cell r="J406">
            <v>28.85</v>
          </cell>
          <cell r="K406">
            <v>29.92</v>
          </cell>
          <cell r="L406">
            <v>7.9</v>
          </cell>
          <cell r="M406">
            <v>218</v>
          </cell>
          <cell r="N406">
            <v>192</v>
          </cell>
          <cell r="O406">
            <v>257</v>
          </cell>
          <cell r="P406">
            <v>1</v>
          </cell>
          <cell r="Q406">
            <v>70</v>
          </cell>
          <cell r="R406">
            <v>668</v>
          </cell>
        </row>
        <row r="407">
          <cell r="A407">
            <v>2005</v>
          </cell>
          <cell r="B407" t="str">
            <v>Basse-Normandie</v>
          </cell>
          <cell r="C407" t="str">
            <v>300 000 et plus</v>
          </cell>
          <cell r="D407">
            <v>0</v>
          </cell>
          <cell r="E407">
            <v>0</v>
          </cell>
          <cell r="F407">
            <v>0</v>
          </cell>
          <cell r="G407">
            <v>0</v>
          </cell>
          <cell r="H407">
            <v>0</v>
          </cell>
          <cell r="I407">
            <v>0</v>
          </cell>
          <cell r="J407">
            <v>0</v>
          </cell>
          <cell r="K407">
            <v>0</v>
          </cell>
          <cell r="L407">
            <v>0</v>
          </cell>
          <cell r="M407">
            <v>0</v>
          </cell>
          <cell r="N407">
            <v>0</v>
          </cell>
          <cell r="O407">
            <v>0</v>
          </cell>
          <cell r="P407">
            <v>0</v>
          </cell>
          <cell r="Q407">
            <v>0</v>
          </cell>
          <cell r="R407">
            <v>0</v>
          </cell>
        </row>
        <row r="408">
          <cell r="A408">
            <v>2005</v>
          </cell>
          <cell r="B408" t="str">
            <v>Haute-Normandie</v>
          </cell>
          <cell r="C408" t="str">
            <v>Global</v>
          </cell>
          <cell r="D408">
            <v>2034</v>
          </cell>
          <cell r="E408">
            <v>741</v>
          </cell>
          <cell r="F408">
            <v>776</v>
          </cell>
          <cell r="G408">
            <v>39</v>
          </cell>
          <cell r="H408">
            <v>13.84</v>
          </cell>
          <cell r="I408">
            <v>14.32</v>
          </cell>
          <cell r="J408">
            <v>24.4</v>
          </cell>
          <cell r="K408">
            <v>39.82</v>
          </cell>
          <cell r="L408">
            <v>9.9</v>
          </cell>
          <cell r="M408">
            <v>281</v>
          </cell>
          <cell r="N408">
            <v>106</v>
          </cell>
          <cell r="O408">
            <v>189</v>
          </cell>
          <cell r="P408">
            <v>15</v>
          </cell>
          <cell r="Q408">
            <v>65</v>
          </cell>
          <cell r="R408">
            <v>591</v>
          </cell>
        </row>
        <row r="409">
          <cell r="A409">
            <v>2005</v>
          </cell>
          <cell r="B409" t="str">
            <v>Haute-Normandie</v>
          </cell>
          <cell r="C409" t="str">
            <v>2 000 à 3 500</v>
          </cell>
          <cell r="D409">
            <v>1433</v>
          </cell>
          <cell r="E409">
            <v>703</v>
          </cell>
          <cell r="F409">
            <v>630</v>
          </cell>
          <cell r="G409">
            <v>24</v>
          </cell>
          <cell r="H409">
            <v>12.98</v>
          </cell>
          <cell r="I409">
            <v>12.62</v>
          </cell>
          <cell r="J409">
            <v>25.61</v>
          </cell>
          <cell r="K409">
            <v>57.01</v>
          </cell>
          <cell r="L409">
            <v>12.3</v>
          </cell>
          <cell r="M409">
            <v>186</v>
          </cell>
          <cell r="N409">
            <v>89</v>
          </cell>
          <cell r="O409">
            <v>161</v>
          </cell>
          <cell r="P409">
            <v>14</v>
          </cell>
          <cell r="Q409">
            <v>69</v>
          </cell>
          <cell r="R409">
            <v>450</v>
          </cell>
        </row>
        <row r="410">
          <cell r="A410">
            <v>2005</v>
          </cell>
          <cell r="B410" t="str">
            <v>Haute-Normandie</v>
          </cell>
          <cell r="C410" t="str">
            <v>3 500 à 5 000</v>
          </cell>
          <cell r="D410">
            <v>2055</v>
          </cell>
          <cell r="E410">
            <v>688</v>
          </cell>
          <cell r="F410">
            <v>723</v>
          </cell>
          <cell r="G410">
            <v>17</v>
          </cell>
          <cell r="H410">
            <v>12.69</v>
          </cell>
          <cell r="I410">
            <v>12.98</v>
          </cell>
          <cell r="J410">
            <v>25.14</v>
          </cell>
          <cell r="K410">
            <v>51.51</v>
          </cell>
          <cell r="L410">
            <v>11.3</v>
          </cell>
          <cell r="M410">
            <v>261</v>
          </cell>
          <cell r="N410">
            <v>89</v>
          </cell>
          <cell r="O410">
            <v>182</v>
          </cell>
          <cell r="P410">
            <v>9</v>
          </cell>
          <cell r="Q410">
            <v>65</v>
          </cell>
          <cell r="R410">
            <v>541</v>
          </cell>
        </row>
        <row r="411">
          <cell r="A411">
            <v>2005</v>
          </cell>
          <cell r="B411" t="str">
            <v>Haute-Normandie</v>
          </cell>
          <cell r="C411" t="str">
            <v>5 000 à 10 000</v>
          </cell>
          <cell r="D411">
            <v>5397</v>
          </cell>
          <cell r="E411">
            <v>770</v>
          </cell>
          <cell r="F411">
            <v>961</v>
          </cell>
          <cell r="G411">
            <v>8</v>
          </cell>
          <cell r="H411">
            <v>12.74</v>
          </cell>
          <cell r="I411">
            <v>12.95</v>
          </cell>
          <cell r="J411">
            <v>24.35</v>
          </cell>
          <cell r="K411">
            <v>56.13</v>
          </cell>
          <cell r="L411">
            <v>7.8</v>
          </cell>
          <cell r="M411">
            <v>688</v>
          </cell>
          <cell r="N411">
            <v>100</v>
          </cell>
          <cell r="O411">
            <v>234</v>
          </cell>
          <cell r="P411">
            <v>4</v>
          </cell>
          <cell r="Q411">
            <v>54</v>
          </cell>
          <cell r="R411">
            <v>1026</v>
          </cell>
        </row>
        <row r="412">
          <cell r="A412">
            <v>2005</v>
          </cell>
          <cell r="B412" t="str">
            <v>Haute-Normandie</v>
          </cell>
          <cell r="C412" t="str">
            <v>10 000 à 20 000</v>
          </cell>
          <cell r="D412">
            <v>2854</v>
          </cell>
          <cell r="E412">
            <v>757</v>
          </cell>
          <cell r="F412">
            <v>867</v>
          </cell>
          <cell r="G412">
            <v>6</v>
          </cell>
          <cell r="H412">
            <v>15.78</v>
          </cell>
          <cell r="I412">
            <v>15.32</v>
          </cell>
          <cell r="J412">
            <v>28.73</v>
          </cell>
          <cell r="K412">
            <v>61.02</v>
          </cell>
          <cell r="L412">
            <v>8.1</v>
          </cell>
          <cell r="M412">
            <v>450</v>
          </cell>
          <cell r="N412">
            <v>116</v>
          </cell>
          <cell r="O412">
            <v>249</v>
          </cell>
          <cell r="P412">
            <v>4</v>
          </cell>
          <cell r="Q412">
            <v>56</v>
          </cell>
          <cell r="R412">
            <v>819</v>
          </cell>
        </row>
        <row r="413">
          <cell r="A413">
            <v>2005</v>
          </cell>
          <cell r="B413" t="str">
            <v>Haute-Normandie</v>
          </cell>
          <cell r="C413" t="str">
            <v>20 000 à 50 000</v>
          </cell>
          <cell r="D413">
            <v>1557</v>
          </cell>
          <cell r="E413">
            <v>797</v>
          </cell>
          <cell r="F413">
            <v>792</v>
          </cell>
          <cell r="G413">
            <v>3</v>
          </cell>
          <cell r="H413">
            <v>15.92</v>
          </cell>
          <cell r="I413">
            <v>18.12</v>
          </cell>
          <cell r="J413">
            <v>29.96</v>
          </cell>
          <cell r="K413">
            <v>48.67</v>
          </cell>
          <cell r="L413">
            <v>8.5</v>
          </cell>
          <cell r="M413">
            <v>248</v>
          </cell>
          <cell r="N413">
            <v>144</v>
          </cell>
          <cell r="O413">
            <v>237</v>
          </cell>
          <cell r="P413">
            <v>1</v>
          </cell>
          <cell r="Q413">
            <v>64</v>
          </cell>
          <cell r="R413">
            <v>630</v>
          </cell>
        </row>
        <row r="414">
          <cell r="A414">
            <v>2005</v>
          </cell>
          <cell r="B414" t="str">
            <v>Haute-Normandie</v>
          </cell>
          <cell r="C414" t="str">
            <v>50 000 à 100 000</v>
          </cell>
          <cell r="D414">
            <v>2197</v>
          </cell>
          <cell r="E414">
            <v>730</v>
          </cell>
          <cell r="F414">
            <v>866</v>
          </cell>
          <cell r="G414">
            <v>3</v>
          </cell>
          <cell r="H414">
            <v>16.760000000000002</v>
          </cell>
          <cell r="I414">
            <v>19.8</v>
          </cell>
          <cell r="J414">
            <v>35.03</v>
          </cell>
          <cell r="K414">
            <v>72.31</v>
          </cell>
          <cell r="L414">
            <v>12</v>
          </cell>
          <cell r="M414">
            <v>368</v>
          </cell>
          <cell r="N414">
            <v>145</v>
          </cell>
          <cell r="O414">
            <v>303</v>
          </cell>
          <cell r="P414">
            <v>2</v>
          </cell>
          <cell r="Q414">
            <v>94</v>
          </cell>
          <cell r="R414">
            <v>818</v>
          </cell>
        </row>
        <row r="415">
          <cell r="A415">
            <v>2005</v>
          </cell>
          <cell r="B415" t="str">
            <v>Haute-Normandie</v>
          </cell>
          <cell r="C415" t="str">
            <v>100 000 à 300 000</v>
          </cell>
          <cell r="D415">
            <v>1586</v>
          </cell>
          <cell r="E415">
            <v>918</v>
          </cell>
          <cell r="F415">
            <v>995</v>
          </cell>
          <cell r="G415">
            <v>2</v>
          </cell>
          <cell r="H415">
            <v>16.2</v>
          </cell>
          <cell r="I415">
            <v>19.14</v>
          </cell>
          <cell r="J415">
            <v>24.45</v>
          </cell>
          <cell r="K415">
            <v>26.44</v>
          </cell>
          <cell r="L415">
            <v>9</v>
          </cell>
          <cell r="M415">
            <v>257</v>
          </cell>
          <cell r="N415">
            <v>176</v>
          </cell>
          <cell r="O415">
            <v>243</v>
          </cell>
          <cell r="P415">
            <v>1</v>
          </cell>
          <cell r="Q415">
            <v>84</v>
          </cell>
          <cell r="R415">
            <v>677</v>
          </cell>
        </row>
        <row r="416">
          <cell r="A416">
            <v>2005</v>
          </cell>
          <cell r="B416" t="str">
            <v>Haute-Normandie</v>
          </cell>
          <cell r="C416" t="str">
            <v>300 000 et plus</v>
          </cell>
          <cell r="D416">
            <v>0</v>
          </cell>
          <cell r="E416">
            <v>0</v>
          </cell>
          <cell r="F416">
            <v>0</v>
          </cell>
          <cell r="G416">
            <v>0</v>
          </cell>
          <cell r="H416">
            <v>0</v>
          </cell>
          <cell r="I416">
            <v>0</v>
          </cell>
          <cell r="J416">
            <v>0</v>
          </cell>
          <cell r="K416">
            <v>0</v>
          </cell>
          <cell r="L416">
            <v>0</v>
          </cell>
          <cell r="M416">
            <v>0</v>
          </cell>
          <cell r="N416">
            <v>0</v>
          </cell>
          <cell r="O416">
            <v>0</v>
          </cell>
          <cell r="P416">
            <v>0</v>
          </cell>
          <cell r="Q416">
            <v>0</v>
          </cell>
          <cell r="R416">
            <v>0</v>
          </cell>
        </row>
        <row r="417">
          <cell r="A417">
            <v>2005</v>
          </cell>
          <cell r="B417" t="str">
            <v>Pays de la Loire</v>
          </cell>
          <cell r="C417" t="str">
            <v>Global</v>
          </cell>
          <cell r="D417">
            <v>1390</v>
          </cell>
          <cell r="E417">
            <v>897</v>
          </cell>
          <cell r="F417">
            <v>756</v>
          </cell>
          <cell r="G417">
            <v>56</v>
          </cell>
          <cell r="H417">
            <v>13.97</v>
          </cell>
          <cell r="I417">
            <v>16.32</v>
          </cell>
          <cell r="J417">
            <v>20.59</v>
          </cell>
          <cell r="K417">
            <v>39.99</v>
          </cell>
          <cell r="L417">
            <v>9</v>
          </cell>
          <cell r="M417">
            <v>194</v>
          </cell>
          <cell r="N417">
            <v>146</v>
          </cell>
          <cell r="O417">
            <v>156</v>
          </cell>
          <cell r="P417">
            <v>22</v>
          </cell>
          <cell r="Q417">
            <v>65</v>
          </cell>
          <cell r="R417">
            <v>518</v>
          </cell>
        </row>
        <row r="418">
          <cell r="A418">
            <v>2005</v>
          </cell>
          <cell r="B418" t="str">
            <v>Pays de la Loire</v>
          </cell>
          <cell r="C418" t="str">
            <v>2 000 à 3 500</v>
          </cell>
          <cell r="D418">
            <v>1413</v>
          </cell>
          <cell r="E418">
            <v>749</v>
          </cell>
          <cell r="F418">
            <v>654</v>
          </cell>
          <cell r="G418">
            <v>62</v>
          </cell>
          <cell r="H418">
            <v>11.68</v>
          </cell>
          <cell r="I418">
            <v>14.11</v>
          </cell>
          <cell r="J418">
            <v>16.670000000000002</v>
          </cell>
          <cell r="K418">
            <v>40.97</v>
          </cell>
          <cell r="L418">
            <v>10.5</v>
          </cell>
          <cell r="M418">
            <v>165</v>
          </cell>
          <cell r="N418">
            <v>106</v>
          </cell>
          <cell r="O418">
            <v>109</v>
          </cell>
          <cell r="P418">
            <v>26</v>
          </cell>
          <cell r="Q418">
            <v>58</v>
          </cell>
          <cell r="R418">
            <v>406</v>
          </cell>
        </row>
        <row r="419">
          <cell r="A419">
            <v>2005</v>
          </cell>
          <cell r="B419" t="str">
            <v>Pays de la Loire</v>
          </cell>
          <cell r="C419" t="str">
            <v>3 500 à 5 000</v>
          </cell>
          <cell r="D419">
            <v>1606</v>
          </cell>
          <cell r="E419">
            <v>805</v>
          </cell>
          <cell r="F419">
            <v>692</v>
          </cell>
          <cell r="G419">
            <v>44</v>
          </cell>
          <cell r="H419">
            <v>12.01</v>
          </cell>
          <cell r="I419">
            <v>15.47</v>
          </cell>
          <cell r="J419">
            <v>20.36</v>
          </cell>
          <cell r="K419">
            <v>44.27</v>
          </cell>
          <cell r="L419">
            <v>10.3</v>
          </cell>
          <cell r="M419">
            <v>193</v>
          </cell>
          <cell r="N419">
            <v>125</v>
          </cell>
          <cell r="O419">
            <v>141</v>
          </cell>
          <cell r="P419">
            <v>19</v>
          </cell>
          <cell r="Q419">
            <v>62</v>
          </cell>
          <cell r="R419">
            <v>478</v>
          </cell>
        </row>
        <row r="420">
          <cell r="A420">
            <v>2005</v>
          </cell>
          <cell r="B420" t="str">
            <v>Pays de la Loire</v>
          </cell>
          <cell r="C420" t="str">
            <v>5 000 à 10 000</v>
          </cell>
          <cell r="D420">
            <v>1945</v>
          </cell>
          <cell r="E420">
            <v>1065</v>
          </cell>
          <cell r="F420">
            <v>920</v>
          </cell>
          <cell r="G420">
            <v>32</v>
          </cell>
          <cell r="H420">
            <v>13.68</v>
          </cell>
          <cell r="I420">
            <v>14.49</v>
          </cell>
          <cell r="J420">
            <v>18.420000000000002</v>
          </cell>
          <cell r="K420">
            <v>44.27</v>
          </cell>
          <cell r="L420">
            <v>8.8000000000000007</v>
          </cell>
          <cell r="M420">
            <v>266</v>
          </cell>
          <cell r="N420">
            <v>154</v>
          </cell>
          <cell r="O420">
            <v>169</v>
          </cell>
          <cell r="P420">
            <v>14</v>
          </cell>
          <cell r="Q420">
            <v>72</v>
          </cell>
          <cell r="R420">
            <v>603</v>
          </cell>
        </row>
        <row r="421">
          <cell r="A421">
            <v>2005</v>
          </cell>
          <cell r="B421" t="str">
            <v>Pays de la Loire</v>
          </cell>
          <cell r="C421" t="str">
            <v>10 000 à 20 000</v>
          </cell>
          <cell r="D421">
            <v>1923</v>
          </cell>
          <cell r="E421">
            <v>1203</v>
          </cell>
          <cell r="F421">
            <v>1032</v>
          </cell>
          <cell r="G421">
            <v>16</v>
          </cell>
          <cell r="H421">
            <v>15.1</v>
          </cell>
          <cell r="I421">
            <v>15.46</v>
          </cell>
          <cell r="J421">
            <v>18.809999999999999</v>
          </cell>
          <cell r="K421">
            <v>50.04</v>
          </cell>
          <cell r="L421">
            <v>8.6</v>
          </cell>
          <cell r="M421">
            <v>290</v>
          </cell>
          <cell r="N421">
            <v>186</v>
          </cell>
          <cell r="O421">
            <v>194</v>
          </cell>
          <cell r="P421">
            <v>8</v>
          </cell>
          <cell r="Q421">
            <v>78</v>
          </cell>
          <cell r="R421">
            <v>678</v>
          </cell>
        </row>
        <row r="422">
          <cell r="A422">
            <v>2005</v>
          </cell>
          <cell r="B422" t="str">
            <v>Pays de la Loire</v>
          </cell>
          <cell r="C422" t="str">
            <v>20 000 à 50 000</v>
          </cell>
          <cell r="D422">
            <v>1398</v>
          </cell>
          <cell r="E422">
            <v>953</v>
          </cell>
          <cell r="F422">
            <v>901</v>
          </cell>
          <cell r="G422">
            <v>8</v>
          </cell>
          <cell r="H422">
            <v>19.89</v>
          </cell>
          <cell r="I422">
            <v>20.91</v>
          </cell>
          <cell r="J422">
            <v>22.57</v>
          </cell>
          <cell r="K422">
            <v>59.34</v>
          </cell>
          <cell r="L422">
            <v>7.8</v>
          </cell>
          <cell r="M422">
            <v>278</v>
          </cell>
          <cell r="N422">
            <v>199</v>
          </cell>
          <cell r="O422">
            <v>203</v>
          </cell>
          <cell r="P422">
            <v>5</v>
          </cell>
          <cell r="Q422">
            <v>65</v>
          </cell>
          <cell r="R422">
            <v>685</v>
          </cell>
        </row>
        <row r="423">
          <cell r="A423">
            <v>2005</v>
          </cell>
          <cell r="B423" t="str">
            <v>Pays de la Loire</v>
          </cell>
          <cell r="C423" t="str">
            <v>50 000 à 100 000</v>
          </cell>
          <cell r="D423">
            <v>1838</v>
          </cell>
          <cell r="E423">
            <v>1046</v>
          </cell>
          <cell r="F423">
            <v>942</v>
          </cell>
          <cell r="G423">
            <v>7</v>
          </cell>
          <cell r="H423">
            <v>16.57</v>
          </cell>
          <cell r="I423">
            <v>17.87</v>
          </cell>
          <cell r="J423">
            <v>23.12</v>
          </cell>
          <cell r="K423">
            <v>45.87</v>
          </cell>
          <cell r="L423">
            <v>6.4</v>
          </cell>
          <cell r="M423">
            <v>305</v>
          </cell>
          <cell r="N423">
            <v>187</v>
          </cell>
          <cell r="O423">
            <v>218</v>
          </cell>
          <cell r="P423">
            <v>3</v>
          </cell>
          <cell r="Q423">
            <v>53</v>
          </cell>
          <cell r="R423">
            <v>713</v>
          </cell>
        </row>
        <row r="424">
          <cell r="A424">
            <v>2005</v>
          </cell>
          <cell r="B424" t="str">
            <v>Pays de la Loire</v>
          </cell>
          <cell r="C424" t="str">
            <v>100 000 à 300 000</v>
          </cell>
          <cell r="D424">
            <v>1371</v>
          </cell>
          <cell r="E424">
            <v>1088</v>
          </cell>
          <cell r="F424">
            <v>914</v>
          </cell>
          <cell r="G424">
            <v>3</v>
          </cell>
          <cell r="H424">
            <v>15.44</v>
          </cell>
          <cell r="I424">
            <v>19.87</v>
          </cell>
          <cell r="J424">
            <v>25.98</v>
          </cell>
          <cell r="K424">
            <v>43.46</v>
          </cell>
          <cell r="L424">
            <v>9.1</v>
          </cell>
          <cell r="M424">
            <v>212</v>
          </cell>
          <cell r="N424">
            <v>216</v>
          </cell>
          <cell r="O424">
            <v>237</v>
          </cell>
          <cell r="P424">
            <v>1</v>
          </cell>
          <cell r="Q424">
            <v>82</v>
          </cell>
          <cell r="R424">
            <v>666</v>
          </cell>
        </row>
        <row r="425">
          <cell r="A425">
            <v>2005</v>
          </cell>
          <cell r="B425" t="str">
            <v>Pays de la Loire</v>
          </cell>
          <cell r="C425" t="str">
            <v>300 000 et plus</v>
          </cell>
          <cell r="D425">
            <v>0</v>
          </cell>
          <cell r="E425">
            <v>0</v>
          </cell>
          <cell r="F425">
            <v>0</v>
          </cell>
          <cell r="G425">
            <v>0</v>
          </cell>
          <cell r="H425">
            <v>0</v>
          </cell>
          <cell r="I425">
            <v>0</v>
          </cell>
          <cell r="J425">
            <v>0</v>
          </cell>
          <cell r="K425">
            <v>0</v>
          </cell>
          <cell r="L425">
            <v>0</v>
          </cell>
          <cell r="M425">
            <v>0</v>
          </cell>
          <cell r="N425">
            <v>0</v>
          </cell>
          <cell r="O425">
            <v>0</v>
          </cell>
          <cell r="P425">
            <v>0</v>
          </cell>
          <cell r="Q425">
            <v>0</v>
          </cell>
          <cell r="R425">
            <v>0</v>
          </cell>
        </row>
        <row r="426">
          <cell r="A426">
            <v>2005</v>
          </cell>
          <cell r="B426" t="str">
            <v>Picardie</v>
          </cell>
          <cell r="C426" t="str">
            <v>Global</v>
          </cell>
          <cell r="D426">
            <v>1430</v>
          </cell>
          <cell r="E426">
            <v>757</v>
          </cell>
          <cell r="F426">
            <v>686</v>
          </cell>
          <cell r="G426">
            <v>62</v>
          </cell>
          <cell r="H426">
            <v>13.09</v>
          </cell>
          <cell r="I426">
            <v>14.39</v>
          </cell>
          <cell r="J426">
            <v>23.03</v>
          </cell>
          <cell r="K426">
            <v>36.67</v>
          </cell>
          <cell r="L426">
            <v>8.6</v>
          </cell>
          <cell r="M426">
            <v>187</v>
          </cell>
          <cell r="N426">
            <v>109</v>
          </cell>
          <cell r="O426">
            <v>158</v>
          </cell>
          <cell r="P426">
            <v>23</v>
          </cell>
          <cell r="Q426">
            <v>55</v>
          </cell>
          <cell r="R426">
            <v>477</v>
          </cell>
        </row>
        <row r="427">
          <cell r="A427">
            <v>2005</v>
          </cell>
          <cell r="B427" t="str">
            <v>Picardie</v>
          </cell>
          <cell r="C427" t="str">
            <v>2 000 à 3 500</v>
          </cell>
          <cell r="D427">
            <v>1773</v>
          </cell>
          <cell r="E427">
            <v>770</v>
          </cell>
          <cell r="F427">
            <v>756</v>
          </cell>
          <cell r="G427">
            <v>30</v>
          </cell>
          <cell r="H427">
            <v>11.58</v>
          </cell>
          <cell r="I427">
            <v>13.09</v>
          </cell>
          <cell r="J427">
            <v>21.88</v>
          </cell>
          <cell r="K427">
            <v>43.08</v>
          </cell>
          <cell r="L427">
            <v>8.5</v>
          </cell>
          <cell r="M427">
            <v>205</v>
          </cell>
          <cell r="N427">
            <v>101</v>
          </cell>
          <cell r="O427">
            <v>165</v>
          </cell>
          <cell r="P427">
            <v>13</v>
          </cell>
          <cell r="Q427">
            <v>56</v>
          </cell>
          <cell r="R427">
            <v>484</v>
          </cell>
        </row>
        <row r="428">
          <cell r="A428">
            <v>2005</v>
          </cell>
          <cell r="B428" t="str">
            <v>Picardie</v>
          </cell>
          <cell r="C428" t="str">
            <v>3 500 à 5 000</v>
          </cell>
          <cell r="D428">
            <v>1760</v>
          </cell>
          <cell r="E428">
            <v>813</v>
          </cell>
          <cell r="F428">
            <v>742</v>
          </cell>
          <cell r="G428">
            <v>18</v>
          </cell>
          <cell r="H428">
            <v>14.15</v>
          </cell>
          <cell r="I428">
            <v>12.93</v>
          </cell>
          <cell r="J428">
            <v>21.89</v>
          </cell>
          <cell r="K428">
            <v>51.46</v>
          </cell>
          <cell r="L428">
            <v>9.6999999999999993</v>
          </cell>
          <cell r="M428">
            <v>249</v>
          </cell>
          <cell r="N428">
            <v>105</v>
          </cell>
          <cell r="O428">
            <v>162</v>
          </cell>
          <cell r="P428">
            <v>9</v>
          </cell>
          <cell r="Q428">
            <v>61</v>
          </cell>
          <cell r="R428">
            <v>525</v>
          </cell>
        </row>
        <row r="429">
          <cell r="A429">
            <v>2005</v>
          </cell>
          <cell r="B429" t="str">
            <v>Picardie</v>
          </cell>
          <cell r="C429" t="str">
            <v>5 000 à 10 000</v>
          </cell>
          <cell r="D429">
            <v>2091</v>
          </cell>
          <cell r="E429">
            <v>857</v>
          </cell>
          <cell r="F429">
            <v>801</v>
          </cell>
          <cell r="G429">
            <v>13</v>
          </cell>
          <cell r="H429">
            <v>13.73</v>
          </cell>
          <cell r="I429">
            <v>16.21</v>
          </cell>
          <cell r="J429">
            <v>23.17</v>
          </cell>
          <cell r="K429">
            <v>47.53</v>
          </cell>
          <cell r="L429">
            <v>8.5</v>
          </cell>
          <cell r="M429">
            <v>287</v>
          </cell>
          <cell r="N429">
            <v>139</v>
          </cell>
          <cell r="O429">
            <v>186</v>
          </cell>
          <cell r="P429">
            <v>6</v>
          </cell>
          <cell r="Q429">
            <v>64</v>
          </cell>
          <cell r="R429">
            <v>618</v>
          </cell>
        </row>
        <row r="430">
          <cell r="A430">
            <v>2005</v>
          </cell>
          <cell r="B430" t="str">
            <v>Picardie</v>
          </cell>
          <cell r="C430" t="str">
            <v>10 000 à 20 000</v>
          </cell>
          <cell r="D430">
            <v>1975</v>
          </cell>
          <cell r="E430">
            <v>828</v>
          </cell>
          <cell r="F430">
            <v>793</v>
          </cell>
          <cell r="G430">
            <v>7</v>
          </cell>
          <cell r="H430">
            <v>15.23</v>
          </cell>
          <cell r="I430">
            <v>15.87</v>
          </cell>
          <cell r="J430">
            <v>26.39</v>
          </cell>
          <cell r="K430">
            <v>63.3</v>
          </cell>
          <cell r="L430">
            <v>9.1999999999999993</v>
          </cell>
          <cell r="M430">
            <v>301</v>
          </cell>
          <cell r="N430">
            <v>131</v>
          </cell>
          <cell r="O430">
            <v>209</v>
          </cell>
          <cell r="P430">
            <v>5</v>
          </cell>
          <cell r="Q430">
            <v>65</v>
          </cell>
          <cell r="R430">
            <v>646</v>
          </cell>
        </row>
        <row r="431">
          <cell r="A431">
            <v>2005</v>
          </cell>
          <cell r="B431" t="str">
            <v>Picardie</v>
          </cell>
          <cell r="C431" t="str">
            <v>20 000 à 50 000</v>
          </cell>
          <cell r="D431">
            <v>1449</v>
          </cell>
          <cell r="E431">
            <v>884</v>
          </cell>
          <cell r="F431">
            <v>823</v>
          </cell>
          <cell r="G431">
            <v>5</v>
          </cell>
          <cell r="H431">
            <v>15.5</v>
          </cell>
          <cell r="I431">
            <v>18.41</v>
          </cell>
          <cell r="J431">
            <v>27.64</v>
          </cell>
          <cell r="K431">
            <v>61.1</v>
          </cell>
          <cell r="L431">
            <v>9.1999999999999993</v>
          </cell>
          <cell r="M431">
            <v>225</v>
          </cell>
          <cell r="N431">
            <v>163</v>
          </cell>
          <cell r="O431">
            <v>228</v>
          </cell>
          <cell r="P431">
            <v>3</v>
          </cell>
          <cell r="Q431">
            <v>81</v>
          </cell>
          <cell r="R431">
            <v>619</v>
          </cell>
        </row>
        <row r="432">
          <cell r="A432">
            <v>2005</v>
          </cell>
          <cell r="B432" t="str">
            <v>Picardie</v>
          </cell>
          <cell r="C432" t="str">
            <v>50 000 à 100 000</v>
          </cell>
          <cell r="D432">
            <v>1568</v>
          </cell>
          <cell r="E432">
            <v>763</v>
          </cell>
          <cell r="F432">
            <v>826</v>
          </cell>
          <cell r="G432">
            <v>3</v>
          </cell>
          <cell r="H432">
            <v>17.559999999999999</v>
          </cell>
          <cell r="I432">
            <v>18.73</v>
          </cell>
          <cell r="J432">
            <v>33.049999999999997</v>
          </cell>
          <cell r="K432">
            <v>57.03</v>
          </cell>
          <cell r="L432">
            <v>5.4</v>
          </cell>
          <cell r="M432">
            <v>275</v>
          </cell>
          <cell r="N432">
            <v>143</v>
          </cell>
          <cell r="O432">
            <v>273</v>
          </cell>
          <cell r="P432">
            <v>2</v>
          </cell>
          <cell r="Q432">
            <v>42</v>
          </cell>
          <cell r="R432">
            <v>693</v>
          </cell>
        </row>
        <row r="433">
          <cell r="A433">
            <v>2005</v>
          </cell>
          <cell r="B433" t="str">
            <v>Picardie</v>
          </cell>
          <cell r="C433" t="str">
            <v>100 000 à 300 000</v>
          </cell>
          <cell r="D433">
            <v>2084</v>
          </cell>
          <cell r="E433">
            <v>939</v>
          </cell>
          <cell r="F433">
            <v>905</v>
          </cell>
          <cell r="G433">
            <v>4</v>
          </cell>
          <cell r="H433">
            <v>15.38</v>
          </cell>
          <cell r="I433">
            <v>17.97</v>
          </cell>
          <cell r="J433">
            <v>27.76</v>
          </cell>
          <cell r="K433">
            <v>15.52</v>
          </cell>
          <cell r="L433">
            <v>8.8000000000000007</v>
          </cell>
          <cell r="M433">
            <v>321</v>
          </cell>
          <cell r="N433">
            <v>169</v>
          </cell>
          <cell r="O433">
            <v>251</v>
          </cell>
          <cell r="P433">
            <v>1</v>
          </cell>
          <cell r="Q433">
            <v>72</v>
          </cell>
          <cell r="R433">
            <v>742</v>
          </cell>
        </row>
        <row r="434">
          <cell r="A434">
            <v>2005</v>
          </cell>
          <cell r="B434" t="str">
            <v>Picardie</v>
          </cell>
          <cell r="C434" t="str">
            <v>300 000 et plus</v>
          </cell>
          <cell r="D434">
            <v>0</v>
          </cell>
          <cell r="E434">
            <v>0</v>
          </cell>
          <cell r="F434">
            <v>0</v>
          </cell>
          <cell r="G434">
            <v>0</v>
          </cell>
          <cell r="H434">
            <v>0</v>
          </cell>
          <cell r="I434">
            <v>0</v>
          </cell>
          <cell r="J434">
            <v>0</v>
          </cell>
          <cell r="K434">
            <v>0</v>
          </cell>
          <cell r="L434">
            <v>0</v>
          </cell>
          <cell r="M434">
            <v>0</v>
          </cell>
          <cell r="N434">
            <v>0</v>
          </cell>
          <cell r="O434">
            <v>0</v>
          </cell>
          <cell r="P434">
            <v>0</v>
          </cell>
          <cell r="Q434">
            <v>0</v>
          </cell>
          <cell r="R434">
            <v>0</v>
          </cell>
        </row>
        <row r="435">
          <cell r="A435">
            <v>2005</v>
          </cell>
          <cell r="B435" t="str">
            <v>Poitou-Charentes</v>
          </cell>
          <cell r="C435" t="str">
            <v>Global</v>
          </cell>
          <cell r="D435">
            <v>1161</v>
          </cell>
          <cell r="E435">
            <v>902</v>
          </cell>
          <cell r="F435">
            <v>727</v>
          </cell>
          <cell r="G435">
            <v>57</v>
          </cell>
          <cell r="H435">
            <v>14.72</v>
          </cell>
          <cell r="I435">
            <v>13.39</v>
          </cell>
          <cell r="J435">
            <v>22.53</v>
          </cell>
          <cell r="K435">
            <v>47.56</v>
          </cell>
          <cell r="L435">
            <v>9.4</v>
          </cell>
          <cell r="M435">
            <v>171</v>
          </cell>
          <cell r="N435">
            <v>121</v>
          </cell>
          <cell r="O435">
            <v>164</v>
          </cell>
          <cell r="P435">
            <v>27</v>
          </cell>
          <cell r="Q435">
            <v>68</v>
          </cell>
          <cell r="R435">
            <v>483</v>
          </cell>
        </row>
        <row r="436">
          <cell r="A436">
            <v>2005</v>
          </cell>
          <cell r="B436" t="str">
            <v>Poitou-Charentes</v>
          </cell>
          <cell r="C436" t="str">
            <v>2 000 à 3 500</v>
          </cell>
          <cell r="D436">
            <v>1158</v>
          </cell>
          <cell r="E436">
            <v>980</v>
          </cell>
          <cell r="F436">
            <v>722</v>
          </cell>
          <cell r="G436">
            <v>37</v>
          </cell>
          <cell r="H436">
            <v>13.12</v>
          </cell>
          <cell r="I436">
            <v>11.53</v>
          </cell>
          <cell r="J436">
            <v>19.489999999999998</v>
          </cell>
          <cell r="K436">
            <v>51.73</v>
          </cell>
          <cell r="L436">
            <v>10.8</v>
          </cell>
          <cell r="M436">
            <v>152</v>
          </cell>
          <cell r="N436">
            <v>113</v>
          </cell>
          <cell r="O436">
            <v>141</v>
          </cell>
          <cell r="P436">
            <v>19</v>
          </cell>
          <cell r="Q436">
            <v>72</v>
          </cell>
          <cell r="R436">
            <v>425</v>
          </cell>
        </row>
        <row r="437">
          <cell r="A437">
            <v>2005</v>
          </cell>
          <cell r="B437" t="str">
            <v>Poitou-Charentes</v>
          </cell>
          <cell r="C437" t="str">
            <v>3 500 à 5 000</v>
          </cell>
          <cell r="D437">
            <v>2070</v>
          </cell>
          <cell r="E437">
            <v>1055</v>
          </cell>
          <cell r="F437">
            <v>936</v>
          </cell>
          <cell r="G437">
            <v>24</v>
          </cell>
          <cell r="H437">
            <v>13.22</v>
          </cell>
          <cell r="I437">
            <v>10.77</v>
          </cell>
          <cell r="J437">
            <v>19.510000000000002</v>
          </cell>
          <cell r="K437">
            <v>54.06</v>
          </cell>
          <cell r="L437">
            <v>8.5</v>
          </cell>
          <cell r="M437">
            <v>274</v>
          </cell>
          <cell r="N437">
            <v>114</v>
          </cell>
          <cell r="O437">
            <v>183</v>
          </cell>
          <cell r="P437">
            <v>13</v>
          </cell>
          <cell r="Q437">
            <v>74</v>
          </cell>
          <cell r="R437">
            <v>584</v>
          </cell>
        </row>
        <row r="438">
          <cell r="A438">
            <v>2005</v>
          </cell>
          <cell r="B438" t="str">
            <v>Poitou-Charentes</v>
          </cell>
          <cell r="C438" t="str">
            <v>5 000 à 10 000</v>
          </cell>
          <cell r="D438">
            <v>1390</v>
          </cell>
          <cell r="E438">
            <v>1046</v>
          </cell>
          <cell r="F438">
            <v>838</v>
          </cell>
          <cell r="G438">
            <v>18</v>
          </cell>
          <cell r="H438">
            <v>15.36</v>
          </cell>
          <cell r="I438">
            <v>12.38</v>
          </cell>
          <cell r="J438">
            <v>23.1</v>
          </cell>
          <cell r="K438">
            <v>49.92</v>
          </cell>
          <cell r="L438">
            <v>8.6</v>
          </cell>
          <cell r="M438">
            <v>213</v>
          </cell>
          <cell r="N438">
            <v>130</v>
          </cell>
          <cell r="O438">
            <v>194</v>
          </cell>
          <cell r="P438">
            <v>9</v>
          </cell>
          <cell r="Q438">
            <v>68</v>
          </cell>
          <cell r="R438">
            <v>546</v>
          </cell>
        </row>
        <row r="439">
          <cell r="A439">
            <v>2005</v>
          </cell>
          <cell r="B439" t="str">
            <v>Poitou-Charentes</v>
          </cell>
          <cell r="C439" t="str">
            <v>10 000 à 20 000</v>
          </cell>
          <cell r="D439">
            <v>1201</v>
          </cell>
          <cell r="E439">
            <v>1179</v>
          </cell>
          <cell r="F439">
            <v>1003</v>
          </cell>
          <cell r="G439">
            <v>15</v>
          </cell>
          <cell r="H439">
            <v>16.309999999999999</v>
          </cell>
          <cell r="I439">
            <v>13.63</v>
          </cell>
          <cell r="J439">
            <v>28.68</v>
          </cell>
          <cell r="K439">
            <v>60.92</v>
          </cell>
          <cell r="L439">
            <v>9.8000000000000007</v>
          </cell>
          <cell r="M439">
            <v>196</v>
          </cell>
          <cell r="N439">
            <v>161</v>
          </cell>
          <cell r="O439">
            <v>288</v>
          </cell>
          <cell r="P439">
            <v>9</v>
          </cell>
          <cell r="Q439">
            <v>94</v>
          </cell>
          <cell r="R439">
            <v>654</v>
          </cell>
        </row>
        <row r="440">
          <cell r="A440">
            <v>2005</v>
          </cell>
          <cell r="B440" t="str">
            <v>Poitou-Charentes</v>
          </cell>
          <cell r="C440" t="str">
            <v>20 000 à 50 000</v>
          </cell>
          <cell r="D440">
            <v>1826</v>
          </cell>
          <cell r="E440">
            <v>957</v>
          </cell>
          <cell r="F440">
            <v>883</v>
          </cell>
          <cell r="G440">
            <v>5</v>
          </cell>
          <cell r="H440">
            <v>17.399999999999999</v>
          </cell>
          <cell r="I440">
            <v>15.81</v>
          </cell>
          <cell r="J440">
            <v>30.29</v>
          </cell>
          <cell r="K440">
            <v>56.08</v>
          </cell>
          <cell r="L440">
            <v>10.9</v>
          </cell>
          <cell r="M440">
            <v>318</v>
          </cell>
          <cell r="N440">
            <v>151</v>
          </cell>
          <cell r="O440">
            <v>267</v>
          </cell>
          <cell r="P440">
            <v>3</v>
          </cell>
          <cell r="Q440">
            <v>91</v>
          </cell>
          <cell r="R440">
            <v>739</v>
          </cell>
        </row>
        <row r="441">
          <cell r="A441">
            <v>2005</v>
          </cell>
          <cell r="B441" t="str">
            <v>Poitou-Charentes</v>
          </cell>
          <cell r="C441" t="str">
            <v>50 000 à 100 000</v>
          </cell>
          <cell r="D441">
            <v>1391</v>
          </cell>
          <cell r="E441">
            <v>1017</v>
          </cell>
          <cell r="F441">
            <v>874</v>
          </cell>
          <cell r="G441">
            <v>3</v>
          </cell>
          <cell r="H441">
            <v>18.22</v>
          </cell>
          <cell r="I441">
            <v>21.66</v>
          </cell>
          <cell r="J441">
            <v>30.33</v>
          </cell>
          <cell r="K441">
            <v>57.24</v>
          </cell>
          <cell r="L441">
            <v>7.5</v>
          </cell>
          <cell r="M441">
            <v>253</v>
          </cell>
          <cell r="N441">
            <v>220</v>
          </cell>
          <cell r="O441">
            <v>265</v>
          </cell>
          <cell r="P441">
            <v>2</v>
          </cell>
          <cell r="Q441">
            <v>67</v>
          </cell>
          <cell r="R441">
            <v>740</v>
          </cell>
        </row>
        <row r="442">
          <cell r="A442">
            <v>2005</v>
          </cell>
          <cell r="B442" t="str">
            <v>Poitou-Charentes</v>
          </cell>
          <cell r="C442" t="str">
            <v>100 000 à 300 000</v>
          </cell>
          <cell r="D442">
            <v>0</v>
          </cell>
          <cell r="E442">
            <v>0</v>
          </cell>
          <cell r="F442">
            <v>0</v>
          </cell>
          <cell r="G442">
            <v>0</v>
          </cell>
          <cell r="H442">
            <v>0</v>
          </cell>
          <cell r="I442">
            <v>0</v>
          </cell>
          <cell r="J442">
            <v>0</v>
          </cell>
          <cell r="K442">
            <v>0</v>
          </cell>
          <cell r="L442">
            <v>0</v>
          </cell>
          <cell r="M442">
            <v>0</v>
          </cell>
          <cell r="N442">
            <v>0</v>
          </cell>
          <cell r="O442">
            <v>0</v>
          </cell>
          <cell r="P442">
            <v>0</v>
          </cell>
          <cell r="Q442">
            <v>0</v>
          </cell>
          <cell r="R442">
            <v>0</v>
          </cell>
        </row>
        <row r="443">
          <cell r="A443">
            <v>2005</v>
          </cell>
          <cell r="B443" t="str">
            <v>Poitou-Charentes</v>
          </cell>
          <cell r="C443" t="str">
            <v>300 000 et plus</v>
          </cell>
          <cell r="D443">
            <v>0</v>
          </cell>
          <cell r="E443">
            <v>0</v>
          </cell>
          <cell r="F443">
            <v>0</v>
          </cell>
          <cell r="G443">
            <v>0</v>
          </cell>
          <cell r="H443">
            <v>0</v>
          </cell>
          <cell r="I443">
            <v>0</v>
          </cell>
          <cell r="J443">
            <v>0</v>
          </cell>
          <cell r="K443">
            <v>0</v>
          </cell>
          <cell r="L443">
            <v>0</v>
          </cell>
          <cell r="M443">
            <v>0</v>
          </cell>
          <cell r="N443">
            <v>0</v>
          </cell>
          <cell r="O443">
            <v>0</v>
          </cell>
          <cell r="P443">
            <v>0</v>
          </cell>
          <cell r="Q443">
            <v>0</v>
          </cell>
          <cell r="R443">
            <v>0</v>
          </cell>
        </row>
        <row r="444">
          <cell r="A444">
            <v>2005</v>
          </cell>
          <cell r="B444" t="str">
            <v>Provence-Alpes-Côte d'Azur</v>
          </cell>
          <cell r="C444" t="str">
            <v>Global</v>
          </cell>
          <cell r="D444">
            <v>1401</v>
          </cell>
          <cell r="E444">
            <v>1288</v>
          </cell>
          <cell r="F444">
            <v>1124</v>
          </cell>
          <cell r="G444">
            <v>17</v>
          </cell>
          <cell r="H444">
            <v>20.59</v>
          </cell>
          <cell r="I444">
            <v>16.39</v>
          </cell>
          <cell r="J444">
            <v>20.28</v>
          </cell>
          <cell r="K444">
            <v>48.06</v>
          </cell>
          <cell r="L444">
            <v>9.8000000000000007</v>
          </cell>
          <cell r="M444">
            <v>289</v>
          </cell>
          <cell r="N444">
            <v>211</v>
          </cell>
          <cell r="O444">
            <v>228</v>
          </cell>
          <cell r="P444">
            <v>8</v>
          </cell>
          <cell r="Q444">
            <v>106</v>
          </cell>
          <cell r="R444">
            <v>736</v>
          </cell>
        </row>
        <row r="445">
          <cell r="A445">
            <v>2005</v>
          </cell>
          <cell r="B445" t="str">
            <v>Provence-Alpes-Côte d'Azur</v>
          </cell>
          <cell r="C445" t="str">
            <v>2 000 à 3 500</v>
          </cell>
          <cell r="D445">
            <v>1019</v>
          </cell>
          <cell r="E445">
            <v>1487</v>
          </cell>
          <cell r="F445">
            <v>1110</v>
          </cell>
          <cell r="G445">
            <v>42</v>
          </cell>
          <cell r="H445">
            <v>17</v>
          </cell>
          <cell r="I445">
            <v>10.98</v>
          </cell>
          <cell r="J445">
            <v>15.22</v>
          </cell>
          <cell r="K445">
            <v>54.09</v>
          </cell>
          <cell r="L445">
            <v>8.3000000000000007</v>
          </cell>
          <cell r="M445">
            <v>173</v>
          </cell>
          <cell r="N445">
            <v>163</v>
          </cell>
          <cell r="O445">
            <v>169</v>
          </cell>
          <cell r="P445">
            <v>23</v>
          </cell>
          <cell r="Q445">
            <v>86</v>
          </cell>
          <cell r="R445">
            <v>528</v>
          </cell>
        </row>
        <row r="446">
          <cell r="A446">
            <v>2005</v>
          </cell>
          <cell r="B446" t="str">
            <v>Provence-Alpes-Côte d'Azur</v>
          </cell>
          <cell r="C446" t="str">
            <v>3 500 à 5 000</v>
          </cell>
          <cell r="D446">
            <v>1970</v>
          </cell>
          <cell r="E446">
            <v>1338</v>
          </cell>
          <cell r="F446">
            <v>1021</v>
          </cell>
          <cell r="G446">
            <v>30</v>
          </cell>
          <cell r="H446">
            <v>18.64</v>
          </cell>
          <cell r="I446">
            <v>12.15</v>
          </cell>
          <cell r="J446">
            <v>17.29</v>
          </cell>
          <cell r="K446">
            <v>51.49</v>
          </cell>
          <cell r="L446">
            <v>8.6</v>
          </cell>
          <cell r="M446">
            <v>367</v>
          </cell>
          <cell r="N446">
            <v>163</v>
          </cell>
          <cell r="O446">
            <v>177</v>
          </cell>
          <cell r="P446">
            <v>16</v>
          </cell>
          <cell r="Q446">
            <v>82</v>
          </cell>
          <cell r="R446">
            <v>723</v>
          </cell>
        </row>
        <row r="447">
          <cell r="A447">
            <v>2005</v>
          </cell>
          <cell r="B447" t="str">
            <v>Provence-Alpes-Côte d'Azur</v>
          </cell>
          <cell r="C447" t="str">
            <v>5 000 à 10 000</v>
          </cell>
          <cell r="D447">
            <v>1169</v>
          </cell>
          <cell r="E447">
            <v>1509</v>
          </cell>
          <cell r="F447">
            <v>1129</v>
          </cell>
          <cell r="G447">
            <v>23</v>
          </cell>
          <cell r="H447">
            <v>18.309999999999999</v>
          </cell>
          <cell r="I447">
            <v>13.38</v>
          </cell>
          <cell r="J447">
            <v>17.989999999999998</v>
          </cell>
          <cell r="K447">
            <v>53.23</v>
          </cell>
          <cell r="L447">
            <v>9</v>
          </cell>
          <cell r="M447">
            <v>214</v>
          </cell>
          <cell r="N447">
            <v>202</v>
          </cell>
          <cell r="O447">
            <v>203</v>
          </cell>
          <cell r="P447">
            <v>12</v>
          </cell>
          <cell r="Q447">
            <v>97</v>
          </cell>
          <cell r="R447">
            <v>631</v>
          </cell>
        </row>
        <row r="448">
          <cell r="A448">
            <v>2005</v>
          </cell>
          <cell r="B448" t="str">
            <v>Provence-Alpes-Côte d'Azur</v>
          </cell>
          <cell r="C448" t="str">
            <v>10 000 à 20 000</v>
          </cell>
          <cell r="D448">
            <v>2527</v>
          </cell>
          <cell r="E448">
            <v>1350</v>
          </cell>
          <cell r="F448">
            <v>1217</v>
          </cell>
          <cell r="G448">
            <v>19</v>
          </cell>
          <cell r="H448">
            <v>21.84</v>
          </cell>
          <cell r="I448">
            <v>14.76</v>
          </cell>
          <cell r="J448">
            <v>21.36</v>
          </cell>
          <cell r="K448">
            <v>46.71</v>
          </cell>
          <cell r="L448">
            <v>8.5</v>
          </cell>
          <cell r="M448">
            <v>552</v>
          </cell>
          <cell r="N448">
            <v>199</v>
          </cell>
          <cell r="O448">
            <v>260</v>
          </cell>
          <cell r="P448">
            <v>9</v>
          </cell>
          <cell r="Q448">
            <v>91</v>
          </cell>
          <cell r="R448">
            <v>1020</v>
          </cell>
        </row>
        <row r="449">
          <cell r="A449">
            <v>2005</v>
          </cell>
          <cell r="B449" t="str">
            <v>Provence-Alpes-Côte d'Azur</v>
          </cell>
          <cell r="C449" t="str">
            <v>20 000 à 50 000</v>
          </cell>
          <cell r="D449">
            <v>1519</v>
          </cell>
          <cell r="E449">
            <v>1269</v>
          </cell>
          <cell r="F449">
            <v>1149</v>
          </cell>
          <cell r="G449">
            <v>10</v>
          </cell>
          <cell r="H449">
            <v>21.65</v>
          </cell>
          <cell r="I449">
            <v>16.77</v>
          </cell>
          <cell r="J449">
            <v>22.33</v>
          </cell>
          <cell r="K449">
            <v>43.87</v>
          </cell>
          <cell r="L449">
            <v>9.1</v>
          </cell>
          <cell r="M449">
            <v>329</v>
          </cell>
          <cell r="N449">
            <v>213</v>
          </cell>
          <cell r="O449">
            <v>257</v>
          </cell>
          <cell r="P449">
            <v>5</v>
          </cell>
          <cell r="Q449">
            <v>101</v>
          </cell>
          <cell r="R449">
            <v>804</v>
          </cell>
        </row>
        <row r="450">
          <cell r="A450">
            <v>2005</v>
          </cell>
          <cell r="B450" t="str">
            <v>Provence-Alpes-Côte d'Azur</v>
          </cell>
          <cell r="C450" t="str">
            <v>50 000 à 100 000</v>
          </cell>
          <cell r="D450">
            <v>1311</v>
          </cell>
          <cell r="E450">
            <v>1561</v>
          </cell>
          <cell r="F450">
            <v>1385</v>
          </cell>
          <cell r="G450">
            <v>17</v>
          </cell>
          <cell r="H450">
            <v>23.42</v>
          </cell>
          <cell r="I450">
            <v>18.57</v>
          </cell>
          <cell r="J450">
            <v>21.32</v>
          </cell>
          <cell r="K450">
            <v>44.77</v>
          </cell>
          <cell r="L450">
            <v>10.199999999999999</v>
          </cell>
          <cell r="M450">
            <v>307</v>
          </cell>
          <cell r="N450">
            <v>290</v>
          </cell>
          <cell r="O450">
            <v>295</v>
          </cell>
          <cell r="P450">
            <v>7</v>
          </cell>
          <cell r="Q450">
            <v>150</v>
          </cell>
          <cell r="R450">
            <v>899</v>
          </cell>
        </row>
        <row r="451">
          <cell r="A451">
            <v>2005</v>
          </cell>
          <cell r="B451" t="str">
            <v>Provence-Alpes-Côte d'Azur</v>
          </cell>
          <cell r="C451" t="str">
            <v>100 000 à 300 000</v>
          </cell>
          <cell r="D451">
            <v>1038</v>
          </cell>
          <cell r="E451">
            <v>1057</v>
          </cell>
          <cell r="F451">
            <v>1002</v>
          </cell>
          <cell r="G451">
            <v>5</v>
          </cell>
          <cell r="H451">
            <v>22.45</v>
          </cell>
          <cell r="I451">
            <v>20.39</v>
          </cell>
          <cell r="J451">
            <v>22.26</v>
          </cell>
          <cell r="K451">
            <v>15.49</v>
          </cell>
          <cell r="L451">
            <v>5.8</v>
          </cell>
          <cell r="M451">
            <v>233</v>
          </cell>
          <cell r="N451">
            <v>215</v>
          </cell>
          <cell r="O451">
            <v>223</v>
          </cell>
          <cell r="P451">
            <v>1</v>
          </cell>
          <cell r="Q451">
            <v>58</v>
          </cell>
          <cell r="R451">
            <v>672</v>
          </cell>
        </row>
        <row r="452">
          <cell r="A452">
            <v>2005</v>
          </cell>
          <cell r="B452" t="str">
            <v>Provence-Alpes-Côte d'Azur</v>
          </cell>
          <cell r="C452" t="str">
            <v>300 000 et plus</v>
          </cell>
          <cell r="D452">
            <v>1014</v>
          </cell>
          <cell r="E452">
            <v>983</v>
          </cell>
          <cell r="F452">
            <v>993</v>
          </cell>
          <cell r="G452">
            <v>4</v>
          </cell>
          <cell r="H452">
            <v>20.059999999999999</v>
          </cell>
          <cell r="I452">
            <v>22.86</v>
          </cell>
          <cell r="J452">
            <v>21.34</v>
          </cell>
          <cell r="K452">
            <v>26.15</v>
          </cell>
          <cell r="L452">
            <v>13.1</v>
          </cell>
          <cell r="M452">
            <v>203</v>
          </cell>
          <cell r="N452">
            <v>225</v>
          </cell>
          <cell r="O452">
            <v>212</v>
          </cell>
          <cell r="P452">
            <v>1</v>
          </cell>
          <cell r="Q452">
            <v>129</v>
          </cell>
          <cell r="R452">
            <v>641</v>
          </cell>
        </row>
        <row r="453">
          <cell r="A453">
            <v>2005</v>
          </cell>
          <cell r="B453" t="str">
            <v>Rhône-Alpes</v>
          </cell>
          <cell r="C453" t="str">
            <v>Global</v>
          </cell>
          <cell r="D453">
            <v>1848</v>
          </cell>
          <cell r="E453">
            <v>1091</v>
          </cell>
          <cell r="F453">
            <v>1057</v>
          </cell>
          <cell r="G453">
            <v>21</v>
          </cell>
          <cell r="H453">
            <v>16.559999999999999</v>
          </cell>
          <cell r="I453">
            <v>13.49</v>
          </cell>
          <cell r="J453">
            <v>18.37</v>
          </cell>
          <cell r="K453">
            <v>47.72</v>
          </cell>
          <cell r="L453">
            <v>7</v>
          </cell>
          <cell r="M453">
            <v>306</v>
          </cell>
          <cell r="N453">
            <v>147</v>
          </cell>
          <cell r="O453">
            <v>194</v>
          </cell>
          <cell r="P453">
            <v>10</v>
          </cell>
          <cell r="Q453">
            <v>65</v>
          </cell>
          <cell r="R453">
            <v>657</v>
          </cell>
        </row>
        <row r="454">
          <cell r="A454">
            <v>2005</v>
          </cell>
          <cell r="B454" t="str">
            <v>Rhône-Alpes</v>
          </cell>
          <cell r="C454" t="str">
            <v>2 000 à 3 500</v>
          </cell>
          <cell r="D454">
            <v>2062</v>
          </cell>
          <cell r="E454">
            <v>1160</v>
          </cell>
          <cell r="F454">
            <v>1091</v>
          </cell>
          <cell r="G454">
            <v>24</v>
          </cell>
          <cell r="H454">
            <v>14.9</v>
          </cell>
          <cell r="I454">
            <v>10.32</v>
          </cell>
          <cell r="J454">
            <v>15.04</v>
          </cell>
          <cell r="K454">
            <v>50.15</v>
          </cell>
          <cell r="L454">
            <v>7.9</v>
          </cell>
          <cell r="M454">
            <v>307</v>
          </cell>
          <cell r="N454">
            <v>120</v>
          </cell>
          <cell r="O454">
            <v>164</v>
          </cell>
          <cell r="P454">
            <v>12</v>
          </cell>
          <cell r="Q454">
            <v>71</v>
          </cell>
          <cell r="R454">
            <v>603</v>
          </cell>
        </row>
        <row r="455">
          <cell r="A455">
            <v>2005</v>
          </cell>
          <cell r="B455" t="str">
            <v>Rhône-Alpes</v>
          </cell>
          <cell r="C455" t="str">
            <v>3 500 à 5 000</v>
          </cell>
          <cell r="D455">
            <v>2453</v>
          </cell>
          <cell r="E455">
            <v>1192</v>
          </cell>
          <cell r="F455">
            <v>1077</v>
          </cell>
          <cell r="G455">
            <v>17</v>
          </cell>
          <cell r="H455">
            <v>13.49</v>
          </cell>
          <cell r="I455">
            <v>10.75</v>
          </cell>
          <cell r="J455">
            <v>16.29</v>
          </cell>
          <cell r="K455">
            <v>48.09</v>
          </cell>
          <cell r="L455">
            <v>7</v>
          </cell>
          <cell r="M455">
            <v>331</v>
          </cell>
          <cell r="N455">
            <v>128</v>
          </cell>
          <cell r="O455">
            <v>175</v>
          </cell>
          <cell r="P455">
            <v>8</v>
          </cell>
          <cell r="Q455">
            <v>62</v>
          </cell>
          <cell r="R455">
            <v>642</v>
          </cell>
        </row>
        <row r="456">
          <cell r="A456">
            <v>2005</v>
          </cell>
          <cell r="B456" t="str">
            <v>Rhône-Alpes</v>
          </cell>
          <cell r="C456" t="str">
            <v>5 000 à 10 000</v>
          </cell>
          <cell r="D456">
            <v>2705</v>
          </cell>
          <cell r="E456">
            <v>1089</v>
          </cell>
          <cell r="F456">
            <v>1116</v>
          </cell>
          <cell r="G456">
            <v>11</v>
          </cell>
          <cell r="H456">
            <v>15.59</v>
          </cell>
          <cell r="I456">
            <v>11.7</v>
          </cell>
          <cell r="J456">
            <v>18.690000000000001</v>
          </cell>
          <cell r="K456">
            <v>53.34</v>
          </cell>
          <cell r="L456">
            <v>7.1</v>
          </cell>
          <cell r="M456">
            <v>422</v>
          </cell>
          <cell r="N456">
            <v>127</v>
          </cell>
          <cell r="O456">
            <v>209</v>
          </cell>
          <cell r="P456">
            <v>6</v>
          </cell>
          <cell r="Q456">
            <v>65</v>
          </cell>
          <cell r="R456">
            <v>764</v>
          </cell>
        </row>
        <row r="457">
          <cell r="A457">
            <v>2005</v>
          </cell>
          <cell r="B457" t="str">
            <v>Rhône-Alpes</v>
          </cell>
          <cell r="C457" t="str">
            <v>10 000 à 20 000</v>
          </cell>
          <cell r="D457">
            <v>2135</v>
          </cell>
          <cell r="E457">
            <v>1052</v>
          </cell>
          <cell r="F457">
            <v>1040</v>
          </cell>
          <cell r="G457">
            <v>6</v>
          </cell>
          <cell r="H457">
            <v>18.02</v>
          </cell>
          <cell r="I457">
            <v>13.79</v>
          </cell>
          <cell r="J457">
            <v>20.260000000000002</v>
          </cell>
          <cell r="K457">
            <v>54.72</v>
          </cell>
          <cell r="L457">
            <v>6.7</v>
          </cell>
          <cell r="M457">
            <v>385</v>
          </cell>
          <cell r="N457">
            <v>145</v>
          </cell>
          <cell r="O457">
            <v>211</v>
          </cell>
          <cell r="P457">
            <v>3</v>
          </cell>
          <cell r="Q457">
            <v>61</v>
          </cell>
          <cell r="R457">
            <v>744</v>
          </cell>
        </row>
        <row r="458">
          <cell r="A458">
            <v>2005</v>
          </cell>
          <cell r="B458" t="str">
            <v>Rhône-Alpes</v>
          </cell>
          <cell r="C458" t="str">
            <v>20 000 à 50 000</v>
          </cell>
          <cell r="D458">
            <v>1536</v>
          </cell>
          <cell r="E458">
            <v>977</v>
          </cell>
          <cell r="F458">
            <v>1018</v>
          </cell>
          <cell r="G458">
            <v>4</v>
          </cell>
          <cell r="H458">
            <v>19.45</v>
          </cell>
          <cell r="I458">
            <v>16.670000000000002</v>
          </cell>
          <cell r="J458">
            <v>22.69</v>
          </cell>
          <cell r="K458">
            <v>61.12</v>
          </cell>
          <cell r="L458">
            <v>6.2</v>
          </cell>
          <cell r="M458">
            <v>299</v>
          </cell>
          <cell r="N458">
            <v>163</v>
          </cell>
          <cell r="O458">
            <v>231</v>
          </cell>
          <cell r="P458">
            <v>2</v>
          </cell>
          <cell r="Q458">
            <v>59</v>
          </cell>
          <cell r="R458">
            <v>695</v>
          </cell>
        </row>
        <row r="459">
          <cell r="A459">
            <v>2005</v>
          </cell>
          <cell r="B459" t="str">
            <v>Rhône-Alpes</v>
          </cell>
          <cell r="C459" t="str">
            <v>50 000 à 100 000</v>
          </cell>
          <cell r="D459">
            <v>2433</v>
          </cell>
          <cell r="E459">
            <v>1005</v>
          </cell>
          <cell r="F459">
            <v>1116</v>
          </cell>
          <cell r="G459">
            <v>3</v>
          </cell>
          <cell r="H459">
            <v>18.600000000000001</v>
          </cell>
          <cell r="I459">
            <v>17.72</v>
          </cell>
          <cell r="J459">
            <v>22.46</v>
          </cell>
          <cell r="K459">
            <v>43.2</v>
          </cell>
          <cell r="L459">
            <v>6</v>
          </cell>
          <cell r="M459">
            <v>452</v>
          </cell>
          <cell r="N459">
            <v>178</v>
          </cell>
          <cell r="O459">
            <v>251</v>
          </cell>
          <cell r="P459">
            <v>1</v>
          </cell>
          <cell r="Q459">
            <v>62</v>
          </cell>
          <cell r="R459">
            <v>882</v>
          </cell>
        </row>
        <row r="460">
          <cell r="A460">
            <v>2005</v>
          </cell>
          <cell r="B460" t="str">
            <v>Rhône-Alpes</v>
          </cell>
          <cell r="C460" t="str">
            <v>100 000 à 300 000</v>
          </cell>
          <cell r="D460">
            <v>1374</v>
          </cell>
          <cell r="E460">
            <v>1050</v>
          </cell>
          <cell r="F460">
            <v>1068</v>
          </cell>
          <cell r="G460">
            <v>3</v>
          </cell>
          <cell r="H460">
            <v>19.809999999999999</v>
          </cell>
          <cell r="I460">
            <v>19.649999999999999</v>
          </cell>
          <cell r="J460">
            <v>24.1</v>
          </cell>
          <cell r="K460">
            <v>44.31</v>
          </cell>
          <cell r="L460">
            <v>5.9</v>
          </cell>
          <cell r="M460">
            <v>272</v>
          </cell>
          <cell r="N460">
            <v>206</v>
          </cell>
          <cell r="O460">
            <v>257</v>
          </cell>
          <cell r="P460">
            <v>1</v>
          </cell>
          <cell r="Q460">
            <v>61</v>
          </cell>
          <cell r="R460">
            <v>736</v>
          </cell>
        </row>
        <row r="461">
          <cell r="A461">
            <v>2005</v>
          </cell>
          <cell r="B461" t="str">
            <v>Rhône-Alpes</v>
          </cell>
          <cell r="C461" t="str">
            <v>300 000 et plus</v>
          </cell>
          <cell r="D461">
            <v>1706</v>
          </cell>
          <cell r="E461">
            <v>1280</v>
          </cell>
          <cell r="F461">
            <v>1381</v>
          </cell>
          <cell r="G461">
            <v>4</v>
          </cell>
          <cell r="H461">
            <v>19.920000000000002</v>
          </cell>
          <cell r="I461">
            <v>20.27</v>
          </cell>
          <cell r="J461">
            <v>16.170000000000002</v>
          </cell>
          <cell r="K461">
            <v>18.27</v>
          </cell>
          <cell r="L461">
            <v>6.6</v>
          </cell>
          <cell r="M461">
            <v>340</v>
          </cell>
          <cell r="N461">
            <v>259</v>
          </cell>
          <cell r="O461">
            <v>223</v>
          </cell>
          <cell r="P461">
            <v>1</v>
          </cell>
          <cell r="Q461">
            <v>91</v>
          </cell>
          <cell r="R461">
            <v>823</v>
          </cell>
        </row>
        <row r="462">
          <cell r="A462">
            <v>2005</v>
          </cell>
          <cell r="B462" t="str">
            <v>Ile-de-France</v>
          </cell>
          <cell r="C462" t="str">
            <v>Global</v>
          </cell>
          <cell r="D462">
            <v>1887</v>
          </cell>
          <cell r="E462">
            <v>1507</v>
          </cell>
          <cell r="F462">
            <v>1666</v>
          </cell>
          <cell r="G462">
            <v>8</v>
          </cell>
          <cell r="H462">
            <v>14.49</v>
          </cell>
          <cell r="I462">
            <v>12.34</v>
          </cell>
          <cell r="J462">
            <v>13.36</v>
          </cell>
          <cell r="K462">
            <v>43.82</v>
          </cell>
          <cell r="L462">
            <v>5.9</v>
          </cell>
          <cell r="M462">
            <v>273</v>
          </cell>
          <cell r="N462">
            <v>186</v>
          </cell>
          <cell r="O462">
            <v>223</v>
          </cell>
          <cell r="P462">
            <v>3</v>
          </cell>
          <cell r="Q462">
            <v>95</v>
          </cell>
          <cell r="R462">
            <v>685</v>
          </cell>
        </row>
        <row r="463">
          <cell r="A463">
            <v>2005</v>
          </cell>
          <cell r="B463" t="str">
            <v>Ile-de-France</v>
          </cell>
          <cell r="C463" t="str">
            <v>2 000 à 3 500</v>
          </cell>
          <cell r="D463">
            <v>3300</v>
          </cell>
          <cell r="E463">
            <v>1224</v>
          </cell>
          <cell r="F463">
            <v>1411</v>
          </cell>
          <cell r="G463">
            <v>21</v>
          </cell>
          <cell r="H463">
            <v>13.15</v>
          </cell>
          <cell r="I463">
            <v>11.16</v>
          </cell>
          <cell r="J463">
            <v>15.81</v>
          </cell>
          <cell r="K463">
            <v>55.86</v>
          </cell>
          <cell r="L463">
            <v>8.4</v>
          </cell>
          <cell r="M463">
            <v>434</v>
          </cell>
          <cell r="N463">
            <v>137</v>
          </cell>
          <cell r="O463">
            <v>223</v>
          </cell>
          <cell r="P463">
            <v>12</v>
          </cell>
          <cell r="Q463">
            <v>91</v>
          </cell>
          <cell r="R463">
            <v>806</v>
          </cell>
        </row>
        <row r="464">
          <cell r="A464">
            <v>2005</v>
          </cell>
          <cell r="B464" t="str">
            <v>Ile-de-France</v>
          </cell>
          <cell r="C464" t="str">
            <v>3 500 à 5 000</v>
          </cell>
          <cell r="D464">
            <v>1374</v>
          </cell>
          <cell r="E464">
            <v>1309</v>
          </cell>
          <cell r="F464">
            <v>1123</v>
          </cell>
          <cell r="G464">
            <v>11</v>
          </cell>
          <cell r="H464">
            <v>12.81</v>
          </cell>
          <cell r="I464">
            <v>12.77</v>
          </cell>
          <cell r="J464">
            <v>16.88</v>
          </cell>
          <cell r="K464">
            <v>63.92</v>
          </cell>
          <cell r="L464">
            <v>8.5</v>
          </cell>
          <cell r="M464">
            <v>176</v>
          </cell>
          <cell r="N464">
            <v>167</v>
          </cell>
          <cell r="O464">
            <v>190</v>
          </cell>
          <cell r="P464">
            <v>7</v>
          </cell>
          <cell r="Q464">
            <v>85</v>
          </cell>
          <cell r="R464">
            <v>540</v>
          </cell>
        </row>
        <row r="465">
          <cell r="A465">
            <v>2005</v>
          </cell>
          <cell r="B465" t="str">
            <v>Ile-de-France</v>
          </cell>
          <cell r="C465" t="str">
            <v>5 000 à 10 000</v>
          </cell>
          <cell r="D465">
            <v>1520</v>
          </cell>
          <cell r="E465">
            <v>1363</v>
          </cell>
          <cell r="F465">
            <v>1285</v>
          </cell>
          <cell r="G465">
            <v>7</v>
          </cell>
          <cell r="H465">
            <v>13.89</v>
          </cell>
          <cell r="I465">
            <v>13.38</v>
          </cell>
          <cell r="J465">
            <v>16.600000000000001</v>
          </cell>
          <cell r="K465">
            <v>64.09</v>
          </cell>
          <cell r="L465">
            <v>7.9</v>
          </cell>
          <cell r="M465">
            <v>211</v>
          </cell>
          <cell r="N465">
            <v>183</v>
          </cell>
          <cell r="O465">
            <v>213</v>
          </cell>
          <cell r="P465">
            <v>5</v>
          </cell>
          <cell r="Q465">
            <v>88</v>
          </cell>
          <cell r="R465">
            <v>612</v>
          </cell>
        </row>
        <row r="466">
          <cell r="A466">
            <v>2005</v>
          </cell>
          <cell r="B466" t="str">
            <v>Ile-de-France</v>
          </cell>
          <cell r="C466" t="str">
            <v>10 000 à 20 000</v>
          </cell>
          <cell r="D466">
            <v>1208</v>
          </cell>
          <cell r="E466">
            <v>1405</v>
          </cell>
          <cell r="F466">
            <v>1217</v>
          </cell>
          <cell r="G466">
            <v>4</v>
          </cell>
          <cell r="H466">
            <v>16.670000000000002</v>
          </cell>
          <cell r="I466">
            <v>14.18</v>
          </cell>
          <cell r="J466">
            <v>18.920000000000002</v>
          </cell>
          <cell r="K466">
            <v>61.19</v>
          </cell>
          <cell r="L466">
            <v>6.9</v>
          </cell>
          <cell r="M466">
            <v>201</v>
          </cell>
          <cell r="N466">
            <v>199</v>
          </cell>
          <cell r="O466">
            <v>230</v>
          </cell>
          <cell r="P466">
            <v>3</v>
          </cell>
          <cell r="Q466">
            <v>79</v>
          </cell>
          <cell r="R466">
            <v>633</v>
          </cell>
        </row>
        <row r="467">
          <cell r="A467">
            <v>2005</v>
          </cell>
          <cell r="B467" t="str">
            <v>Ile-de-France</v>
          </cell>
          <cell r="C467" t="str">
            <v>20 000 à 50 000</v>
          </cell>
          <cell r="D467">
            <v>1507</v>
          </cell>
          <cell r="E467">
            <v>1343</v>
          </cell>
          <cell r="F467">
            <v>1367</v>
          </cell>
          <cell r="G467">
            <v>4</v>
          </cell>
          <cell r="H467">
            <v>16.18</v>
          </cell>
          <cell r="I467">
            <v>15.32</v>
          </cell>
          <cell r="J467">
            <v>17.8</v>
          </cell>
          <cell r="K467">
            <v>59.45</v>
          </cell>
          <cell r="L467">
            <v>6</v>
          </cell>
          <cell r="M467">
            <v>244</v>
          </cell>
          <cell r="N467">
            <v>206</v>
          </cell>
          <cell r="O467">
            <v>243</v>
          </cell>
          <cell r="P467">
            <v>2</v>
          </cell>
          <cell r="Q467">
            <v>76</v>
          </cell>
          <cell r="R467">
            <v>695</v>
          </cell>
        </row>
        <row r="468">
          <cell r="A468">
            <v>2005</v>
          </cell>
          <cell r="B468" t="str">
            <v>Ile-de-France</v>
          </cell>
          <cell r="C468" t="str">
            <v>50 000 à 100 000</v>
          </cell>
          <cell r="D468">
            <v>2145</v>
          </cell>
          <cell r="E468">
            <v>1446</v>
          </cell>
          <cell r="F468">
            <v>1718</v>
          </cell>
          <cell r="G468">
            <v>4</v>
          </cell>
          <cell r="H468">
            <v>16.53</v>
          </cell>
          <cell r="I468">
            <v>12.3</v>
          </cell>
          <cell r="J468">
            <v>14.1</v>
          </cell>
          <cell r="K468">
            <v>28.97</v>
          </cell>
          <cell r="L468">
            <v>4.5999999999999996</v>
          </cell>
          <cell r="M468">
            <v>355</v>
          </cell>
          <cell r="N468">
            <v>178</v>
          </cell>
          <cell r="O468">
            <v>242</v>
          </cell>
          <cell r="P468">
            <v>1</v>
          </cell>
          <cell r="Q468">
            <v>77</v>
          </cell>
          <cell r="R468">
            <v>776</v>
          </cell>
        </row>
        <row r="469">
          <cell r="A469">
            <v>2005</v>
          </cell>
          <cell r="B469" t="str">
            <v>Ile-de-France</v>
          </cell>
          <cell r="C469" t="str">
            <v>100 000 à 300 000</v>
          </cell>
          <cell r="D469">
            <v>7157</v>
          </cell>
          <cell r="E469">
            <v>2047</v>
          </cell>
          <cell r="F469">
            <v>2647</v>
          </cell>
          <cell r="G469">
            <v>20</v>
          </cell>
          <cell r="H469">
            <v>8.73</v>
          </cell>
          <cell r="I469">
            <v>9.74</v>
          </cell>
          <cell r="J469">
            <v>6.75</v>
          </cell>
          <cell r="K469">
            <v>8.4700000000000006</v>
          </cell>
          <cell r="L469">
            <v>4.2</v>
          </cell>
          <cell r="M469">
            <v>625</v>
          </cell>
          <cell r="N469">
            <v>199</v>
          </cell>
          <cell r="O469">
            <v>179</v>
          </cell>
          <cell r="P469">
            <v>2</v>
          </cell>
          <cell r="Q469">
            <v>108</v>
          </cell>
          <cell r="R469">
            <v>1005</v>
          </cell>
        </row>
        <row r="470">
          <cell r="A470">
            <v>2005</v>
          </cell>
          <cell r="B470" t="str">
            <v>Ile-de-France</v>
          </cell>
          <cell r="C470" t="str">
            <v>300 000 et plus</v>
          </cell>
          <cell r="D470">
            <v>2574</v>
          </cell>
          <cell r="E470">
            <v>2057</v>
          </cell>
          <cell r="F470">
            <v>2731</v>
          </cell>
          <cell r="G470">
            <v>4</v>
          </cell>
          <cell r="H470">
            <v>12.35</v>
          </cell>
          <cell r="I470">
            <v>8.8000000000000007</v>
          </cell>
          <cell r="J470">
            <v>7.11</v>
          </cell>
          <cell r="K470">
            <v>13.5</v>
          </cell>
          <cell r="L470">
            <v>5.7</v>
          </cell>
          <cell r="M470">
            <v>318</v>
          </cell>
          <cell r="N470">
            <v>181</v>
          </cell>
          <cell r="O470">
            <v>194</v>
          </cell>
          <cell r="P470">
            <v>1</v>
          </cell>
          <cell r="Q470">
            <v>154</v>
          </cell>
          <cell r="R470">
            <v>694</v>
          </cell>
        </row>
        <row r="471">
          <cell r="A471">
            <v>2005</v>
          </cell>
          <cell r="B471" t="str">
            <v>Outre-Mer</v>
          </cell>
          <cell r="C471" t="str">
            <v>Global</v>
          </cell>
          <cell r="D471">
            <v>848</v>
          </cell>
          <cell r="E471">
            <v>463</v>
          </cell>
          <cell r="F471">
            <v>559</v>
          </cell>
          <cell r="G471">
            <v>17</v>
          </cell>
          <cell r="H471">
            <v>13.78</v>
          </cell>
          <cell r="I471">
            <v>14.47</v>
          </cell>
          <cell r="J471">
            <v>21.51</v>
          </cell>
          <cell r="K471">
            <v>28.93</v>
          </cell>
          <cell r="L471">
            <v>10.5</v>
          </cell>
          <cell r="M471">
            <v>117</v>
          </cell>
          <cell r="N471">
            <v>67</v>
          </cell>
          <cell r="O471">
            <v>120</v>
          </cell>
          <cell r="P471">
            <v>5</v>
          </cell>
          <cell r="Q471">
            <v>60</v>
          </cell>
          <cell r="R471">
            <v>309</v>
          </cell>
        </row>
        <row r="472">
          <cell r="A472">
            <v>2005</v>
          </cell>
          <cell r="B472" t="str">
            <v>Outre-Mer</v>
          </cell>
          <cell r="C472" t="str">
            <v>2 000 à 3 500</v>
          </cell>
          <cell r="D472">
            <v>783</v>
          </cell>
          <cell r="E472">
            <v>306</v>
          </cell>
          <cell r="F472">
            <v>714</v>
          </cell>
          <cell r="G472">
            <v>22</v>
          </cell>
          <cell r="H472">
            <v>16.28</v>
          </cell>
          <cell r="I472">
            <v>11.06</v>
          </cell>
          <cell r="J472">
            <v>12.11</v>
          </cell>
          <cell r="K472">
            <v>13</v>
          </cell>
          <cell r="L472">
            <v>7.9</v>
          </cell>
          <cell r="M472">
            <v>127</v>
          </cell>
          <cell r="N472">
            <v>34</v>
          </cell>
          <cell r="O472">
            <v>87</v>
          </cell>
          <cell r="P472">
            <v>3</v>
          </cell>
          <cell r="Q472">
            <v>25</v>
          </cell>
          <cell r="R472">
            <v>251</v>
          </cell>
        </row>
        <row r="473">
          <cell r="A473">
            <v>2005</v>
          </cell>
          <cell r="B473" t="str">
            <v>Outre-Mer</v>
          </cell>
          <cell r="C473" t="str">
            <v>3 500 à 5 000</v>
          </cell>
          <cell r="D473">
            <v>325</v>
          </cell>
          <cell r="E473">
            <v>372</v>
          </cell>
          <cell r="F473">
            <v>374</v>
          </cell>
          <cell r="G473">
            <v>27</v>
          </cell>
          <cell r="H473">
            <v>10.87</v>
          </cell>
          <cell r="I473">
            <v>13.28</v>
          </cell>
          <cell r="J473">
            <v>29.62</v>
          </cell>
          <cell r="K473">
            <v>31.86</v>
          </cell>
          <cell r="L473">
            <v>8.5</v>
          </cell>
          <cell r="M473">
            <v>35</v>
          </cell>
          <cell r="N473">
            <v>49</v>
          </cell>
          <cell r="O473">
            <v>111</v>
          </cell>
          <cell r="P473">
            <v>9</v>
          </cell>
          <cell r="Q473">
            <v>38</v>
          </cell>
          <cell r="R473">
            <v>204</v>
          </cell>
        </row>
        <row r="474">
          <cell r="A474">
            <v>2005</v>
          </cell>
          <cell r="B474" t="str">
            <v>Outre-Mer</v>
          </cell>
          <cell r="C474" t="str">
            <v>5 000 à 10 000</v>
          </cell>
          <cell r="D474">
            <v>384</v>
          </cell>
          <cell r="E474">
            <v>375</v>
          </cell>
          <cell r="F474">
            <v>382</v>
          </cell>
          <cell r="G474">
            <v>24</v>
          </cell>
          <cell r="H474">
            <v>11.74</v>
          </cell>
          <cell r="I474">
            <v>9.6</v>
          </cell>
          <cell r="J474">
            <v>18.260000000000002</v>
          </cell>
          <cell r="K474">
            <v>27.89</v>
          </cell>
          <cell r="L474">
            <v>9.9</v>
          </cell>
          <cell r="M474">
            <v>45</v>
          </cell>
          <cell r="N474">
            <v>36</v>
          </cell>
          <cell r="O474">
            <v>70</v>
          </cell>
          <cell r="P474">
            <v>7</v>
          </cell>
          <cell r="Q474">
            <v>41</v>
          </cell>
          <cell r="R474">
            <v>158</v>
          </cell>
        </row>
        <row r="475">
          <cell r="A475">
            <v>2005</v>
          </cell>
          <cell r="B475" t="str">
            <v>Outre-Mer</v>
          </cell>
          <cell r="C475" t="str">
            <v>10 000 à 20 000</v>
          </cell>
          <cell r="D475">
            <v>633</v>
          </cell>
          <cell r="E475">
            <v>434</v>
          </cell>
          <cell r="F475">
            <v>450</v>
          </cell>
          <cell r="G475">
            <v>23</v>
          </cell>
          <cell r="H475">
            <v>6.81</v>
          </cell>
          <cell r="I475">
            <v>9.5</v>
          </cell>
          <cell r="J475">
            <v>15.64</v>
          </cell>
          <cell r="K475">
            <v>25.21</v>
          </cell>
          <cell r="L475">
            <v>11.4</v>
          </cell>
          <cell r="M475">
            <v>43</v>
          </cell>
          <cell r="N475">
            <v>41</v>
          </cell>
          <cell r="O475">
            <v>70</v>
          </cell>
          <cell r="P475">
            <v>6</v>
          </cell>
          <cell r="Q475">
            <v>55</v>
          </cell>
          <cell r="R475">
            <v>160</v>
          </cell>
        </row>
        <row r="476">
          <cell r="A476">
            <v>2005</v>
          </cell>
          <cell r="B476" t="str">
            <v>Outre-Mer</v>
          </cell>
          <cell r="C476" t="str">
            <v>20 000 à 50 000</v>
          </cell>
          <cell r="D476">
            <v>1191</v>
          </cell>
          <cell r="E476">
            <v>459</v>
          </cell>
          <cell r="F476">
            <v>576</v>
          </cell>
          <cell r="G476">
            <v>16</v>
          </cell>
          <cell r="H476">
            <v>14.86</v>
          </cell>
          <cell r="I476">
            <v>15.48</v>
          </cell>
          <cell r="J476">
            <v>21.62</v>
          </cell>
          <cell r="K476">
            <v>35.44</v>
          </cell>
          <cell r="L476">
            <v>9</v>
          </cell>
          <cell r="M476">
            <v>177</v>
          </cell>
          <cell r="N476">
            <v>71</v>
          </cell>
          <cell r="O476">
            <v>125</v>
          </cell>
          <cell r="P476">
            <v>6</v>
          </cell>
          <cell r="Q476">
            <v>50</v>
          </cell>
          <cell r="R476">
            <v>379</v>
          </cell>
        </row>
        <row r="477">
          <cell r="A477">
            <v>2005</v>
          </cell>
          <cell r="B477" t="str">
            <v>Outre-Mer</v>
          </cell>
          <cell r="C477" t="str">
            <v>50 000 à 100 000</v>
          </cell>
          <cell r="D477">
            <v>756</v>
          </cell>
          <cell r="E477">
            <v>480</v>
          </cell>
          <cell r="F477">
            <v>599</v>
          </cell>
          <cell r="G477">
            <v>12</v>
          </cell>
          <cell r="H477">
            <v>15.54</v>
          </cell>
          <cell r="I477">
            <v>16.510000000000002</v>
          </cell>
          <cell r="J477">
            <v>24.8</v>
          </cell>
          <cell r="K477">
            <v>28.34</v>
          </cell>
          <cell r="L477">
            <v>12.1</v>
          </cell>
          <cell r="M477">
            <v>118</v>
          </cell>
          <cell r="N477">
            <v>79</v>
          </cell>
          <cell r="O477">
            <v>149</v>
          </cell>
          <cell r="P477">
            <v>4</v>
          </cell>
          <cell r="Q477">
            <v>75</v>
          </cell>
          <cell r="R477">
            <v>350</v>
          </cell>
        </row>
        <row r="478">
          <cell r="A478">
            <v>2005</v>
          </cell>
          <cell r="B478" t="str">
            <v>Outre-Mer</v>
          </cell>
          <cell r="C478" t="str">
            <v>100 000 à 300 000</v>
          </cell>
          <cell r="D478">
            <v>1036</v>
          </cell>
          <cell r="E478">
            <v>714</v>
          </cell>
          <cell r="F478">
            <v>870</v>
          </cell>
          <cell r="G478">
            <v>11</v>
          </cell>
          <cell r="H478">
            <v>14.51</v>
          </cell>
          <cell r="I478">
            <v>17.73</v>
          </cell>
          <cell r="J478">
            <v>22.65</v>
          </cell>
          <cell r="K478">
            <v>12.4</v>
          </cell>
          <cell r="L478">
            <v>10.8</v>
          </cell>
          <cell r="M478">
            <v>150</v>
          </cell>
          <cell r="N478">
            <v>127</v>
          </cell>
          <cell r="O478">
            <v>197</v>
          </cell>
          <cell r="P478">
            <v>1</v>
          </cell>
          <cell r="Q478">
            <v>103</v>
          </cell>
          <cell r="R478">
            <v>475</v>
          </cell>
        </row>
        <row r="479">
          <cell r="A479">
            <v>2005</v>
          </cell>
          <cell r="B479" t="str">
            <v>Outre-Mer</v>
          </cell>
          <cell r="C479" t="str">
            <v>300 000 et plus</v>
          </cell>
          <cell r="D479">
            <v>0</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row>
        <row r="480">
          <cell r="A480">
            <v>2005</v>
          </cell>
          <cell r="B480" t="str">
            <v>France Entière</v>
          </cell>
          <cell r="C480" t="str">
            <v>Global</v>
          </cell>
          <cell r="D480">
            <v>1531</v>
          </cell>
          <cell r="E480">
            <v>1018</v>
          </cell>
          <cell r="F480">
            <v>982</v>
          </cell>
          <cell r="G480">
            <v>33</v>
          </cell>
          <cell r="H480">
            <v>15.42</v>
          </cell>
          <cell r="I480">
            <v>14.29</v>
          </cell>
          <cell r="J480">
            <v>18.27</v>
          </cell>
          <cell r="K480">
            <v>43.4</v>
          </cell>
          <cell r="L480">
            <v>8.1</v>
          </cell>
          <cell r="M480">
            <v>236</v>
          </cell>
          <cell r="N480">
            <v>146</v>
          </cell>
          <cell r="O480">
            <v>179</v>
          </cell>
          <cell r="P480">
            <v>14</v>
          </cell>
          <cell r="Q480">
            <v>77</v>
          </cell>
          <cell r="R480">
            <v>575</v>
          </cell>
        </row>
        <row r="481">
          <cell r="A481">
            <v>2005</v>
          </cell>
          <cell r="B481" t="str">
            <v>France Entière</v>
          </cell>
          <cell r="C481" t="str">
            <v>2 000 à 3 500</v>
          </cell>
          <cell r="D481">
            <v>1581</v>
          </cell>
          <cell r="E481">
            <v>929</v>
          </cell>
          <cell r="F481">
            <v>828</v>
          </cell>
          <cell r="G481">
            <v>35</v>
          </cell>
          <cell r="H481">
            <v>13.02</v>
          </cell>
          <cell r="I481">
            <v>12.06</v>
          </cell>
          <cell r="J481">
            <v>17.149999999999999</v>
          </cell>
          <cell r="K481">
            <v>49.67</v>
          </cell>
          <cell r="L481">
            <v>9.6</v>
          </cell>
          <cell r="M481">
            <v>206</v>
          </cell>
          <cell r="N481">
            <v>112</v>
          </cell>
          <cell r="O481">
            <v>142</v>
          </cell>
          <cell r="P481">
            <v>18</v>
          </cell>
          <cell r="Q481">
            <v>70</v>
          </cell>
          <cell r="R481">
            <v>478</v>
          </cell>
        </row>
        <row r="482">
          <cell r="A482">
            <v>2005</v>
          </cell>
          <cell r="B482" t="str">
            <v>France Entière</v>
          </cell>
          <cell r="C482" t="str">
            <v>3 500 à 5 000</v>
          </cell>
          <cell r="D482">
            <v>1770</v>
          </cell>
          <cell r="E482">
            <v>977</v>
          </cell>
          <cell r="F482">
            <v>857</v>
          </cell>
          <cell r="G482">
            <v>23</v>
          </cell>
          <cell r="H482">
            <v>13.75</v>
          </cell>
          <cell r="I482">
            <v>12.83</v>
          </cell>
          <cell r="J482">
            <v>18.350000000000001</v>
          </cell>
          <cell r="K482">
            <v>51.49</v>
          </cell>
          <cell r="L482">
            <v>9.1999999999999993</v>
          </cell>
          <cell r="M482">
            <v>243</v>
          </cell>
          <cell r="N482">
            <v>125</v>
          </cell>
          <cell r="O482">
            <v>157</v>
          </cell>
          <cell r="P482">
            <v>12</v>
          </cell>
          <cell r="Q482">
            <v>71</v>
          </cell>
          <cell r="R482">
            <v>537</v>
          </cell>
        </row>
        <row r="483">
          <cell r="A483">
            <v>2005</v>
          </cell>
          <cell r="B483" t="str">
            <v>France Entière</v>
          </cell>
          <cell r="C483" t="str">
            <v>5 000 à 10 000</v>
          </cell>
          <cell r="D483">
            <v>1881</v>
          </cell>
          <cell r="E483">
            <v>1018</v>
          </cell>
          <cell r="F483">
            <v>945</v>
          </cell>
          <cell r="G483">
            <v>15</v>
          </cell>
          <cell r="H483">
            <v>15</v>
          </cell>
          <cell r="I483">
            <v>13.74</v>
          </cell>
          <cell r="J483">
            <v>19.61</v>
          </cell>
          <cell r="K483">
            <v>54.59</v>
          </cell>
          <cell r="L483">
            <v>8.6999999999999993</v>
          </cell>
          <cell r="M483">
            <v>282</v>
          </cell>
          <cell r="N483">
            <v>140</v>
          </cell>
          <cell r="O483">
            <v>185</v>
          </cell>
          <cell r="P483">
            <v>8</v>
          </cell>
          <cell r="Q483">
            <v>74</v>
          </cell>
          <cell r="R483">
            <v>615</v>
          </cell>
        </row>
        <row r="484">
          <cell r="A484">
            <v>2005</v>
          </cell>
          <cell r="B484" t="str">
            <v>France Entière</v>
          </cell>
          <cell r="C484" t="str">
            <v>10 000 à 20 000</v>
          </cell>
          <cell r="D484">
            <v>1754</v>
          </cell>
          <cell r="E484">
            <v>1048</v>
          </cell>
          <cell r="F484">
            <v>975</v>
          </cell>
          <cell r="G484">
            <v>9</v>
          </cell>
          <cell r="H484">
            <v>17.309999999999999</v>
          </cell>
          <cell r="I484">
            <v>15.04</v>
          </cell>
          <cell r="J484">
            <v>21.24</v>
          </cell>
          <cell r="K484">
            <v>55.71</v>
          </cell>
          <cell r="L484">
            <v>8.1999999999999993</v>
          </cell>
          <cell r="M484">
            <v>304</v>
          </cell>
          <cell r="N484">
            <v>158</v>
          </cell>
          <cell r="O484">
            <v>207</v>
          </cell>
          <cell r="P484">
            <v>5</v>
          </cell>
          <cell r="Q484">
            <v>74</v>
          </cell>
          <cell r="R484">
            <v>674</v>
          </cell>
        </row>
        <row r="485">
          <cell r="A485">
            <v>2005</v>
          </cell>
          <cell r="B485" t="str">
            <v>France Entière</v>
          </cell>
          <cell r="C485" t="str">
            <v>20 000 à 50 000</v>
          </cell>
          <cell r="D485">
            <v>1483</v>
          </cell>
          <cell r="E485">
            <v>1076</v>
          </cell>
          <cell r="F485">
            <v>1076</v>
          </cell>
          <cell r="G485">
            <v>5</v>
          </cell>
          <cell r="H485">
            <v>17.920000000000002</v>
          </cell>
          <cell r="I485">
            <v>17.02</v>
          </cell>
          <cell r="J485">
            <v>21.62</v>
          </cell>
          <cell r="K485">
            <v>53.82</v>
          </cell>
          <cell r="L485">
            <v>7.5</v>
          </cell>
          <cell r="M485">
            <v>266</v>
          </cell>
          <cell r="N485">
            <v>183</v>
          </cell>
          <cell r="O485">
            <v>233</v>
          </cell>
          <cell r="P485">
            <v>3</v>
          </cell>
          <cell r="Q485">
            <v>76</v>
          </cell>
          <cell r="R485">
            <v>685</v>
          </cell>
        </row>
        <row r="486">
          <cell r="A486">
            <v>2005</v>
          </cell>
          <cell r="B486" t="str">
            <v>France Entière</v>
          </cell>
          <cell r="C486" t="str">
            <v>50 000 à 100 000</v>
          </cell>
          <cell r="D486">
            <v>1746</v>
          </cell>
          <cell r="E486">
            <v>1131</v>
          </cell>
          <cell r="F486">
            <v>1231</v>
          </cell>
          <cell r="G486">
            <v>6</v>
          </cell>
          <cell r="H486">
            <v>17.97</v>
          </cell>
          <cell r="I486">
            <v>15.96</v>
          </cell>
          <cell r="J486">
            <v>19.11</v>
          </cell>
          <cell r="K486">
            <v>42.13</v>
          </cell>
          <cell r="L486">
            <v>6.9</v>
          </cell>
          <cell r="M486">
            <v>314</v>
          </cell>
          <cell r="N486">
            <v>181</v>
          </cell>
          <cell r="O486">
            <v>235</v>
          </cell>
          <cell r="P486">
            <v>2</v>
          </cell>
          <cell r="Q486">
            <v>82</v>
          </cell>
          <cell r="R486">
            <v>732</v>
          </cell>
        </row>
        <row r="487">
          <cell r="A487">
            <v>2005</v>
          </cell>
          <cell r="B487" t="str">
            <v>France Entière</v>
          </cell>
          <cell r="C487" t="str">
            <v>100 000 à 300 000</v>
          </cell>
          <cell r="D487">
            <v>1570</v>
          </cell>
          <cell r="E487">
            <v>1047</v>
          </cell>
          <cell r="F487">
            <v>1032</v>
          </cell>
          <cell r="G487">
            <v>4</v>
          </cell>
          <cell r="H487">
            <v>17.88</v>
          </cell>
          <cell r="I487">
            <v>20.149999999999999</v>
          </cell>
          <cell r="J487">
            <v>23.48</v>
          </cell>
          <cell r="K487">
            <v>36.06</v>
          </cell>
          <cell r="L487">
            <v>8.4</v>
          </cell>
          <cell r="M487">
            <v>281</v>
          </cell>
          <cell r="N487">
            <v>211</v>
          </cell>
          <cell r="O487">
            <v>242</v>
          </cell>
          <cell r="P487">
            <v>1</v>
          </cell>
          <cell r="Q487">
            <v>84</v>
          </cell>
          <cell r="R487">
            <v>735</v>
          </cell>
        </row>
        <row r="488">
          <cell r="A488">
            <v>2005</v>
          </cell>
          <cell r="B488" t="str">
            <v>France Entière</v>
          </cell>
          <cell r="C488" t="str">
            <v>300 000 et plus</v>
          </cell>
          <cell r="D488">
            <v>1986</v>
          </cell>
          <cell r="E488">
            <v>1584</v>
          </cell>
          <cell r="F488">
            <v>1953</v>
          </cell>
          <cell r="G488">
            <v>3</v>
          </cell>
          <cell r="H488">
            <v>14.79</v>
          </cell>
          <cell r="I488">
            <v>12.95</v>
          </cell>
          <cell r="J488">
            <v>10.67</v>
          </cell>
          <cell r="K488">
            <v>20.38</v>
          </cell>
          <cell r="L488">
            <v>6.9</v>
          </cell>
          <cell r="M488">
            <v>294</v>
          </cell>
          <cell r="N488">
            <v>205</v>
          </cell>
          <cell r="O488">
            <v>208</v>
          </cell>
          <cell r="P488">
            <v>1</v>
          </cell>
          <cell r="Q488">
            <v>132</v>
          </cell>
          <cell r="R488">
            <v>708</v>
          </cell>
        </row>
        <row r="489">
          <cell r="A489">
            <v>2005</v>
          </cell>
          <cell r="B489" t="str">
            <v>CA</v>
          </cell>
          <cell r="C489" t="str">
            <v>Global</v>
          </cell>
          <cell r="D489">
            <v>1592</v>
          </cell>
          <cell r="E489">
            <v>1048</v>
          </cell>
          <cell r="F489">
            <v>979</v>
          </cell>
          <cell r="G489">
            <v>11</v>
          </cell>
          <cell r="H489">
            <v>16.8</v>
          </cell>
          <cell r="I489">
            <v>16.18</v>
          </cell>
          <cell r="J489">
            <v>22.02</v>
          </cell>
          <cell r="K489">
            <v>48.93</v>
          </cell>
          <cell r="L489">
            <v>8.9</v>
          </cell>
          <cell r="M489">
            <v>268</v>
          </cell>
          <cell r="N489">
            <v>170</v>
          </cell>
          <cell r="O489">
            <v>216</v>
          </cell>
          <cell r="P489">
            <v>5</v>
          </cell>
          <cell r="Q489">
            <v>76</v>
          </cell>
          <cell r="R489">
            <v>659</v>
          </cell>
        </row>
        <row r="490">
          <cell r="A490">
            <v>2005</v>
          </cell>
          <cell r="B490" t="str">
            <v>CA</v>
          </cell>
          <cell r="C490" t="str">
            <v>2 000 à 3 500</v>
          </cell>
          <cell r="D490">
            <v>1713</v>
          </cell>
          <cell r="E490">
            <v>974</v>
          </cell>
          <cell r="F490">
            <v>844</v>
          </cell>
          <cell r="G490">
            <v>26</v>
          </cell>
          <cell r="H490">
            <v>14.42</v>
          </cell>
          <cell r="I490">
            <v>12.17</v>
          </cell>
          <cell r="J490">
            <v>17.059999999999999</v>
          </cell>
          <cell r="K490">
            <v>51.99</v>
          </cell>
          <cell r="L490">
            <v>9.3000000000000007</v>
          </cell>
          <cell r="M490">
            <v>247</v>
          </cell>
          <cell r="N490">
            <v>119</v>
          </cell>
          <cell r="O490">
            <v>144</v>
          </cell>
          <cell r="P490">
            <v>13</v>
          </cell>
          <cell r="Q490">
            <v>65</v>
          </cell>
          <cell r="R490">
            <v>523</v>
          </cell>
        </row>
        <row r="491">
          <cell r="A491">
            <v>2005</v>
          </cell>
          <cell r="B491" t="str">
            <v>CA</v>
          </cell>
          <cell r="C491" t="str">
            <v>3 500 à 5 000</v>
          </cell>
          <cell r="D491">
            <v>2008</v>
          </cell>
          <cell r="E491">
            <v>1020</v>
          </cell>
          <cell r="F491">
            <v>858</v>
          </cell>
          <cell r="G491">
            <v>18</v>
          </cell>
          <cell r="H491">
            <v>14.76</v>
          </cell>
          <cell r="I491">
            <v>12.97</v>
          </cell>
          <cell r="J491">
            <v>19.11</v>
          </cell>
          <cell r="K491">
            <v>53.52</v>
          </cell>
          <cell r="L491">
            <v>9.1999999999999993</v>
          </cell>
          <cell r="M491">
            <v>296</v>
          </cell>
          <cell r="N491">
            <v>132</v>
          </cell>
          <cell r="O491">
            <v>164</v>
          </cell>
          <cell r="P491">
            <v>10</v>
          </cell>
          <cell r="Q491">
            <v>68</v>
          </cell>
          <cell r="R491">
            <v>602</v>
          </cell>
        </row>
        <row r="492">
          <cell r="A492">
            <v>2005</v>
          </cell>
          <cell r="B492" t="str">
            <v>CA</v>
          </cell>
          <cell r="C492" t="str">
            <v>5 000 à 10 000</v>
          </cell>
          <cell r="D492">
            <v>1891</v>
          </cell>
          <cell r="E492">
            <v>995</v>
          </cell>
          <cell r="F492">
            <v>894</v>
          </cell>
          <cell r="G492">
            <v>12</v>
          </cell>
          <cell r="H492">
            <v>15.87</v>
          </cell>
          <cell r="I492">
            <v>13.86</v>
          </cell>
          <cell r="J492">
            <v>21.19</v>
          </cell>
          <cell r="K492">
            <v>57.76</v>
          </cell>
          <cell r="L492">
            <v>8.5</v>
          </cell>
          <cell r="M492">
            <v>300</v>
          </cell>
          <cell r="N492">
            <v>138</v>
          </cell>
          <cell r="O492">
            <v>189</v>
          </cell>
          <cell r="P492">
            <v>7</v>
          </cell>
          <cell r="Q492">
            <v>69</v>
          </cell>
          <cell r="R492">
            <v>634</v>
          </cell>
        </row>
        <row r="493">
          <cell r="A493">
            <v>2005</v>
          </cell>
          <cell r="B493" t="str">
            <v>CA</v>
          </cell>
          <cell r="C493" t="str">
            <v>10 000 à 20 000</v>
          </cell>
          <cell r="D493">
            <v>1687</v>
          </cell>
          <cell r="E493">
            <v>1083</v>
          </cell>
          <cell r="F493">
            <v>964</v>
          </cell>
          <cell r="G493">
            <v>8</v>
          </cell>
          <cell r="H493">
            <v>16.690000000000001</v>
          </cell>
          <cell r="I493">
            <v>14.86</v>
          </cell>
          <cell r="J493">
            <v>22.19</v>
          </cell>
          <cell r="K493">
            <v>54.48</v>
          </cell>
          <cell r="L493">
            <v>8.5</v>
          </cell>
          <cell r="M493">
            <v>282</v>
          </cell>
          <cell r="N493">
            <v>161</v>
          </cell>
          <cell r="O493">
            <v>214</v>
          </cell>
          <cell r="P493">
            <v>4</v>
          </cell>
          <cell r="Q493">
            <v>72</v>
          </cell>
          <cell r="R493">
            <v>661</v>
          </cell>
        </row>
        <row r="494">
          <cell r="A494">
            <v>2005</v>
          </cell>
          <cell r="B494" t="str">
            <v>CA</v>
          </cell>
          <cell r="C494" t="str">
            <v>20 000 à 50 000</v>
          </cell>
          <cell r="D494">
            <v>1378</v>
          </cell>
          <cell r="E494">
            <v>1108</v>
          </cell>
          <cell r="F494">
            <v>1042</v>
          </cell>
          <cell r="G494">
            <v>5</v>
          </cell>
          <cell r="H494">
            <v>18.5</v>
          </cell>
          <cell r="I494">
            <v>16.989999999999998</v>
          </cell>
          <cell r="J494">
            <v>22.93</v>
          </cell>
          <cell r="K494">
            <v>51.5</v>
          </cell>
          <cell r="L494">
            <v>8.6</v>
          </cell>
          <cell r="M494">
            <v>255</v>
          </cell>
          <cell r="N494">
            <v>188</v>
          </cell>
          <cell r="O494">
            <v>239</v>
          </cell>
          <cell r="P494">
            <v>3</v>
          </cell>
          <cell r="Q494">
            <v>79</v>
          </cell>
          <cell r="R494">
            <v>685</v>
          </cell>
        </row>
        <row r="495">
          <cell r="A495">
            <v>2005</v>
          </cell>
          <cell r="B495" t="str">
            <v>CA</v>
          </cell>
          <cell r="C495" t="str">
            <v>50 000 à 100 000</v>
          </cell>
          <cell r="D495">
            <v>1591</v>
          </cell>
          <cell r="E495">
            <v>1011</v>
          </cell>
          <cell r="F495">
            <v>1029</v>
          </cell>
          <cell r="G495">
            <v>7</v>
          </cell>
          <cell r="H495">
            <v>17.91</v>
          </cell>
          <cell r="I495">
            <v>17.71</v>
          </cell>
          <cell r="J495">
            <v>23.37</v>
          </cell>
          <cell r="K495">
            <v>45</v>
          </cell>
          <cell r="L495">
            <v>8.6</v>
          </cell>
          <cell r="M495">
            <v>285</v>
          </cell>
          <cell r="N495">
            <v>179</v>
          </cell>
          <cell r="O495">
            <v>241</v>
          </cell>
          <cell r="P495">
            <v>3</v>
          </cell>
          <cell r="Q495">
            <v>82</v>
          </cell>
          <cell r="R495">
            <v>708</v>
          </cell>
        </row>
        <row r="496">
          <cell r="A496">
            <v>2005</v>
          </cell>
          <cell r="B496" t="str">
            <v>CA</v>
          </cell>
          <cell r="C496" t="str">
            <v>100 000 à 300 000</v>
          </cell>
          <cell r="D496">
            <v>1570</v>
          </cell>
          <cell r="E496">
            <v>1056</v>
          </cell>
          <cell r="F496">
            <v>1030</v>
          </cell>
          <cell r="G496">
            <v>4</v>
          </cell>
          <cell r="H496">
            <v>16.38</v>
          </cell>
          <cell r="I496">
            <v>18.91</v>
          </cell>
          <cell r="J496">
            <v>23.6</v>
          </cell>
          <cell r="K496">
            <v>34.549999999999997</v>
          </cell>
          <cell r="L496">
            <v>8.4</v>
          </cell>
          <cell r="M496">
            <v>257</v>
          </cell>
          <cell r="N496">
            <v>200</v>
          </cell>
          <cell r="O496">
            <v>243</v>
          </cell>
          <cell r="P496">
            <v>1</v>
          </cell>
          <cell r="Q496">
            <v>85</v>
          </cell>
          <cell r="R496">
            <v>701</v>
          </cell>
        </row>
        <row r="497">
          <cell r="A497">
            <v>2005</v>
          </cell>
          <cell r="B497" t="str">
            <v>CA</v>
          </cell>
          <cell r="C497" t="str">
            <v>300 000 et plus</v>
          </cell>
          <cell r="D497">
            <v>1554</v>
          </cell>
          <cell r="E497">
            <v>1259</v>
          </cell>
          <cell r="F497">
            <v>1284</v>
          </cell>
          <cell r="G497">
            <v>3</v>
          </cell>
          <cell r="H497">
            <v>20.11</v>
          </cell>
          <cell r="I497">
            <v>18.91</v>
          </cell>
          <cell r="J497">
            <v>20.88</v>
          </cell>
          <cell r="K497">
            <v>45.48</v>
          </cell>
          <cell r="L497">
            <v>10.8</v>
          </cell>
          <cell r="M497">
            <v>313</v>
          </cell>
          <cell r="N497">
            <v>238</v>
          </cell>
          <cell r="O497">
            <v>268</v>
          </cell>
          <cell r="P497">
            <v>1</v>
          </cell>
          <cell r="Q497">
            <v>118</v>
          </cell>
          <cell r="R497">
            <v>820</v>
          </cell>
        </row>
        <row r="498">
          <cell r="A498">
            <v>2005</v>
          </cell>
          <cell r="B498" t="str">
            <v>SAN</v>
          </cell>
          <cell r="C498" t="str">
            <v>Global</v>
          </cell>
          <cell r="D498">
            <v>3155</v>
          </cell>
          <cell r="E498">
            <v>795</v>
          </cell>
          <cell r="F498">
            <v>1143</v>
          </cell>
          <cell r="G498">
            <v>8</v>
          </cell>
          <cell r="H498">
            <v>20.6</v>
          </cell>
          <cell r="I498">
            <v>16.73</v>
          </cell>
          <cell r="J498">
            <v>27.67</v>
          </cell>
          <cell r="K498">
            <v>60.81</v>
          </cell>
          <cell r="L498">
            <v>8.9</v>
          </cell>
          <cell r="M498">
            <v>650</v>
          </cell>
          <cell r="N498">
            <v>133</v>
          </cell>
          <cell r="O498">
            <v>316</v>
          </cell>
          <cell r="P498">
            <v>5</v>
          </cell>
          <cell r="Q498">
            <v>76</v>
          </cell>
          <cell r="R498">
            <v>1104</v>
          </cell>
        </row>
        <row r="499">
          <cell r="A499">
            <v>2005</v>
          </cell>
          <cell r="B499" t="str">
            <v>SAN</v>
          </cell>
          <cell r="C499" t="str">
            <v>2 000 à 3 500</v>
          </cell>
          <cell r="D499">
            <v>16400</v>
          </cell>
          <cell r="E499">
            <v>935</v>
          </cell>
          <cell r="F499">
            <v>4287</v>
          </cell>
          <cell r="G499">
            <v>17</v>
          </cell>
          <cell r="H499">
            <v>14.46</v>
          </cell>
          <cell r="I499">
            <v>10.14</v>
          </cell>
          <cell r="J499">
            <v>23</v>
          </cell>
          <cell r="K499">
            <v>53.36</v>
          </cell>
          <cell r="L499">
            <v>9.3000000000000007</v>
          </cell>
          <cell r="M499">
            <v>2371</v>
          </cell>
          <cell r="N499">
            <v>95</v>
          </cell>
          <cell r="O499">
            <v>986</v>
          </cell>
          <cell r="P499">
            <v>9</v>
          </cell>
          <cell r="Q499">
            <v>65</v>
          </cell>
          <cell r="R499">
            <v>3461</v>
          </cell>
        </row>
        <row r="500">
          <cell r="A500">
            <v>2005</v>
          </cell>
          <cell r="B500" t="str">
            <v>SAN</v>
          </cell>
          <cell r="C500" t="str">
            <v>3 500 à 5 000</v>
          </cell>
          <cell r="D500">
            <v>1111</v>
          </cell>
          <cell r="E500">
            <v>846</v>
          </cell>
          <cell r="F500">
            <v>678</v>
          </cell>
          <cell r="G500">
            <v>22</v>
          </cell>
          <cell r="H500">
            <v>17.100000000000001</v>
          </cell>
          <cell r="I500">
            <v>14.19</v>
          </cell>
          <cell r="J500">
            <v>23.99</v>
          </cell>
          <cell r="K500">
            <v>58.54</v>
          </cell>
          <cell r="L500">
            <v>9.1999999999999993</v>
          </cell>
          <cell r="M500">
            <v>190</v>
          </cell>
          <cell r="N500">
            <v>120</v>
          </cell>
          <cell r="O500">
            <v>163</v>
          </cell>
          <cell r="P500">
            <v>13</v>
          </cell>
          <cell r="Q500">
            <v>68</v>
          </cell>
          <cell r="R500">
            <v>486</v>
          </cell>
        </row>
        <row r="501">
          <cell r="A501">
            <v>2005</v>
          </cell>
          <cell r="B501" t="str">
            <v>SAN</v>
          </cell>
          <cell r="C501" t="str">
            <v>5 000 à 10 000</v>
          </cell>
          <cell r="D501">
            <v>2600</v>
          </cell>
          <cell r="E501">
            <v>872</v>
          </cell>
          <cell r="F501">
            <v>1398</v>
          </cell>
          <cell r="G501">
            <v>12</v>
          </cell>
          <cell r="H501">
            <v>17.420000000000002</v>
          </cell>
          <cell r="I501">
            <v>14.63</v>
          </cell>
          <cell r="J501">
            <v>25.25</v>
          </cell>
          <cell r="K501">
            <v>69.27</v>
          </cell>
          <cell r="L501">
            <v>8.5</v>
          </cell>
          <cell r="M501">
            <v>453</v>
          </cell>
          <cell r="N501">
            <v>128</v>
          </cell>
          <cell r="O501">
            <v>353</v>
          </cell>
          <cell r="P501">
            <v>9</v>
          </cell>
          <cell r="Q501">
            <v>69</v>
          </cell>
          <cell r="R501">
            <v>943</v>
          </cell>
        </row>
        <row r="502">
          <cell r="A502">
            <v>2005</v>
          </cell>
          <cell r="B502" t="str">
            <v>SAN</v>
          </cell>
          <cell r="C502" t="str">
            <v>10 000 à 20 000</v>
          </cell>
          <cell r="D502">
            <v>5411</v>
          </cell>
          <cell r="E502">
            <v>695</v>
          </cell>
          <cell r="F502">
            <v>1126</v>
          </cell>
          <cell r="G502">
            <v>4</v>
          </cell>
          <cell r="H502">
            <v>24.66</v>
          </cell>
          <cell r="I502">
            <v>13.78</v>
          </cell>
          <cell r="J502">
            <v>31.89</v>
          </cell>
          <cell r="K502">
            <v>49.22</v>
          </cell>
          <cell r="L502">
            <v>8.5</v>
          </cell>
          <cell r="M502">
            <v>1334</v>
          </cell>
          <cell r="N502">
            <v>96</v>
          </cell>
          <cell r="O502">
            <v>359</v>
          </cell>
          <cell r="P502">
            <v>2</v>
          </cell>
          <cell r="Q502">
            <v>72</v>
          </cell>
          <cell r="R502">
            <v>1791</v>
          </cell>
        </row>
        <row r="503">
          <cell r="A503">
            <v>2005</v>
          </cell>
          <cell r="B503" t="str">
            <v>SAN</v>
          </cell>
          <cell r="C503" t="str">
            <v>20 000 à 50 000</v>
          </cell>
          <cell r="D503">
            <v>894</v>
          </cell>
          <cell r="E503">
            <v>792</v>
          </cell>
          <cell r="F503">
            <v>766</v>
          </cell>
          <cell r="G503">
            <v>6</v>
          </cell>
          <cell r="H503">
            <v>21.04</v>
          </cell>
          <cell r="I503">
            <v>20.49</v>
          </cell>
          <cell r="J503">
            <v>29.74</v>
          </cell>
          <cell r="K503">
            <v>69.41</v>
          </cell>
          <cell r="L503">
            <v>8.6</v>
          </cell>
          <cell r="M503">
            <v>188</v>
          </cell>
          <cell r="N503">
            <v>162</v>
          </cell>
          <cell r="O503">
            <v>228</v>
          </cell>
          <cell r="P503">
            <v>4</v>
          </cell>
          <cell r="Q503">
            <v>79</v>
          </cell>
          <cell r="R503">
            <v>582</v>
          </cell>
        </row>
        <row r="504">
          <cell r="A504">
            <v>2005</v>
          </cell>
          <cell r="B504" t="str">
            <v>SAN</v>
          </cell>
          <cell r="C504" t="str">
            <v>50 000 à 100 000</v>
          </cell>
          <cell r="D504">
            <v>0</v>
          </cell>
          <cell r="E504">
            <v>0</v>
          </cell>
          <cell r="F504">
            <v>0</v>
          </cell>
          <cell r="G504">
            <v>0</v>
          </cell>
          <cell r="H504">
            <v>0</v>
          </cell>
          <cell r="I504">
            <v>0</v>
          </cell>
          <cell r="J504">
            <v>0</v>
          </cell>
          <cell r="K504">
            <v>0</v>
          </cell>
          <cell r="L504">
            <v>8.6</v>
          </cell>
          <cell r="M504">
            <v>0</v>
          </cell>
          <cell r="N504">
            <v>0</v>
          </cell>
          <cell r="O504">
            <v>0</v>
          </cell>
          <cell r="P504">
            <v>0</v>
          </cell>
          <cell r="Q504">
            <v>82</v>
          </cell>
          <cell r="R504">
            <v>0</v>
          </cell>
        </row>
        <row r="505">
          <cell r="A505">
            <v>2005</v>
          </cell>
          <cell r="B505" t="str">
            <v>SAN</v>
          </cell>
          <cell r="C505" t="str">
            <v>100 000 à 300 000</v>
          </cell>
          <cell r="D505">
            <v>0</v>
          </cell>
          <cell r="E505">
            <v>0</v>
          </cell>
          <cell r="F505">
            <v>0</v>
          </cell>
          <cell r="G505">
            <v>0</v>
          </cell>
          <cell r="H505">
            <v>0</v>
          </cell>
          <cell r="I505">
            <v>0</v>
          </cell>
          <cell r="J505">
            <v>0</v>
          </cell>
          <cell r="K505">
            <v>0</v>
          </cell>
          <cell r="L505">
            <v>8.4</v>
          </cell>
          <cell r="M505">
            <v>0</v>
          </cell>
          <cell r="N505">
            <v>0</v>
          </cell>
          <cell r="O505">
            <v>0</v>
          </cell>
          <cell r="P505">
            <v>0</v>
          </cell>
          <cell r="Q505">
            <v>85</v>
          </cell>
          <cell r="R505">
            <v>0</v>
          </cell>
        </row>
        <row r="506">
          <cell r="A506">
            <v>2005</v>
          </cell>
          <cell r="B506" t="str">
            <v>SAN</v>
          </cell>
          <cell r="C506" t="str">
            <v>300 000 et plus</v>
          </cell>
          <cell r="D506">
            <v>0</v>
          </cell>
          <cell r="E506">
            <v>0</v>
          </cell>
          <cell r="F506">
            <v>0</v>
          </cell>
          <cell r="G506">
            <v>0</v>
          </cell>
          <cell r="H506">
            <v>0</v>
          </cell>
          <cell r="I506">
            <v>0</v>
          </cell>
          <cell r="J506">
            <v>0</v>
          </cell>
          <cell r="K506">
            <v>0</v>
          </cell>
          <cell r="L506">
            <v>10.8</v>
          </cell>
          <cell r="M506">
            <v>0</v>
          </cell>
          <cell r="N506">
            <v>0</v>
          </cell>
          <cell r="O506">
            <v>0</v>
          </cell>
          <cell r="P506">
            <v>0</v>
          </cell>
          <cell r="Q506">
            <v>118</v>
          </cell>
          <cell r="R506">
            <v>0</v>
          </cell>
        </row>
        <row r="507">
          <cell r="A507">
            <v>2005</v>
          </cell>
          <cell r="B507" t="str">
            <v>CU à TPU</v>
          </cell>
          <cell r="C507" t="str">
            <v>Global</v>
          </cell>
          <cell r="D507">
            <v>1671</v>
          </cell>
          <cell r="E507">
            <v>918</v>
          </cell>
          <cell r="F507">
            <v>956</v>
          </cell>
          <cell r="G507">
            <v>5</v>
          </cell>
          <cell r="H507">
            <v>21.31</v>
          </cell>
          <cell r="I507">
            <v>22.33</v>
          </cell>
          <cell r="J507">
            <v>22.13</v>
          </cell>
          <cell r="K507">
            <v>47.84</v>
          </cell>
          <cell r="L507">
            <v>8.9</v>
          </cell>
          <cell r="M507">
            <v>356</v>
          </cell>
          <cell r="N507">
            <v>205</v>
          </cell>
          <cell r="O507">
            <v>212</v>
          </cell>
          <cell r="P507">
            <v>2</v>
          </cell>
          <cell r="Q507">
            <v>76</v>
          </cell>
          <cell r="R507">
            <v>775</v>
          </cell>
        </row>
        <row r="508">
          <cell r="A508">
            <v>2005</v>
          </cell>
          <cell r="B508" t="str">
            <v>CU à TPU</v>
          </cell>
          <cell r="C508" t="str">
            <v>2 000 à 3 500</v>
          </cell>
          <cell r="D508">
            <v>2613</v>
          </cell>
          <cell r="E508">
            <v>820</v>
          </cell>
          <cell r="F508">
            <v>1004</v>
          </cell>
          <cell r="G508">
            <v>19</v>
          </cell>
          <cell r="H508">
            <v>19.03</v>
          </cell>
          <cell r="I508">
            <v>17.16</v>
          </cell>
          <cell r="J508">
            <v>15.77</v>
          </cell>
          <cell r="K508">
            <v>48.54</v>
          </cell>
          <cell r="L508">
            <v>9.3000000000000007</v>
          </cell>
          <cell r="M508">
            <v>497</v>
          </cell>
          <cell r="N508">
            <v>141</v>
          </cell>
          <cell r="O508">
            <v>158</v>
          </cell>
          <cell r="P508">
            <v>9</v>
          </cell>
          <cell r="Q508">
            <v>65</v>
          </cell>
          <cell r="R508">
            <v>805</v>
          </cell>
        </row>
        <row r="509">
          <cell r="A509">
            <v>2005</v>
          </cell>
          <cell r="B509" t="str">
            <v>CU à TPU</v>
          </cell>
          <cell r="C509" t="str">
            <v>3 500 à 5 000</v>
          </cell>
          <cell r="D509">
            <v>1856</v>
          </cell>
          <cell r="E509">
            <v>902</v>
          </cell>
          <cell r="F509">
            <v>889</v>
          </cell>
          <cell r="G509">
            <v>12</v>
          </cell>
          <cell r="H509">
            <v>17.91</v>
          </cell>
          <cell r="I509">
            <v>17.34</v>
          </cell>
          <cell r="J509">
            <v>18.7</v>
          </cell>
          <cell r="K509">
            <v>53.64</v>
          </cell>
          <cell r="L509">
            <v>9.1999999999999993</v>
          </cell>
          <cell r="M509">
            <v>332</v>
          </cell>
          <cell r="N509">
            <v>156</v>
          </cell>
          <cell r="O509">
            <v>166</v>
          </cell>
          <cell r="P509">
            <v>6</v>
          </cell>
          <cell r="Q509">
            <v>68</v>
          </cell>
          <cell r="R509">
            <v>660</v>
          </cell>
        </row>
        <row r="510">
          <cell r="A510">
            <v>2005</v>
          </cell>
          <cell r="B510" t="str">
            <v>CU à TPU</v>
          </cell>
          <cell r="C510" t="str">
            <v>5 000 à 10 000</v>
          </cell>
          <cell r="D510">
            <v>2143</v>
          </cell>
          <cell r="E510">
            <v>913</v>
          </cell>
          <cell r="F510">
            <v>927</v>
          </cell>
          <cell r="G510">
            <v>10</v>
          </cell>
          <cell r="H510">
            <v>19.75</v>
          </cell>
          <cell r="I510">
            <v>18.02</v>
          </cell>
          <cell r="J510">
            <v>20.37</v>
          </cell>
          <cell r="K510">
            <v>51.98</v>
          </cell>
          <cell r="L510">
            <v>8.5</v>
          </cell>
          <cell r="M510">
            <v>423</v>
          </cell>
          <cell r="N510">
            <v>165</v>
          </cell>
          <cell r="O510">
            <v>189</v>
          </cell>
          <cell r="P510">
            <v>5</v>
          </cell>
          <cell r="Q510">
            <v>69</v>
          </cell>
          <cell r="R510">
            <v>782</v>
          </cell>
        </row>
        <row r="511">
          <cell r="A511">
            <v>2005</v>
          </cell>
          <cell r="B511" t="str">
            <v>CU à TPU</v>
          </cell>
          <cell r="C511" t="str">
            <v>10 000 à 20 000</v>
          </cell>
          <cell r="D511">
            <v>2196</v>
          </cell>
          <cell r="E511">
            <v>879</v>
          </cell>
          <cell r="F511">
            <v>910</v>
          </cell>
          <cell r="G511">
            <v>6</v>
          </cell>
          <cell r="H511">
            <v>22.42</v>
          </cell>
          <cell r="I511">
            <v>20.78</v>
          </cell>
          <cell r="J511">
            <v>22</v>
          </cell>
          <cell r="K511">
            <v>54.2</v>
          </cell>
          <cell r="L511">
            <v>8.5</v>
          </cell>
          <cell r="M511">
            <v>492</v>
          </cell>
          <cell r="N511">
            <v>183</v>
          </cell>
          <cell r="O511">
            <v>200</v>
          </cell>
          <cell r="P511">
            <v>4</v>
          </cell>
          <cell r="Q511">
            <v>72</v>
          </cell>
          <cell r="R511">
            <v>879</v>
          </cell>
        </row>
        <row r="512">
          <cell r="A512">
            <v>2005</v>
          </cell>
          <cell r="B512" t="str">
            <v>CU à TPU</v>
          </cell>
          <cell r="C512" t="str">
            <v>20 000 à 50 000</v>
          </cell>
          <cell r="D512">
            <v>1550</v>
          </cell>
          <cell r="E512">
            <v>882</v>
          </cell>
          <cell r="F512">
            <v>896</v>
          </cell>
          <cell r="G512">
            <v>3</v>
          </cell>
          <cell r="H512">
            <v>21.64</v>
          </cell>
          <cell r="I512">
            <v>22.39</v>
          </cell>
          <cell r="J512">
            <v>23.87</v>
          </cell>
          <cell r="K512">
            <v>59.88</v>
          </cell>
          <cell r="L512">
            <v>8.6</v>
          </cell>
          <cell r="M512">
            <v>335</v>
          </cell>
          <cell r="N512">
            <v>198</v>
          </cell>
          <cell r="O512">
            <v>214</v>
          </cell>
          <cell r="P512">
            <v>2</v>
          </cell>
          <cell r="Q512">
            <v>79</v>
          </cell>
          <cell r="R512">
            <v>749</v>
          </cell>
        </row>
        <row r="513">
          <cell r="A513">
            <v>2005</v>
          </cell>
          <cell r="B513" t="str">
            <v>CU à TPU</v>
          </cell>
          <cell r="C513" t="str">
            <v>50 000 à 100 000</v>
          </cell>
          <cell r="D513">
            <v>1910</v>
          </cell>
          <cell r="E513">
            <v>668</v>
          </cell>
          <cell r="F513">
            <v>813</v>
          </cell>
          <cell r="G513">
            <v>3</v>
          </cell>
          <cell r="H513">
            <v>24.13</v>
          </cell>
          <cell r="I513">
            <v>26.4</v>
          </cell>
          <cell r="J513">
            <v>28.33</v>
          </cell>
          <cell r="K513">
            <v>61.12</v>
          </cell>
          <cell r="L513">
            <v>8.6</v>
          </cell>
          <cell r="M513">
            <v>461</v>
          </cell>
          <cell r="N513">
            <v>176</v>
          </cell>
          <cell r="O513">
            <v>230</v>
          </cell>
          <cell r="P513">
            <v>2</v>
          </cell>
          <cell r="Q513">
            <v>82</v>
          </cell>
          <cell r="R513">
            <v>869</v>
          </cell>
        </row>
        <row r="514">
          <cell r="A514">
            <v>2005</v>
          </cell>
          <cell r="B514" t="str">
            <v>CU à TPU</v>
          </cell>
          <cell r="C514" t="str">
            <v>100 000 à 300 000</v>
          </cell>
          <cell r="D514">
            <v>1542</v>
          </cell>
          <cell r="E514">
            <v>1036</v>
          </cell>
          <cell r="F514">
            <v>1049</v>
          </cell>
          <cell r="G514">
            <v>3</v>
          </cell>
          <cell r="H514">
            <v>22.1</v>
          </cell>
          <cell r="I514">
            <v>23.53</v>
          </cell>
          <cell r="J514">
            <v>23.27</v>
          </cell>
          <cell r="K514">
            <v>42.38</v>
          </cell>
          <cell r="L514">
            <v>8.4</v>
          </cell>
          <cell r="M514">
            <v>341</v>
          </cell>
          <cell r="N514">
            <v>244</v>
          </cell>
          <cell r="O514">
            <v>244</v>
          </cell>
          <cell r="P514">
            <v>1</v>
          </cell>
          <cell r="Q514">
            <v>85</v>
          </cell>
          <cell r="R514">
            <v>830</v>
          </cell>
        </row>
        <row r="515">
          <cell r="A515">
            <v>2005</v>
          </cell>
          <cell r="B515" t="str">
            <v>CU à TPU</v>
          </cell>
          <cell r="C515" t="str">
            <v>300 000 et plus</v>
          </cell>
          <cell r="D515">
            <v>1238</v>
          </cell>
          <cell r="E515">
            <v>972</v>
          </cell>
          <cell r="F515">
            <v>1023</v>
          </cell>
          <cell r="G515">
            <v>3</v>
          </cell>
          <cell r="H515">
            <v>19.510000000000002</v>
          </cell>
          <cell r="I515">
            <v>23.34</v>
          </cell>
          <cell r="J515">
            <v>19.28</v>
          </cell>
          <cell r="K515">
            <v>21.5</v>
          </cell>
          <cell r="L515">
            <v>10.8</v>
          </cell>
          <cell r="M515">
            <v>242</v>
          </cell>
          <cell r="N515">
            <v>227</v>
          </cell>
          <cell r="O515">
            <v>197</v>
          </cell>
          <cell r="P515">
            <v>1</v>
          </cell>
          <cell r="Q515">
            <v>118</v>
          </cell>
          <cell r="R515">
            <v>667</v>
          </cell>
        </row>
        <row r="516">
          <cell r="A516">
            <v>2005</v>
          </cell>
          <cell r="B516" t="str">
            <v>CU à fiscalité additionnelle</v>
          </cell>
          <cell r="C516" t="str">
            <v>Global</v>
          </cell>
          <cell r="D516">
            <v>1502</v>
          </cell>
          <cell r="E516">
            <v>835</v>
          </cell>
          <cell r="F516">
            <v>806</v>
          </cell>
          <cell r="G516">
            <v>10</v>
          </cell>
          <cell r="H516">
            <v>15.55</v>
          </cell>
          <cell r="I516">
            <v>17.579999999999998</v>
          </cell>
          <cell r="J516">
            <v>23.73</v>
          </cell>
          <cell r="K516">
            <v>40.98</v>
          </cell>
          <cell r="L516">
            <v>7.5</v>
          </cell>
          <cell r="M516">
            <v>234</v>
          </cell>
          <cell r="N516">
            <v>147</v>
          </cell>
          <cell r="O516">
            <v>191</v>
          </cell>
          <cell r="P516">
            <v>4</v>
          </cell>
          <cell r="Q516">
            <v>56</v>
          </cell>
          <cell r="R516">
            <v>576</v>
          </cell>
        </row>
        <row r="517">
          <cell r="A517">
            <v>2005</v>
          </cell>
          <cell r="B517" t="str">
            <v>CU à fiscalité additionnelle</v>
          </cell>
          <cell r="C517" t="str">
            <v>2 000 à 3 500</v>
          </cell>
          <cell r="D517">
            <v>1831</v>
          </cell>
          <cell r="E517">
            <v>862</v>
          </cell>
          <cell r="F517">
            <v>939</v>
          </cell>
          <cell r="G517">
            <v>24</v>
          </cell>
          <cell r="H517">
            <v>11.44</v>
          </cell>
          <cell r="I517">
            <v>11.64</v>
          </cell>
          <cell r="J517">
            <v>17.79</v>
          </cell>
          <cell r="K517">
            <v>36.94</v>
          </cell>
          <cell r="L517">
            <v>5.0999999999999996</v>
          </cell>
          <cell r="M517">
            <v>210</v>
          </cell>
          <cell r="N517">
            <v>100</v>
          </cell>
          <cell r="O517">
            <v>167</v>
          </cell>
          <cell r="P517">
            <v>9</v>
          </cell>
          <cell r="Q517">
            <v>42</v>
          </cell>
          <cell r="R517">
            <v>486</v>
          </cell>
        </row>
        <row r="518">
          <cell r="A518">
            <v>2005</v>
          </cell>
          <cell r="B518" t="str">
            <v>CU à fiscalité additionnelle</v>
          </cell>
          <cell r="C518" t="str">
            <v>3 500 à 5 000</v>
          </cell>
          <cell r="D518">
            <v>422</v>
          </cell>
          <cell r="E518">
            <v>753</v>
          </cell>
          <cell r="F518">
            <v>566</v>
          </cell>
          <cell r="G518">
            <v>31</v>
          </cell>
          <cell r="H518">
            <v>15.18</v>
          </cell>
          <cell r="I518">
            <v>14.52</v>
          </cell>
          <cell r="J518">
            <v>22.66</v>
          </cell>
          <cell r="K518">
            <v>39.700000000000003</v>
          </cell>
          <cell r="L518">
            <v>4</v>
          </cell>
          <cell r="M518">
            <v>64</v>
          </cell>
          <cell r="N518">
            <v>109</v>
          </cell>
          <cell r="O518">
            <v>128</v>
          </cell>
          <cell r="P518">
            <v>12</v>
          </cell>
          <cell r="Q518">
            <v>23</v>
          </cell>
          <cell r="R518">
            <v>313</v>
          </cell>
        </row>
        <row r="519">
          <cell r="A519">
            <v>2005</v>
          </cell>
          <cell r="B519" t="str">
            <v>CU à fiscalité additionnelle</v>
          </cell>
          <cell r="C519" t="str">
            <v>5 000 à 10 000</v>
          </cell>
          <cell r="D519">
            <v>1555</v>
          </cell>
          <cell r="E519">
            <v>701</v>
          </cell>
          <cell r="F519">
            <v>637</v>
          </cell>
          <cell r="G519">
            <v>12</v>
          </cell>
          <cell r="H519">
            <v>14.65</v>
          </cell>
          <cell r="I519">
            <v>14.96</v>
          </cell>
          <cell r="J519">
            <v>24.91</v>
          </cell>
          <cell r="K519">
            <v>53.08</v>
          </cell>
          <cell r="L519">
            <v>8.3000000000000007</v>
          </cell>
          <cell r="M519">
            <v>228</v>
          </cell>
          <cell r="N519">
            <v>105</v>
          </cell>
          <cell r="O519">
            <v>159</v>
          </cell>
          <cell r="P519">
            <v>7</v>
          </cell>
          <cell r="Q519">
            <v>50</v>
          </cell>
          <cell r="R519">
            <v>499</v>
          </cell>
        </row>
        <row r="520">
          <cell r="A520">
            <v>2005</v>
          </cell>
          <cell r="B520" t="str">
            <v>CU à fiscalité additionnelle</v>
          </cell>
          <cell r="C520" t="str">
            <v>10 000 à 20 000</v>
          </cell>
          <cell r="D520">
            <v>990</v>
          </cell>
          <cell r="E520">
            <v>730</v>
          </cell>
          <cell r="F520">
            <v>665</v>
          </cell>
          <cell r="G520">
            <v>8</v>
          </cell>
          <cell r="H520">
            <v>17.22</v>
          </cell>
          <cell r="I520">
            <v>17.739999999999998</v>
          </cell>
          <cell r="J520">
            <v>25.92</v>
          </cell>
          <cell r="K520">
            <v>64.67</v>
          </cell>
          <cell r="L520">
            <v>10.1</v>
          </cell>
          <cell r="M520">
            <v>170</v>
          </cell>
          <cell r="N520">
            <v>130</v>
          </cell>
          <cell r="O520">
            <v>173</v>
          </cell>
          <cell r="P520">
            <v>5</v>
          </cell>
          <cell r="Q520">
            <v>64</v>
          </cell>
          <cell r="R520">
            <v>478</v>
          </cell>
        </row>
        <row r="521">
          <cell r="A521">
            <v>2005</v>
          </cell>
          <cell r="B521" t="str">
            <v>CU à fiscalité additionnelle</v>
          </cell>
          <cell r="C521" t="str">
            <v>20 000 à 50 000</v>
          </cell>
          <cell r="D521">
            <v>1283</v>
          </cell>
          <cell r="E521">
            <v>792</v>
          </cell>
          <cell r="F521">
            <v>801</v>
          </cell>
          <cell r="G521">
            <v>3</v>
          </cell>
          <cell r="H521">
            <v>16.920000000000002</v>
          </cell>
          <cell r="I521">
            <v>17.82</v>
          </cell>
          <cell r="J521">
            <v>26.84</v>
          </cell>
          <cell r="K521">
            <v>53.88</v>
          </cell>
          <cell r="L521">
            <v>9.6</v>
          </cell>
          <cell r="M521">
            <v>217</v>
          </cell>
          <cell r="N521">
            <v>141</v>
          </cell>
          <cell r="O521">
            <v>215</v>
          </cell>
          <cell r="P521">
            <v>2</v>
          </cell>
          <cell r="Q521">
            <v>72</v>
          </cell>
          <cell r="R521">
            <v>575</v>
          </cell>
        </row>
        <row r="522">
          <cell r="A522">
            <v>2005</v>
          </cell>
          <cell r="B522" t="str">
            <v>CU à fiscalité additionnelle</v>
          </cell>
          <cell r="C522" t="str">
            <v>50 000 à 100 000</v>
          </cell>
          <cell r="D522">
            <v>0</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row>
        <row r="523">
          <cell r="A523">
            <v>2005</v>
          </cell>
          <cell r="B523" t="str">
            <v>CU à fiscalité additionnelle</v>
          </cell>
          <cell r="C523" t="str">
            <v>100 000 à 300 000</v>
          </cell>
          <cell r="D523">
            <v>1831</v>
          </cell>
          <cell r="E523">
            <v>932</v>
          </cell>
          <cell r="F523">
            <v>911</v>
          </cell>
          <cell r="G523">
            <v>5</v>
          </cell>
          <cell r="H523">
            <v>15.73</v>
          </cell>
          <cell r="I523">
            <v>18.87</v>
          </cell>
          <cell r="J523">
            <v>22.63</v>
          </cell>
          <cell r="K523">
            <v>35.229999999999997</v>
          </cell>
          <cell r="L523">
            <v>6.2</v>
          </cell>
          <cell r="M523">
            <v>288</v>
          </cell>
          <cell r="N523">
            <v>176</v>
          </cell>
          <cell r="O523">
            <v>206</v>
          </cell>
          <cell r="P523">
            <v>2</v>
          </cell>
          <cell r="Q523">
            <v>53</v>
          </cell>
          <cell r="R523">
            <v>672</v>
          </cell>
        </row>
        <row r="524">
          <cell r="A524">
            <v>2005</v>
          </cell>
          <cell r="B524" t="str">
            <v>CU à fiscalité additionnelle</v>
          </cell>
          <cell r="C524" t="str">
            <v>300 000 et plus</v>
          </cell>
          <cell r="D524">
            <v>0</v>
          </cell>
          <cell r="E524">
            <v>0</v>
          </cell>
          <cell r="F524">
            <v>0</v>
          </cell>
          <cell r="G524">
            <v>0</v>
          </cell>
          <cell r="H524">
            <v>0</v>
          </cell>
          <cell r="I524">
            <v>0</v>
          </cell>
          <cell r="J524">
            <v>0</v>
          </cell>
          <cell r="K524">
            <v>0</v>
          </cell>
          <cell r="L524">
            <v>0</v>
          </cell>
          <cell r="M524">
            <v>0</v>
          </cell>
          <cell r="N524">
            <v>0</v>
          </cell>
          <cell r="O524">
            <v>0</v>
          </cell>
          <cell r="P524">
            <v>0</v>
          </cell>
          <cell r="Q524">
            <v>0</v>
          </cell>
          <cell r="R524">
            <v>0</v>
          </cell>
        </row>
        <row r="525">
          <cell r="A525">
            <v>2005</v>
          </cell>
          <cell r="B525" t="str">
            <v>CC à TPU</v>
          </cell>
          <cell r="C525" t="str">
            <v>Global</v>
          </cell>
          <cell r="D525">
            <v>1385</v>
          </cell>
          <cell r="E525">
            <v>870</v>
          </cell>
          <cell r="F525">
            <v>759</v>
          </cell>
          <cell r="G525">
            <v>53</v>
          </cell>
          <cell r="H525">
            <v>12.69</v>
          </cell>
          <cell r="I525">
            <v>12.45</v>
          </cell>
          <cell r="J525">
            <v>18.149999999999999</v>
          </cell>
          <cell r="K525">
            <v>45.87</v>
          </cell>
          <cell r="L525">
            <v>8.9</v>
          </cell>
          <cell r="M525">
            <v>176</v>
          </cell>
          <cell r="N525">
            <v>108</v>
          </cell>
          <cell r="O525">
            <v>138</v>
          </cell>
          <cell r="P525">
            <v>24</v>
          </cell>
          <cell r="Q525">
            <v>76</v>
          </cell>
          <cell r="R525">
            <v>446</v>
          </cell>
        </row>
        <row r="526">
          <cell r="A526">
            <v>2005</v>
          </cell>
          <cell r="B526" t="str">
            <v>CC à TPU</v>
          </cell>
          <cell r="C526" t="str">
            <v>2 000 à 3 500</v>
          </cell>
          <cell r="D526">
            <v>1376</v>
          </cell>
          <cell r="E526">
            <v>875</v>
          </cell>
          <cell r="F526">
            <v>748</v>
          </cell>
          <cell r="G526">
            <v>40</v>
          </cell>
          <cell r="H526">
            <v>12.13</v>
          </cell>
          <cell r="I526">
            <v>12.01</v>
          </cell>
          <cell r="J526">
            <v>17.18</v>
          </cell>
          <cell r="K526">
            <v>49.98</v>
          </cell>
          <cell r="L526">
            <v>9.3000000000000007</v>
          </cell>
          <cell r="M526">
            <v>167</v>
          </cell>
          <cell r="N526">
            <v>105</v>
          </cell>
          <cell r="O526">
            <v>129</v>
          </cell>
          <cell r="P526">
            <v>20</v>
          </cell>
          <cell r="Q526">
            <v>65</v>
          </cell>
          <cell r="R526">
            <v>421</v>
          </cell>
        </row>
        <row r="527">
          <cell r="A527">
            <v>2005</v>
          </cell>
          <cell r="B527" t="str">
            <v>CC à TPU</v>
          </cell>
          <cell r="C527" t="str">
            <v>3 500 à 5 000</v>
          </cell>
          <cell r="D527">
            <v>1674</v>
          </cell>
          <cell r="E527">
            <v>921</v>
          </cell>
          <cell r="F527">
            <v>822</v>
          </cell>
          <cell r="G527">
            <v>29</v>
          </cell>
          <cell r="H527">
            <v>12.6</v>
          </cell>
          <cell r="I527">
            <v>12.9</v>
          </cell>
          <cell r="J527">
            <v>18.02</v>
          </cell>
          <cell r="K527">
            <v>48.96</v>
          </cell>
          <cell r="L527">
            <v>9.1999999999999993</v>
          </cell>
          <cell r="M527">
            <v>211</v>
          </cell>
          <cell r="N527">
            <v>119</v>
          </cell>
          <cell r="O527">
            <v>148</v>
          </cell>
          <cell r="P527">
            <v>14</v>
          </cell>
          <cell r="Q527">
            <v>68</v>
          </cell>
          <cell r="R527">
            <v>492</v>
          </cell>
        </row>
        <row r="528">
          <cell r="A528">
            <v>2005</v>
          </cell>
          <cell r="B528" t="str">
            <v>CC à TPU</v>
          </cell>
          <cell r="C528" t="str">
            <v>5 000 à 10 000</v>
          </cell>
          <cell r="D528">
            <v>1843</v>
          </cell>
          <cell r="E528">
            <v>998</v>
          </cell>
          <cell r="F528">
            <v>921</v>
          </cell>
          <cell r="G528">
            <v>20</v>
          </cell>
          <cell r="H528">
            <v>13.44</v>
          </cell>
          <cell r="I528">
            <v>13.55</v>
          </cell>
          <cell r="J528">
            <v>19.27</v>
          </cell>
          <cell r="K528">
            <v>56.23</v>
          </cell>
          <cell r="L528">
            <v>8.5</v>
          </cell>
          <cell r="M528">
            <v>248</v>
          </cell>
          <cell r="N528">
            <v>135</v>
          </cell>
          <cell r="O528">
            <v>177</v>
          </cell>
          <cell r="P528">
            <v>11</v>
          </cell>
          <cell r="Q528">
            <v>69</v>
          </cell>
          <cell r="R528">
            <v>571</v>
          </cell>
        </row>
        <row r="529">
          <cell r="A529">
            <v>2005</v>
          </cell>
          <cell r="B529" t="str">
            <v>CC à TPU</v>
          </cell>
          <cell r="C529" t="str">
            <v>10 000 à 20 000</v>
          </cell>
          <cell r="D529">
            <v>1572</v>
          </cell>
          <cell r="E529">
            <v>957</v>
          </cell>
          <cell r="F529">
            <v>899</v>
          </cell>
          <cell r="G529">
            <v>12</v>
          </cell>
          <cell r="H529">
            <v>15.73</v>
          </cell>
          <cell r="I529">
            <v>14.71</v>
          </cell>
          <cell r="J529">
            <v>22.54</v>
          </cell>
          <cell r="K529">
            <v>61.35</v>
          </cell>
          <cell r="L529">
            <v>8.5</v>
          </cell>
          <cell r="M529">
            <v>247</v>
          </cell>
          <cell r="N529">
            <v>141</v>
          </cell>
          <cell r="O529">
            <v>203</v>
          </cell>
          <cell r="P529">
            <v>7</v>
          </cell>
          <cell r="Q529">
            <v>72</v>
          </cell>
          <cell r="R529">
            <v>598</v>
          </cell>
        </row>
        <row r="530">
          <cell r="A530">
            <v>2005</v>
          </cell>
          <cell r="B530" t="str">
            <v>CC à TPU</v>
          </cell>
          <cell r="C530" t="str">
            <v>20 000 à 50 000</v>
          </cell>
          <cell r="D530">
            <v>1442</v>
          </cell>
          <cell r="E530">
            <v>956</v>
          </cell>
          <cell r="F530">
            <v>934</v>
          </cell>
          <cell r="G530">
            <v>8</v>
          </cell>
          <cell r="H530">
            <v>16.59</v>
          </cell>
          <cell r="I530">
            <v>16.579999999999998</v>
          </cell>
          <cell r="J530">
            <v>25.23</v>
          </cell>
          <cell r="K530">
            <v>67.63</v>
          </cell>
          <cell r="L530">
            <v>8.6</v>
          </cell>
          <cell r="M530">
            <v>239</v>
          </cell>
          <cell r="N530">
            <v>159</v>
          </cell>
          <cell r="O530">
            <v>236</v>
          </cell>
          <cell r="P530">
            <v>6</v>
          </cell>
          <cell r="Q530">
            <v>79</v>
          </cell>
          <cell r="R530">
            <v>640</v>
          </cell>
        </row>
        <row r="531">
          <cell r="A531">
            <v>2005</v>
          </cell>
          <cell r="B531" t="str">
            <v>CC à TPU</v>
          </cell>
          <cell r="C531" t="str">
            <v>50 000 à 100 000</v>
          </cell>
          <cell r="D531">
            <v>0</v>
          </cell>
          <cell r="E531">
            <v>0</v>
          </cell>
          <cell r="F531">
            <v>0</v>
          </cell>
          <cell r="G531">
            <v>0</v>
          </cell>
          <cell r="H531">
            <v>0</v>
          </cell>
          <cell r="I531">
            <v>0</v>
          </cell>
          <cell r="J531">
            <v>0</v>
          </cell>
          <cell r="K531">
            <v>0</v>
          </cell>
          <cell r="L531">
            <v>8.6</v>
          </cell>
          <cell r="M531">
            <v>0</v>
          </cell>
          <cell r="N531">
            <v>0</v>
          </cell>
          <cell r="O531">
            <v>0</v>
          </cell>
          <cell r="P531">
            <v>0</v>
          </cell>
          <cell r="Q531">
            <v>82</v>
          </cell>
          <cell r="R531">
            <v>0</v>
          </cell>
        </row>
        <row r="532">
          <cell r="A532">
            <v>2005</v>
          </cell>
          <cell r="B532" t="str">
            <v>CC à TPU</v>
          </cell>
          <cell r="C532" t="str">
            <v>100 000 à 300 000</v>
          </cell>
          <cell r="D532">
            <v>0</v>
          </cell>
          <cell r="E532">
            <v>0</v>
          </cell>
          <cell r="F532">
            <v>0</v>
          </cell>
          <cell r="G532">
            <v>0</v>
          </cell>
          <cell r="H532">
            <v>0</v>
          </cell>
          <cell r="I532">
            <v>0</v>
          </cell>
          <cell r="J532">
            <v>0</v>
          </cell>
          <cell r="K532">
            <v>0</v>
          </cell>
          <cell r="L532">
            <v>8.4</v>
          </cell>
          <cell r="M532">
            <v>0</v>
          </cell>
          <cell r="N532">
            <v>0</v>
          </cell>
          <cell r="O532">
            <v>0</v>
          </cell>
          <cell r="P532">
            <v>0</v>
          </cell>
          <cell r="Q532">
            <v>85</v>
          </cell>
          <cell r="R532">
            <v>0</v>
          </cell>
        </row>
        <row r="533">
          <cell r="A533">
            <v>2005</v>
          </cell>
          <cell r="B533" t="str">
            <v>CC à TPU</v>
          </cell>
          <cell r="C533" t="str">
            <v>300 000 et plus</v>
          </cell>
          <cell r="D533">
            <v>0</v>
          </cell>
          <cell r="E533">
            <v>0</v>
          </cell>
          <cell r="F533">
            <v>0</v>
          </cell>
          <cell r="G533">
            <v>0</v>
          </cell>
          <cell r="H533">
            <v>0</v>
          </cell>
          <cell r="I533">
            <v>0</v>
          </cell>
          <cell r="J533">
            <v>0</v>
          </cell>
          <cell r="K533">
            <v>0</v>
          </cell>
          <cell r="L533">
            <v>10.8</v>
          </cell>
          <cell r="M533">
            <v>0</v>
          </cell>
          <cell r="N533">
            <v>0</v>
          </cell>
          <cell r="O533">
            <v>0</v>
          </cell>
          <cell r="P533">
            <v>0</v>
          </cell>
          <cell r="Q533">
            <v>118</v>
          </cell>
          <cell r="R533">
            <v>0</v>
          </cell>
        </row>
        <row r="534">
          <cell r="A534">
            <v>2005</v>
          </cell>
          <cell r="B534" t="str">
            <v>CC à fiscalité additionnelle</v>
          </cell>
          <cell r="C534" t="str">
            <v>Global</v>
          </cell>
          <cell r="D534">
            <v>1182</v>
          </cell>
          <cell r="E534">
            <v>825</v>
          </cell>
          <cell r="F534">
            <v>722</v>
          </cell>
          <cell r="G534">
            <v>73</v>
          </cell>
          <cell r="H534">
            <v>13.08</v>
          </cell>
          <cell r="I534">
            <v>12.09</v>
          </cell>
          <cell r="J534">
            <v>17.86</v>
          </cell>
          <cell r="K534">
            <v>40.880000000000003</v>
          </cell>
          <cell r="L534">
            <v>9.6999999999999993</v>
          </cell>
          <cell r="M534">
            <v>155</v>
          </cell>
          <cell r="N534">
            <v>100</v>
          </cell>
          <cell r="O534">
            <v>129</v>
          </cell>
          <cell r="P534">
            <v>30</v>
          </cell>
          <cell r="Q534">
            <v>64</v>
          </cell>
          <cell r="R534">
            <v>414</v>
          </cell>
        </row>
        <row r="535">
          <cell r="A535">
            <v>2005</v>
          </cell>
          <cell r="B535" t="str">
            <v>CC à fiscalité additionnelle</v>
          </cell>
          <cell r="C535" t="str">
            <v>2 000 à 3 500</v>
          </cell>
          <cell r="D535">
            <v>1522</v>
          </cell>
          <cell r="E535">
            <v>868</v>
          </cell>
          <cell r="F535">
            <v>795</v>
          </cell>
          <cell r="G535">
            <v>37</v>
          </cell>
          <cell r="H535">
            <v>12.2</v>
          </cell>
          <cell r="I535">
            <v>14.42</v>
          </cell>
          <cell r="J535">
            <v>17.98</v>
          </cell>
          <cell r="K535">
            <v>49.14</v>
          </cell>
          <cell r="L535">
            <v>10.3</v>
          </cell>
          <cell r="M535">
            <v>186</v>
          </cell>
          <cell r="N535">
            <v>108</v>
          </cell>
          <cell r="O535">
            <v>143</v>
          </cell>
          <cell r="P535">
            <v>18</v>
          </cell>
          <cell r="Q535">
            <v>69</v>
          </cell>
          <cell r="R535">
            <v>455</v>
          </cell>
        </row>
        <row r="536">
          <cell r="A536">
            <v>2005</v>
          </cell>
          <cell r="B536" t="str">
            <v>CC à fiscalité additionnelle</v>
          </cell>
          <cell r="C536" t="str">
            <v>3 500 à 5 000</v>
          </cell>
          <cell r="D536">
            <v>1597</v>
          </cell>
          <cell r="E536">
            <v>913</v>
          </cell>
          <cell r="F536">
            <v>808</v>
          </cell>
          <cell r="G536">
            <v>25</v>
          </cell>
          <cell r="H536">
            <v>13.52</v>
          </cell>
          <cell r="I536">
            <v>12.36</v>
          </cell>
          <cell r="J536">
            <v>19.34</v>
          </cell>
          <cell r="K536">
            <v>52.09</v>
          </cell>
          <cell r="L536">
            <v>10</v>
          </cell>
          <cell r="M536">
            <v>216</v>
          </cell>
          <cell r="N536">
            <v>113</v>
          </cell>
          <cell r="O536">
            <v>156</v>
          </cell>
          <cell r="P536">
            <v>13</v>
          </cell>
          <cell r="Q536">
            <v>69</v>
          </cell>
          <cell r="R536">
            <v>498</v>
          </cell>
        </row>
        <row r="537">
          <cell r="A537">
            <v>2005</v>
          </cell>
          <cell r="B537" t="str">
            <v>CC à fiscalité additionnelle</v>
          </cell>
          <cell r="C537" t="str">
            <v>5 000 à 10 000</v>
          </cell>
          <cell r="D537">
            <v>1789</v>
          </cell>
          <cell r="E537">
            <v>934</v>
          </cell>
          <cell r="F537">
            <v>888</v>
          </cell>
          <cell r="G537">
            <v>17</v>
          </cell>
          <cell r="H537">
            <v>14.2</v>
          </cell>
          <cell r="I537">
            <v>13.34</v>
          </cell>
          <cell r="J537">
            <v>19.22</v>
          </cell>
          <cell r="K537">
            <v>50.05</v>
          </cell>
          <cell r="L537">
            <v>9.6999999999999993</v>
          </cell>
          <cell r="M537">
            <v>254</v>
          </cell>
          <cell r="N537">
            <v>125</v>
          </cell>
          <cell r="O537">
            <v>171</v>
          </cell>
          <cell r="P537">
            <v>8</v>
          </cell>
          <cell r="Q537">
            <v>79</v>
          </cell>
          <cell r="R537">
            <v>558</v>
          </cell>
        </row>
        <row r="538">
          <cell r="A538">
            <v>2005</v>
          </cell>
          <cell r="B538" t="str">
            <v>CC à fiscalité additionnelle</v>
          </cell>
          <cell r="C538" t="str">
            <v>10 000 à 20 000</v>
          </cell>
          <cell r="D538">
            <v>1840</v>
          </cell>
          <cell r="E538">
            <v>870</v>
          </cell>
          <cell r="F538">
            <v>890</v>
          </cell>
          <cell r="G538">
            <v>11</v>
          </cell>
          <cell r="H538">
            <v>15.42</v>
          </cell>
          <cell r="I538">
            <v>14.85</v>
          </cell>
          <cell r="J538">
            <v>20.95</v>
          </cell>
          <cell r="K538">
            <v>53.93</v>
          </cell>
          <cell r="L538">
            <v>9.1999999999999993</v>
          </cell>
          <cell r="M538">
            <v>284</v>
          </cell>
          <cell r="N538">
            <v>129</v>
          </cell>
          <cell r="O538">
            <v>186</v>
          </cell>
          <cell r="P538">
            <v>6</v>
          </cell>
          <cell r="Q538">
            <v>71</v>
          </cell>
          <cell r="R538">
            <v>605</v>
          </cell>
        </row>
        <row r="539">
          <cell r="A539">
            <v>2005</v>
          </cell>
          <cell r="B539" t="str">
            <v>CC à fiscalité additionnelle</v>
          </cell>
          <cell r="C539" t="str">
            <v>20 000 à 50 000</v>
          </cell>
          <cell r="D539">
            <v>1405</v>
          </cell>
          <cell r="E539">
            <v>930</v>
          </cell>
          <cell r="F539">
            <v>957</v>
          </cell>
          <cell r="G539">
            <v>7</v>
          </cell>
          <cell r="H539">
            <v>16.39</v>
          </cell>
          <cell r="I539">
            <v>16.93</v>
          </cell>
          <cell r="J539">
            <v>21.56</v>
          </cell>
          <cell r="K539">
            <v>42.6</v>
          </cell>
          <cell r="L539">
            <v>7.4</v>
          </cell>
          <cell r="M539">
            <v>230</v>
          </cell>
          <cell r="N539">
            <v>157</v>
          </cell>
          <cell r="O539">
            <v>206</v>
          </cell>
          <cell r="P539">
            <v>3</v>
          </cell>
          <cell r="Q539">
            <v>66</v>
          </cell>
          <cell r="R539">
            <v>596</v>
          </cell>
        </row>
        <row r="540">
          <cell r="A540">
            <v>2005</v>
          </cell>
          <cell r="B540" t="str">
            <v>CC à fiscalité additionnelle</v>
          </cell>
          <cell r="C540" t="str">
            <v>50 000 à 100 000</v>
          </cell>
          <cell r="D540">
            <v>942</v>
          </cell>
          <cell r="E540">
            <v>1059</v>
          </cell>
          <cell r="F540">
            <v>944</v>
          </cell>
          <cell r="G540">
            <v>8</v>
          </cell>
          <cell r="H540">
            <v>17.809999999999999</v>
          </cell>
          <cell r="I540">
            <v>14.1</v>
          </cell>
          <cell r="J540">
            <v>19.66</v>
          </cell>
          <cell r="K540">
            <v>41.75</v>
          </cell>
          <cell r="L540">
            <v>6.4</v>
          </cell>
          <cell r="M540">
            <v>168</v>
          </cell>
          <cell r="N540">
            <v>149</v>
          </cell>
          <cell r="O540">
            <v>186</v>
          </cell>
          <cell r="P540">
            <v>4</v>
          </cell>
          <cell r="Q540">
            <v>67</v>
          </cell>
          <cell r="R540">
            <v>507</v>
          </cell>
        </row>
        <row r="541">
          <cell r="A541">
            <v>2005</v>
          </cell>
          <cell r="B541" t="str">
            <v>CC à fiscalité additionnelle</v>
          </cell>
          <cell r="C541" t="str">
            <v>100 000 à 300 000</v>
          </cell>
          <cell r="D541">
            <v>0</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row>
        <row r="542">
          <cell r="A542">
            <v>2005</v>
          </cell>
          <cell r="B542" t="str">
            <v>CC à fiscalité additionnelle</v>
          </cell>
          <cell r="C542" t="str">
            <v>300 000 et plus</v>
          </cell>
          <cell r="D542">
            <v>0</v>
          </cell>
          <cell r="E542">
            <v>0</v>
          </cell>
          <cell r="F542">
            <v>0</v>
          </cell>
          <cell r="G542">
            <v>0</v>
          </cell>
          <cell r="H542">
            <v>0</v>
          </cell>
          <cell r="I542">
            <v>0</v>
          </cell>
          <cell r="J542">
            <v>0</v>
          </cell>
          <cell r="K542">
            <v>0</v>
          </cell>
          <cell r="L542">
            <v>0</v>
          </cell>
          <cell r="M542">
            <v>0</v>
          </cell>
          <cell r="N542">
            <v>0</v>
          </cell>
          <cell r="O542">
            <v>0</v>
          </cell>
          <cell r="P542">
            <v>0</v>
          </cell>
          <cell r="Q542">
            <v>0</v>
          </cell>
          <cell r="R542">
            <v>0</v>
          </cell>
        </row>
        <row r="543">
          <cell r="A543">
            <v>2004</v>
          </cell>
          <cell r="B543" t="str">
            <v>Alsace</v>
          </cell>
          <cell r="C543" t="str">
            <v>Global</v>
          </cell>
          <cell r="D543">
            <v>2128</v>
          </cell>
          <cell r="E543">
            <v>816</v>
          </cell>
          <cell r="F543">
            <v>898</v>
          </cell>
          <cell r="G543">
            <v>24</v>
          </cell>
          <cell r="H543">
            <v>13.62</v>
          </cell>
          <cell r="I543">
            <v>14.33</v>
          </cell>
          <cell r="J543">
            <v>14.78</v>
          </cell>
          <cell r="K543">
            <v>53.74</v>
          </cell>
          <cell r="L543">
            <v>9.4</v>
          </cell>
          <cell r="M543">
            <v>248</v>
          </cell>
          <cell r="N543">
            <v>117</v>
          </cell>
          <cell r="O543">
            <v>133</v>
          </cell>
          <cell r="P543">
            <v>13</v>
          </cell>
          <cell r="Q543">
            <v>77.3</v>
          </cell>
          <cell r="R543">
            <v>511</v>
          </cell>
        </row>
        <row r="544">
          <cell r="A544">
            <v>2004</v>
          </cell>
          <cell r="B544" t="str">
            <v>Alsace</v>
          </cell>
          <cell r="C544" t="str">
            <v>2 000 à 3 500</v>
          </cell>
          <cell r="D544">
            <v>3134</v>
          </cell>
          <cell r="E544">
            <v>815</v>
          </cell>
          <cell r="F544">
            <v>972</v>
          </cell>
          <cell r="G544">
            <v>29</v>
          </cell>
          <cell r="H544">
            <v>10.78</v>
          </cell>
          <cell r="I544">
            <v>10.65</v>
          </cell>
          <cell r="J544">
            <v>11.22</v>
          </cell>
          <cell r="K544">
            <v>51.28</v>
          </cell>
          <cell r="L544">
            <v>8</v>
          </cell>
          <cell r="M544">
            <v>252</v>
          </cell>
          <cell r="N544">
            <v>87</v>
          </cell>
          <cell r="O544">
            <v>109</v>
          </cell>
          <cell r="P544">
            <v>15</v>
          </cell>
          <cell r="Q544">
            <v>61.8</v>
          </cell>
          <cell r="R544">
            <v>463</v>
          </cell>
        </row>
        <row r="545">
          <cell r="A545">
            <v>2004</v>
          </cell>
          <cell r="B545" t="str">
            <v>Alsace</v>
          </cell>
          <cell r="C545" t="str">
            <v>3 500 à 5 000</v>
          </cell>
          <cell r="D545">
            <v>2901</v>
          </cell>
          <cell r="E545">
            <v>785</v>
          </cell>
          <cell r="F545">
            <v>933</v>
          </cell>
          <cell r="G545">
            <v>22</v>
          </cell>
          <cell r="H545">
            <v>11.15</v>
          </cell>
          <cell r="I545">
            <v>12.23</v>
          </cell>
          <cell r="J545">
            <v>12.23</v>
          </cell>
          <cell r="K545">
            <v>49.08</v>
          </cell>
          <cell r="L545">
            <v>7.5</v>
          </cell>
          <cell r="M545">
            <v>286</v>
          </cell>
          <cell r="N545">
            <v>96</v>
          </cell>
          <cell r="O545">
            <v>114</v>
          </cell>
          <cell r="P545">
            <v>11</v>
          </cell>
          <cell r="Q545">
            <v>58.5</v>
          </cell>
          <cell r="R545">
            <v>507</v>
          </cell>
        </row>
        <row r="546">
          <cell r="A546">
            <v>2004</v>
          </cell>
          <cell r="B546" t="str">
            <v>Alsace</v>
          </cell>
          <cell r="C546" t="str">
            <v>5 000 à 10 000</v>
          </cell>
          <cell r="D546">
            <v>3108</v>
          </cell>
          <cell r="E546">
            <v>847</v>
          </cell>
          <cell r="F546">
            <v>1072</v>
          </cell>
          <cell r="G546">
            <v>15</v>
          </cell>
          <cell r="H546">
            <v>12.8</v>
          </cell>
          <cell r="I546">
            <v>13.46</v>
          </cell>
          <cell r="J546">
            <v>13.63</v>
          </cell>
          <cell r="K546">
            <v>55.6</v>
          </cell>
          <cell r="L546">
            <v>7.3</v>
          </cell>
          <cell r="M546">
            <v>326</v>
          </cell>
          <cell r="N546">
            <v>114</v>
          </cell>
          <cell r="O546">
            <v>146</v>
          </cell>
          <cell r="P546">
            <v>9</v>
          </cell>
          <cell r="Q546">
            <v>62.1</v>
          </cell>
          <cell r="R546">
            <v>595</v>
          </cell>
        </row>
        <row r="547">
          <cell r="A547">
            <v>2004</v>
          </cell>
          <cell r="B547" t="str">
            <v>Alsace</v>
          </cell>
          <cell r="C547" t="str">
            <v>10 000 à 20 000</v>
          </cell>
          <cell r="D547">
            <v>2252</v>
          </cell>
          <cell r="E547">
            <v>854</v>
          </cell>
          <cell r="F547">
            <v>903</v>
          </cell>
          <cell r="G547">
            <v>6</v>
          </cell>
          <cell r="H547">
            <v>12.8</v>
          </cell>
          <cell r="I547">
            <v>14.16</v>
          </cell>
          <cell r="J547">
            <v>14.57</v>
          </cell>
          <cell r="K547">
            <v>52.4</v>
          </cell>
          <cell r="L547">
            <v>9.3000000000000007</v>
          </cell>
          <cell r="M547">
            <v>238</v>
          </cell>
          <cell r="N547">
            <v>121</v>
          </cell>
          <cell r="O547">
            <v>132</v>
          </cell>
          <cell r="P547">
            <v>3</v>
          </cell>
          <cell r="Q547">
            <v>75.400000000000006</v>
          </cell>
          <cell r="R547">
            <v>494</v>
          </cell>
        </row>
        <row r="548">
          <cell r="A548">
            <v>2004</v>
          </cell>
          <cell r="B548" t="str">
            <v>Alsace</v>
          </cell>
          <cell r="C548" t="str">
            <v>20 000 à 50 000</v>
          </cell>
          <cell r="D548">
            <v>2658</v>
          </cell>
          <cell r="E548">
            <v>884</v>
          </cell>
          <cell r="F548">
            <v>1116</v>
          </cell>
          <cell r="G548">
            <v>7</v>
          </cell>
          <cell r="H548">
            <v>14.78</v>
          </cell>
          <cell r="I548">
            <v>16.79</v>
          </cell>
          <cell r="J548">
            <v>14.76</v>
          </cell>
          <cell r="K548">
            <v>65.56</v>
          </cell>
          <cell r="L548">
            <v>10.1</v>
          </cell>
          <cell r="M548">
            <v>393</v>
          </cell>
          <cell r="N548">
            <v>148</v>
          </cell>
          <cell r="O548">
            <v>165</v>
          </cell>
          <cell r="P548">
            <v>4</v>
          </cell>
          <cell r="Q548">
            <v>91.4</v>
          </cell>
          <cell r="R548">
            <v>710</v>
          </cell>
        </row>
        <row r="549">
          <cell r="A549">
            <v>2004</v>
          </cell>
          <cell r="B549" t="str">
            <v>Alsace</v>
          </cell>
          <cell r="C549" t="str">
            <v>50 000 à 100 000</v>
          </cell>
          <cell r="D549">
            <v>1763</v>
          </cell>
          <cell r="E549">
            <v>710</v>
          </cell>
          <cell r="F549">
            <v>865</v>
          </cell>
          <cell r="G549">
            <v>10</v>
          </cell>
          <cell r="H549">
            <v>12.97</v>
          </cell>
          <cell r="I549">
            <v>17.260000000000002</v>
          </cell>
          <cell r="J549">
            <v>17.54</v>
          </cell>
          <cell r="K549">
            <v>52.22</v>
          </cell>
          <cell r="L549">
            <v>8.4</v>
          </cell>
          <cell r="M549">
            <v>229</v>
          </cell>
          <cell r="N549">
            <v>122</v>
          </cell>
          <cell r="O549">
            <v>152</v>
          </cell>
          <cell r="P549">
            <v>5</v>
          </cell>
          <cell r="Q549">
            <v>67.5</v>
          </cell>
          <cell r="R549">
            <v>508</v>
          </cell>
        </row>
        <row r="550">
          <cell r="A550">
            <v>2004</v>
          </cell>
          <cell r="B550" t="str">
            <v>Alsace</v>
          </cell>
          <cell r="C550" t="str">
            <v>100 000 à 300 000</v>
          </cell>
          <cell r="D550">
            <v>1697</v>
          </cell>
          <cell r="E550">
            <v>812</v>
          </cell>
          <cell r="F550">
            <v>965</v>
          </cell>
          <cell r="G550">
            <v>2</v>
          </cell>
          <cell r="H550">
            <v>20.309999999999999</v>
          </cell>
          <cell r="I550">
            <v>21.99</v>
          </cell>
          <cell r="J550">
            <v>21.32</v>
          </cell>
          <cell r="K550">
            <v>76</v>
          </cell>
          <cell r="L550">
            <v>11.2</v>
          </cell>
          <cell r="M550">
            <v>345</v>
          </cell>
          <cell r="N550">
            <v>179</v>
          </cell>
          <cell r="O550">
            <v>206</v>
          </cell>
          <cell r="P550">
            <v>1</v>
          </cell>
          <cell r="Q550">
            <v>96.9</v>
          </cell>
          <cell r="R550">
            <v>731</v>
          </cell>
        </row>
        <row r="551">
          <cell r="A551">
            <v>2004</v>
          </cell>
          <cell r="B551" t="str">
            <v>Alsace</v>
          </cell>
          <cell r="C551" t="str">
            <v>300 000 et plus</v>
          </cell>
          <cell r="D551">
            <v>0</v>
          </cell>
          <cell r="E551">
            <v>0</v>
          </cell>
          <cell r="F551">
            <v>0</v>
          </cell>
          <cell r="G551">
            <v>0</v>
          </cell>
          <cell r="H551">
            <v>0</v>
          </cell>
          <cell r="I551">
            <v>0</v>
          </cell>
          <cell r="J551">
            <v>0</v>
          </cell>
          <cell r="K551">
            <v>0</v>
          </cell>
          <cell r="L551">
            <v>0</v>
          </cell>
          <cell r="M551">
            <v>0</v>
          </cell>
          <cell r="N551">
            <v>0</v>
          </cell>
          <cell r="O551">
            <v>0</v>
          </cell>
          <cell r="P551">
            <v>0</v>
          </cell>
          <cell r="Q551">
            <v>0</v>
          </cell>
          <cell r="R551">
            <v>0</v>
          </cell>
        </row>
        <row r="552">
          <cell r="A552">
            <v>2004</v>
          </cell>
          <cell r="B552" t="str">
            <v>Aquitaine</v>
          </cell>
          <cell r="C552" t="str">
            <v>Global</v>
          </cell>
          <cell r="D552">
            <v>1278</v>
          </cell>
          <cell r="E552">
            <v>985</v>
          </cell>
          <cell r="F552">
            <v>840</v>
          </cell>
          <cell r="G552">
            <v>35</v>
          </cell>
          <cell r="H552">
            <v>18.84</v>
          </cell>
          <cell r="I552">
            <v>15.23</v>
          </cell>
          <cell r="J552">
            <v>20.85</v>
          </cell>
          <cell r="K552">
            <v>52.55</v>
          </cell>
          <cell r="L552">
            <v>9.1999999999999993</v>
          </cell>
          <cell r="M552">
            <v>224</v>
          </cell>
          <cell r="N552">
            <v>150</v>
          </cell>
          <cell r="O552">
            <v>175</v>
          </cell>
          <cell r="P552">
            <v>19</v>
          </cell>
          <cell r="Q552">
            <v>77.5</v>
          </cell>
          <cell r="R552">
            <v>568</v>
          </cell>
        </row>
        <row r="553">
          <cell r="A553">
            <v>2004</v>
          </cell>
          <cell r="B553" t="str">
            <v>Aquitaine</v>
          </cell>
          <cell r="C553" t="str">
            <v>2 000 à 3 500</v>
          </cell>
          <cell r="D553">
            <v>1404</v>
          </cell>
          <cell r="E553">
            <v>999</v>
          </cell>
          <cell r="F553">
            <v>796</v>
          </cell>
          <cell r="G553">
            <v>35</v>
          </cell>
          <cell r="H553">
            <v>15.05</v>
          </cell>
          <cell r="I553">
            <v>11.38</v>
          </cell>
          <cell r="J553">
            <v>18.170000000000002</v>
          </cell>
          <cell r="K553">
            <v>54.59</v>
          </cell>
          <cell r="L553">
            <v>10.1</v>
          </cell>
          <cell r="M553">
            <v>195</v>
          </cell>
          <cell r="N553">
            <v>114</v>
          </cell>
          <cell r="O553">
            <v>145</v>
          </cell>
          <cell r="P553">
            <v>19</v>
          </cell>
          <cell r="Q553">
            <v>72.400000000000006</v>
          </cell>
          <cell r="R553">
            <v>473</v>
          </cell>
        </row>
        <row r="554">
          <cell r="A554">
            <v>2004</v>
          </cell>
          <cell r="B554" t="str">
            <v>Aquitaine</v>
          </cell>
          <cell r="C554" t="str">
            <v>3 500 à 5 000</v>
          </cell>
          <cell r="D554">
            <v>1090</v>
          </cell>
          <cell r="E554">
            <v>931</v>
          </cell>
          <cell r="F554">
            <v>738</v>
          </cell>
          <cell r="G554">
            <v>20</v>
          </cell>
          <cell r="H554">
            <v>15.62</v>
          </cell>
          <cell r="I554">
            <v>12.97</v>
          </cell>
          <cell r="J554">
            <v>18.66</v>
          </cell>
          <cell r="K554">
            <v>56.75</v>
          </cell>
          <cell r="L554">
            <v>10.1</v>
          </cell>
          <cell r="M554">
            <v>170</v>
          </cell>
          <cell r="N554">
            <v>121</v>
          </cell>
          <cell r="O554">
            <v>138</v>
          </cell>
          <cell r="P554">
            <v>11</v>
          </cell>
          <cell r="Q554">
            <v>76.3</v>
          </cell>
          <cell r="R554">
            <v>440</v>
          </cell>
        </row>
        <row r="555">
          <cell r="A555">
            <v>2004</v>
          </cell>
          <cell r="B555" t="str">
            <v>Aquitaine</v>
          </cell>
          <cell r="C555" t="str">
            <v>5 000 à 10 000</v>
          </cell>
          <cell r="D555">
            <v>1546</v>
          </cell>
          <cell r="E555">
            <v>1134</v>
          </cell>
          <cell r="F555">
            <v>929</v>
          </cell>
          <cell r="G555">
            <v>22</v>
          </cell>
          <cell r="H555">
            <v>17.809999999999999</v>
          </cell>
          <cell r="I555">
            <v>13.6</v>
          </cell>
          <cell r="J555">
            <v>19.899999999999999</v>
          </cell>
          <cell r="K555">
            <v>57.54</v>
          </cell>
          <cell r="L555">
            <v>9.3000000000000007</v>
          </cell>
          <cell r="M555">
            <v>273</v>
          </cell>
          <cell r="N555">
            <v>154</v>
          </cell>
          <cell r="O555">
            <v>185</v>
          </cell>
          <cell r="P555">
            <v>12</v>
          </cell>
          <cell r="Q555">
            <v>81.3</v>
          </cell>
          <cell r="R555">
            <v>624</v>
          </cell>
        </row>
        <row r="556">
          <cell r="A556">
            <v>2004</v>
          </cell>
          <cell r="B556" t="str">
            <v>Aquitaine</v>
          </cell>
          <cell r="C556" t="str">
            <v>10 000 à 20 000</v>
          </cell>
          <cell r="D556">
            <v>2127</v>
          </cell>
          <cell r="E556">
            <v>1245</v>
          </cell>
          <cell r="F556">
            <v>1083</v>
          </cell>
          <cell r="G556">
            <v>9</v>
          </cell>
          <cell r="H556">
            <v>22.17</v>
          </cell>
          <cell r="I556">
            <v>15.29</v>
          </cell>
          <cell r="J556">
            <v>22.13</v>
          </cell>
          <cell r="K556">
            <v>52.91</v>
          </cell>
          <cell r="L556">
            <v>8.3000000000000007</v>
          </cell>
          <cell r="M556">
            <v>467</v>
          </cell>
          <cell r="N556">
            <v>190</v>
          </cell>
          <cell r="O556">
            <v>240</v>
          </cell>
          <cell r="P556">
            <v>5</v>
          </cell>
          <cell r="Q556">
            <v>88.7</v>
          </cell>
          <cell r="R556">
            <v>902</v>
          </cell>
        </row>
        <row r="557">
          <cell r="A557">
            <v>2004</v>
          </cell>
          <cell r="B557" t="str">
            <v>Aquitaine</v>
          </cell>
          <cell r="C557" t="str">
            <v>20 000 à 50 000</v>
          </cell>
          <cell r="D557">
            <v>1059</v>
          </cell>
          <cell r="E557">
            <v>1069</v>
          </cell>
          <cell r="F557">
            <v>966</v>
          </cell>
          <cell r="G557">
            <v>5</v>
          </cell>
          <cell r="H557">
            <v>21.7</v>
          </cell>
          <cell r="I557">
            <v>19.66</v>
          </cell>
          <cell r="J557">
            <v>24.9</v>
          </cell>
          <cell r="K557">
            <v>68.39</v>
          </cell>
          <cell r="L557">
            <v>8.1999999999999993</v>
          </cell>
          <cell r="M557">
            <v>230</v>
          </cell>
          <cell r="N557">
            <v>210</v>
          </cell>
          <cell r="O557">
            <v>241</v>
          </cell>
          <cell r="P557">
            <v>4</v>
          </cell>
          <cell r="Q557">
            <v>81.3</v>
          </cell>
          <cell r="R557">
            <v>685</v>
          </cell>
        </row>
        <row r="558">
          <cell r="A558">
            <v>2004</v>
          </cell>
          <cell r="B558" t="str">
            <v>Aquitaine</v>
          </cell>
          <cell r="C558" t="str">
            <v>50 000 à 100 000</v>
          </cell>
          <cell r="D558">
            <v>1335</v>
          </cell>
          <cell r="E558">
            <v>1201</v>
          </cell>
          <cell r="F558">
            <v>1048</v>
          </cell>
          <cell r="G558">
            <v>5</v>
          </cell>
          <cell r="H558">
            <v>24.02</v>
          </cell>
          <cell r="I558">
            <v>21.75</v>
          </cell>
          <cell r="J558">
            <v>26.42</v>
          </cell>
          <cell r="K558">
            <v>54.44</v>
          </cell>
          <cell r="L558">
            <v>8.3000000000000007</v>
          </cell>
          <cell r="M558">
            <v>321</v>
          </cell>
          <cell r="N558">
            <v>261</v>
          </cell>
          <cell r="O558">
            <v>277</v>
          </cell>
          <cell r="P558">
            <v>3</v>
          </cell>
          <cell r="Q558">
            <v>89.7</v>
          </cell>
          <cell r="R558">
            <v>862</v>
          </cell>
        </row>
        <row r="559">
          <cell r="A559">
            <v>2004</v>
          </cell>
          <cell r="B559" t="str">
            <v>Aquitaine</v>
          </cell>
          <cell r="C559" t="str">
            <v>100 000 à 300 000</v>
          </cell>
          <cell r="D559">
            <v>1530</v>
          </cell>
          <cell r="E559">
            <v>1253</v>
          </cell>
          <cell r="F559">
            <v>1282</v>
          </cell>
          <cell r="G559">
            <v>2</v>
          </cell>
          <cell r="H559">
            <v>27.31</v>
          </cell>
          <cell r="I559">
            <v>22.2</v>
          </cell>
          <cell r="J559">
            <v>27.14</v>
          </cell>
          <cell r="K559">
            <v>83.65</v>
          </cell>
          <cell r="L559">
            <v>8.3000000000000007</v>
          </cell>
          <cell r="M559">
            <v>418</v>
          </cell>
          <cell r="N559">
            <v>278</v>
          </cell>
          <cell r="O559">
            <v>348</v>
          </cell>
          <cell r="P559">
            <v>2</v>
          </cell>
          <cell r="Q559">
            <v>109.5</v>
          </cell>
          <cell r="R559">
            <v>1046</v>
          </cell>
        </row>
        <row r="560">
          <cell r="A560">
            <v>2004</v>
          </cell>
          <cell r="B560" t="str">
            <v>Aquitaine</v>
          </cell>
          <cell r="C560" t="str">
            <v>300 000 et plus</v>
          </cell>
          <cell r="D560">
            <v>0</v>
          </cell>
          <cell r="E560">
            <v>0</v>
          </cell>
          <cell r="F560">
            <v>0</v>
          </cell>
          <cell r="G560">
            <v>0</v>
          </cell>
          <cell r="H560">
            <v>0</v>
          </cell>
          <cell r="I560">
            <v>0</v>
          </cell>
          <cell r="J560">
            <v>0</v>
          </cell>
          <cell r="K560">
            <v>0</v>
          </cell>
          <cell r="L560">
            <v>0</v>
          </cell>
          <cell r="M560">
            <v>0</v>
          </cell>
          <cell r="N560">
            <v>0</v>
          </cell>
          <cell r="O560">
            <v>0</v>
          </cell>
          <cell r="P560">
            <v>0</v>
          </cell>
          <cell r="Q560">
            <v>0</v>
          </cell>
          <cell r="R560">
            <v>0</v>
          </cell>
        </row>
        <row r="561">
          <cell r="A561">
            <v>2004</v>
          </cell>
          <cell r="B561" t="str">
            <v>Auvergne</v>
          </cell>
          <cell r="C561" t="str">
            <v>Global</v>
          </cell>
          <cell r="D561">
            <v>1385</v>
          </cell>
          <cell r="E561">
            <v>875</v>
          </cell>
          <cell r="F561">
            <v>780</v>
          </cell>
          <cell r="G561">
            <v>48</v>
          </cell>
          <cell r="H561">
            <v>14.05</v>
          </cell>
          <cell r="I561">
            <v>12.96</v>
          </cell>
          <cell r="J561">
            <v>18.13</v>
          </cell>
          <cell r="K561">
            <v>52.78</v>
          </cell>
          <cell r="L561">
            <v>8</v>
          </cell>
          <cell r="M561">
            <v>186</v>
          </cell>
          <cell r="N561">
            <v>113</v>
          </cell>
          <cell r="O561">
            <v>141</v>
          </cell>
          <cell r="P561">
            <v>25</v>
          </cell>
          <cell r="Q561">
            <v>60.5</v>
          </cell>
          <cell r="R561">
            <v>465</v>
          </cell>
        </row>
        <row r="562">
          <cell r="A562">
            <v>2004</v>
          </cell>
          <cell r="B562" t="str">
            <v>Auvergne</v>
          </cell>
          <cell r="C562" t="str">
            <v>2 000 à 3 500</v>
          </cell>
          <cell r="D562">
            <v>1472</v>
          </cell>
          <cell r="E562">
            <v>873</v>
          </cell>
          <cell r="F562">
            <v>755</v>
          </cell>
          <cell r="G562">
            <v>28</v>
          </cell>
          <cell r="H562">
            <v>12.94</v>
          </cell>
          <cell r="I562">
            <v>10.65</v>
          </cell>
          <cell r="J562">
            <v>16.079999999999998</v>
          </cell>
          <cell r="K562">
            <v>61.59</v>
          </cell>
          <cell r="L562">
            <v>9.1999999999999993</v>
          </cell>
          <cell r="M562">
            <v>189</v>
          </cell>
          <cell r="N562">
            <v>93</v>
          </cell>
          <cell r="O562">
            <v>121</v>
          </cell>
          <cell r="P562">
            <v>17</v>
          </cell>
          <cell r="Q562">
            <v>61.7</v>
          </cell>
          <cell r="R562">
            <v>420</v>
          </cell>
        </row>
        <row r="563">
          <cell r="A563">
            <v>2004</v>
          </cell>
          <cell r="B563" t="str">
            <v>Auvergne</v>
          </cell>
          <cell r="C563" t="str">
            <v>3 500 à 5 000</v>
          </cell>
          <cell r="D563">
            <v>1848</v>
          </cell>
          <cell r="E563">
            <v>860</v>
          </cell>
          <cell r="F563">
            <v>802</v>
          </cell>
          <cell r="G563">
            <v>12</v>
          </cell>
          <cell r="H563">
            <v>12.52</v>
          </cell>
          <cell r="I563">
            <v>13.02</v>
          </cell>
          <cell r="J563">
            <v>18.09</v>
          </cell>
          <cell r="K563">
            <v>64.63</v>
          </cell>
          <cell r="L563">
            <v>9.8000000000000007</v>
          </cell>
          <cell r="M563">
            <v>204</v>
          </cell>
          <cell r="N563">
            <v>112</v>
          </cell>
          <cell r="O563">
            <v>145</v>
          </cell>
          <cell r="P563">
            <v>8</v>
          </cell>
          <cell r="Q563">
            <v>69.5</v>
          </cell>
          <cell r="R563">
            <v>469</v>
          </cell>
        </row>
        <row r="564">
          <cell r="A564">
            <v>2004</v>
          </cell>
          <cell r="B564" t="str">
            <v>Auvergne</v>
          </cell>
          <cell r="C564" t="str">
            <v>5 000 à 10 000</v>
          </cell>
          <cell r="D564">
            <v>1831</v>
          </cell>
          <cell r="E564">
            <v>922</v>
          </cell>
          <cell r="F564">
            <v>842</v>
          </cell>
          <cell r="G564">
            <v>16</v>
          </cell>
          <cell r="H564">
            <v>14.16</v>
          </cell>
          <cell r="I564">
            <v>13.25</v>
          </cell>
          <cell r="J564">
            <v>19.27</v>
          </cell>
          <cell r="K564">
            <v>69.099999999999994</v>
          </cell>
          <cell r="L564">
            <v>7.6</v>
          </cell>
          <cell r="M564">
            <v>250</v>
          </cell>
          <cell r="N564">
            <v>122</v>
          </cell>
          <cell r="O564">
            <v>162</v>
          </cell>
          <cell r="P564">
            <v>11</v>
          </cell>
          <cell r="Q564">
            <v>57.9</v>
          </cell>
          <cell r="R564">
            <v>545</v>
          </cell>
        </row>
        <row r="565">
          <cell r="A565">
            <v>2004</v>
          </cell>
          <cell r="B565" t="str">
            <v>Auvergne</v>
          </cell>
          <cell r="C565" t="str">
            <v>10 000 à 20 000</v>
          </cell>
          <cell r="D565">
            <v>2188</v>
          </cell>
          <cell r="E565">
            <v>1043</v>
          </cell>
          <cell r="F565">
            <v>1011</v>
          </cell>
          <cell r="G565">
            <v>7</v>
          </cell>
          <cell r="H565">
            <v>14.47</v>
          </cell>
          <cell r="I565">
            <v>14.15</v>
          </cell>
          <cell r="J565">
            <v>20.13</v>
          </cell>
          <cell r="K565">
            <v>71.540000000000006</v>
          </cell>
          <cell r="L565">
            <v>7.1</v>
          </cell>
          <cell r="M565">
            <v>316</v>
          </cell>
          <cell r="N565">
            <v>148</v>
          </cell>
          <cell r="O565">
            <v>204</v>
          </cell>
          <cell r="P565">
            <v>5</v>
          </cell>
          <cell r="Q565">
            <v>65.599999999999994</v>
          </cell>
          <cell r="R565">
            <v>673</v>
          </cell>
        </row>
        <row r="566">
          <cell r="A566">
            <v>2004</v>
          </cell>
          <cell r="B566" t="str">
            <v>Auvergne</v>
          </cell>
          <cell r="C566" t="str">
            <v>20 000 à 50 000</v>
          </cell>
          <cell r="D566">
            <v>1007</v>
          </cell>
          <cell r="E566">
            <v>993</v>
          </cell>
          <cell r="F566">
            <v>921</v>
          </cell>
          <cell r="G566">
            <v>3</v>
          </cell>
          <cell r="H566">
            <v>19.97</v>
          </cell>
          <cell r="I566">
            <v>17.89</v>
          </cell>
          <cell r="J566">
            <v>24.76</v>
          </cell>
          <cell r="K566">
            <v>84.8</v>
          </cell>
          <cell r="L566">
            <v>6</v>
          </cell>
          <cell r="M566">
            <v>201</v>
          </cell>
          <cell r="N566">
            <v>178</v>
          </cell>
          <cell r="O566">
            <v>228</v>
          </cell>
          <cell r="P566">
            <v>3</v>
          </cell>
          <cell r="Q566">
            <v>55.5</v>
          </cell>
          <cell r="R566">
            <v>610</v>
          </cell>
        </row>
        <row r="567">
          <cell r="A567">
            <v>2004</v>
          </cell>
          <cell r="B567" t="str">
            <v>Auvergne</v>
          </cell>
          <cell r="C567" t="str">
            <v>50 000 à 100 000</v>
          </cell>
          <cell r="D567">
            <v>0</v>
          </cell>
          <cell r="E567">
            <v>0</v>
          </cell>
          <cell r="F567">
            <v>0</v>
          </cell>
          <cell r="G567">
            <v>0</v>
          </cell>
          <cell r="H567">
            <v>0</v>
          </cell>
          <cell r="I567">
            <v>0</v>
          </cell>
          <cell r="J567">
            <v>0</v>
          </cell>
          <cell r="K567">
            <v>0</v>
          </cell>
          <cell r="L567">
            <v>0</v>
          </cell>
          <cell r="M567">
            <v>0</v>
          </cell>
          <cell r="N567">
            <v>0</v>
          </cell>
          <cell r="O567">
            <v>0</v>
          </cell>
          <cell r="P567">
            <v>0</v>
          </cell>
          <cell r="Q567">
            <v>0</v>
          </cell>
          <cell r="R567">
            <v>0</v>
          </cell>
        </row>
        <row r="568">
          <cell r="A568">
            <v>2004</v>
          </cell>
          <cell r="B568" t="str">
            <v>Auvergne</v>
          </cell>
          <cell r="C568" t="str">
            <v>100 000 à 300 000</v>
          </cell>
          <cell r="D568">
            <v>2187</v>
          </cell>
          <cell r="E568">
            <v>1065</v>
          </cell>
          <cell r="F568">
            <v>1095</v>
          </cell>
          <cell r="G568">
            <v>1</v>
          </cell>
          <cell r="H568">
            <v>14</v>
          </cell>
          <cell r="I568">
            <v>16.760000000000002</v>
          </cell>
          <cell r="J568">
            <v>20.010000000000002</v>
          </cell>
          <cell r="K568">
            <v>50.87</v>
          </cell>
          <cell r="L568">
            <v>5.5</v>
          </cell>
          <cell r="M568">
            <v>306</v>
          </cell>
          <cell r="N568">
            <v>178</v>
          </cell>
          <cell r="O568">
            <v>219</v>
          </cell>
          <cell r="P568">
            <v>1</v>
          </cell>
          <cell r="Q568">
            <v>58</v>
          </cell>
          <cell r="R568">
            <v>704</v>
          </cell>
        </row>
        <row r="569">
          <cell r="A569">
            <v>2004</v>
          </cell>
          <cell r="B569" t="str">
            <v>Auvergne</v>
          </cell>
          <cell r="C569" t="str">
            <v>300 000 et plus</v>
          </cell>
          <cell r="D569">
            <v>0</v>
          </cell>
          <cell r="E569">
            <v>0</v>
          </cell>
          <cell r="F569">
            <v>0</v>
          </cell>
          <cell r="G569">
            <v>0</v>
          </cell>
          <cell r="H569">
            <v>0</v>
          </cell>
          <cell r="I569">
            <v>0</v>
          </cell>
          <cell r="J569">
            <v>0</v>
          </cell>
          <cell r="K569">
            <v>0</v>
          </cell>
          <cell r="L569">
            <v>0</v>
          </cell>
          <cell r="M569">
            <v>0</v>
          </cell>
          <cell r="N569">
            <v>0</v>
          </cell>
          <cell r="O569">
            <v>0</v>
          </cell>
          <cell r="P569">
            <v>0</v>
          </cell>
          <cell r="Q569">
            <v>0</v>
          </cell>
          <cell r="R569">
            <v>0</v>
          </cell>
        </row>
        <row r="570">
          <cell r="A570">
            <v>2004</v>
          </cell>
          <cell r="B570" t="str">
            <v>Bourgogne</v>
          </cell>
          <cell r="C570" t="str">
            <v>Global</v>
          </cell>
          <cell r="D570">
            <v>1444</v>
          </cell>
          <cell r="E570">
            <v>845</v>
          </cell>
          <cell r="F570">
            <v>762</v>
          </cell>
          <cell r="G570">
            <v>71</v>
          </cell>
          <cell r="H570">
            <v>12.73</v>
          </cell>
          <cell r="I570">
            <v>12.49</v>
          </cell>
          <cell r="J570">
            <v>19.600000000000001</v>
          </cell>
          <cell r="K570">
            <v>34.979999999999997</v>
          </cell>
          <cell r="L570">
            <v>8.1</v>
          </cell>
          <cell r="M570">
            <v>175</v>
          </cell>
          <cell r="N570">
            <v>106</v>
          </cell>
          <cell r="O570">
            <v>149</v>
          </cell>
          <cell r="P570">
            <v>25</v>
          </cell>
          <cell r="Q570">
            <v>60.1</v>
          </cell>
          <cell r="R570">
            <v>455</v>
          </cell>
        </row>
        <row r="571">
          <cell r="A571">
            <v>2004</v>
          </cell>
          <cell r="B571" t="str">
            <v>Bourgogne</v>
          </cell>
          <cell r="C571" t="str">
            <v>2 000 à 3 500</v>
          </cell>
          <cell r="D571">
            <v>1570</v>
          </cell>
          <cell r="E571">
            <v>801</v>
          </cell>
          <cell r="F571">
            <v>731</v>
          </cell>
          <cell r="G571">
            <v>49</v>
          </cell>
          <cell r="H571">
            <v>10.09</v>
          </cell>
          <cell r="I571">
            <v>10.74</v>
          </cell>
          <cell r="J571">
            <v>18.239999999999998</v>
          </cell>
          <cell r="K571">
            <v>42.08</v>
          </cell>
          <cell r="L571">
            <v>8.6999999999999993</v>
          </cell>
          <cell r="M571">
            <v>155</v>
          </cell>
          <cell r="N571">
            <v>86</v>
          </cell>
          <cell r="O571">
            <v>133</v>
          </cell>
          <cell r="P571">
            <v>21</v>
          </cell>
          <cell r="Q571">
            <v>56.8</v>
          </cell>
          <cell r="R571">
            <v>395</v>
          </cell>
        </row>
        <row r="572">
          <cell r="A572">
            <v>2004</v>
          </cell>
          <cell r="B572" t="str">
            <v>Bourgogne</v>
          </cell>
          <cell r="C572" t="str">
            <v>3 500 à 5 000</v>
          </cell>
          <cell r="D572">
            <v>2127</v>
          </cell>
          <cell r="E572">
            <v>766</v>
          </cell>
          <cell r="F572">
            <v>743</v>
          </cell>
          <cell r="G572">
            <v>19</v>
          </cell>
          <cell r="H572">
            <v>13.66</v>
          </cell>
          <cell r="I572">
            <v>13.01</v>
          </cell>
          <cell r="J572">
            <v>21.08</v>
          </cell>
          <cell r="K572">
            <v>52.38</v>
          </cell>
          <cell r="L572">
            <v>8.5</v>
          </cell>
          <cell r="M572">
            <v>267</v>
          </cell>
          <cell r="N572">
            <v>100</v>
          </cell>
          <cell r="O572">
            <v>157</v>
          </cell>
          <cell r="P572">
            <v>10</v>
          </cell>
          <cell r="Q572">
            <v>53.3</v>
          </cell>
          <cell r="R572">
            <v>534</v>
          </cell>
        </row>
        <row r="573">
          <cell r="A573">
            <v>2004</v>
          </cell>
          <cell r="B573" t="str">
            <v>Bourgogne</v>
          </cell>
          <cell r="C573" t="str">
            <v>5 000 à 10 000</v>
          </cell>
          <cell r="D573">
            <v>2350</v>
          </cell>
          <cell r="E573">
            <v>818</v>
          </cell>
          <cell r="F573">
            <v>861</v>
          </cell>
          <cell r="G573">
            <v>16</v>
          </cell>
          <cell r="H573">
            <v>13.1</v>
          </cell>
          <cell r="I573">
            <v>12.76</v>
          </cell>
          <cell r="J573">
            <v>21.13</v>
          </cell>
          <cell r="K573">
            <v>49.27</v>
          </cell>
          <cell r="L573">
            <v>7.9</v>
          </cell>
          <cell r="M573">
            <v>289</v>
          </cell>
          <cell r="N573">
            <v>104</v>
          </cell>
          <cell r="O573">
            <v>182</v>
          </cell>
          <cell r="P573">
            <v>8</v>
          </cell>
          <cell r="Q573">
            <v>58</v>
          </cell>
          <cell r="R573">
            <v>583</v>
          </cell>
        </row>
        <row r="574">
          <cell r="A574">
            <v>2004</v>
          </cell>
          <cell r="B574" t="str">
            <v>Bourgogne</v>
          </cell>
          <cell r="C574" t="str">
            <v>10 000 à 20 000</v>
          </cell>
          <cell r="D574">
            <v>1782</v>
          </cell>
          <cell r="E574">
            <v>903</v>
          </cell>
          <cell r="F574">
            <v>897</v>
          </cell>
          <cell r="G574">
            <v>8</v>
          </cell>
          <cell r="H574">
            <v>14.43</v>
          </cell>
          <cell r="I574">
            <v>12.92</v>
          </cell>
          <cell r="J574">
            <v>22.23</v>
          </cell>
          <cell r="K574">
            <v>67.7</v>
          </cell>
          <cell r="L574">
            <v>6.3</v>
          </cell>
          <cell r="M574">
            <v>257</v>
          </cell>
          <cell r="N574">
            <v>117</v>
          </cell>
          <cell r="O574">
            <v>200</v>
          </cell>
          <cell r="P574">
            <v>6</v>
          </cell>
          <cell r="Q574">
            <v>54.2</v>
          </cell>
          <cell r="R574">
            <v>580</v>
          </cell>
        </row>
        <row r="575">
          <cell r="A575">
            <v>2004</v>
          </cell>
          <cell r="B575" t="str">
            <v>Bourgogne</v>
          </cell>
          <cell r="C575" t="str">
            <v>20 000 à 50 000</v>
          </cell>
          <cell r="D575">
            <v>1589</v>
          </cell>
          <cell r="E575">
            <v>920</v>
          </cell>
          <cell r="F575">
            <v>915</v>
          </cell>
          <cell r="G575">
            <v>6</v>
          </cell>
          <cell r="H575">
            <v>16.47</v>
          </cell>
          <cell r="I575">
            <v>17.760000000000002</v>
          </cell>
          <cell r="J575">
            <v>25.86</v>
          </cell>
          <cell r="K575">
            <v>43.88</v>
          </cell>
          <cell r="L575">
            <v>7.9</v>
          </cell>
          <cell r="M575">
            <v>261</v>
          </cell>
          <cell r="N575">
            <v>163</v>
          </cell>
          <cell r="O575">
            <v>237</v>
          </cell>
          <cell r="P575">
            <v>3</v>
          </cell>
          <cell r="Q575">
            <v>70</v>
          </cell>
          <cell r="R575">
            <v>664</v>
          </cell>
        </row>
        <row r="576">
          <cell r="A576">
            <v>2004</v>
          </cell>
          <cell r="B576" t="str">
            <v>Bourgogne</v>
          </cell>
          <cell r="C576" t="str">
            <v>50 000 à 100 000</v>
          </cell>
          <cell r="D576">
            <v>2450</v>
          </cell>
          <cell r="E576">
            <v>1015</v>
          </cell>
          <cell r="F576">
            <v>999</v>
          </cell>
          <cell r="G576">
            <v>1</v>
          </cell>
          <cell r="H576">
            <v>15.15</v>
          </cell>
          <cell r="I576">
            <v>17.98</v>
          </cell>
          <cell r="J576">
            <v>24.37</v>
          </cell>
          <cell r="K576">
            <v>68.430000000000007</v>
          </cell>
          <cell r="L576">
            <v>8.5</v>
          </cell>
          <cell r="M576">
            <v>371</v>
          </cell>
          <cell r="N576">
            <v>183</v>
          </cell>
          <cell r="O576">
            <v>243</v>
          </cell>
          <cell r="P576">
            <v>1</v>
          </cell>
          <cell r="Q576">
            <v>74.8</v>
          </cell>
          <cell r="R576">
            <v>798</v>
          </cell>
        </row>
        <row r="577">
          <cell r="A577">
            <v>2004</v>
          </cell>
          <cell r="B577" t="str">
            <v>Bourgogne</v>
          </cell>
          <cell r="C577" t="str">
            <v>100 000 à 300 000</v>
          </cell>
          <cell r="D577">
            <v>1449</v>
          </cell>
          <cell r="E577">
            <v>921</v>
          </cell>
          <cell r="F577">
            <v>1009</v>
          </cell>
          <cell r="G577">
            <v>2</v>
          </cell>
          <cell r="H577">
            <v>15.99</v>
          </cell>
          <cell r="I577">
            <v>19.47</v>
          </cell>
          <cell r="J577">
            <v>23.86</v>
          </cell>
          <cell r="K577">
            <v>75.62</v>
          </cell>
          <cell r="L577">
            <v>6.6</v>
          </cell>
          <cell r="M577">
            <v>232</v>
          </cell>
          <cell r="N577">
            <v>179</v>
          </cell>
          <cell r="O577">
            <v>241</v>
          </cell>
          <cell r="P577">
            <v>1</v>
          </cell>
          <cell r="Q577">
            <v>67.099999999999994</v>
          </cell>
          <cell r="R577">
            <v>653</v>
          </cell>
        </row>
        <row r="578">
          <cell r="A578">
            <v>2004</v>
          </cell>
          <cell r="B578" t="str">
            <v>Bourgogne</v>
          </cell>
          <cell r="C578" t="str">
            <v>300 000 et plus</v>
          </cell>
          <cell r="D578">
            <v>0</v>
          </cell>
          <cell r="E578">
            <v>0</v>
          </cell>
          <cell r="F578">
            <v>0</v>
          </cell>
          <cell r="G578">
            <v>0</v>
          </cell>
          <cell r="H578">
            <v>0</v>
          </cell>
          <cell r="I578">
            <v>0</v>
          </cell>
          <cell r="J578">
            <v>0</v>
          </cell>
          <cell r="K578">
            <v>0</v>
          </cell>
          <cell r="L578">
            <v>0</v>
          </cell>
          <cell r="M578">
            <v>0</v>
          </cell>
          <cell r="N578">
            <v>0</v>
          </cell>
          <cell r="O578">
            <v>0</v>
          </cell>
          <cell r="P578">
            <v>0</v>
          </cell>
          <cell r="Q578">
            <v>0</v>
          </cell>
          <cell r="R578">
            <v>0</v>
          </cell>
        </row>
        <row r="579">
          <cell r="A579">
            <v>2004</v>
          </cell>
          <cell r="B579" t="str">
            <v>Bretagne</v>
          </cell>
          <cell r="C579" t="str">
            <v>Global</v>
          </cell>
          <cell r="D579">
            <v>1191</v>
          </cell>
          <cell r="E579">
            <v>882</v>
          </cell>
          <cell r="F579">
            <v>729</v>
          </cell>
          <cell r="G579">
            <v>40</v>
          </cell>
          <cell r="H579">
            <v>14.27</v>
          </cell>
          <cell r="I579">
            <v>15.72</v>
          </cell>
          <cell r="J579">
            <v>19.7</v>
          </cell>
          <cell r="K579">
            <v>47.36</v>
          </cell>
          <cell r="L579">
            <v>8</v>
          </cell>
          <cell r="M579">
            <v>169</v>
          </cell>
          <cell r="N579">
            <v>139</v>
          </cell>
          <cell r="O579">
            <v>144</v>
          </cell>
          <cell r="P579">
            <v>19</v>
          </cell>
          <cell r="Q579">
            <v>60</v>
          </cell>
          <cell r="R579">
            <v>471</v>
          </cell>
        </row>
        <row r="580">
          <cell r="A580">
            <v>2004</v>
          </cell>
          <cell r="B580" t="str">
            <v>Bretagne</v>
          </cell>
          <cell r="C580" t="str">
            <v>2 000 à 3 500</v>
          </cell>
          <cell r="D580">
            <v>975</v>
          </cell>
          <cell r="E580">
            <v>864</v>
          </cell>
          <cell r="F580">
            <v>678</v>
          </cell>
          <cell r="G580">
            <v>51</v>
          </cell>
          <cell r="H580">
            <v>12.1</v>
          </cell>
          <cell r="I580">
            <v>13.65</v>
          </cell>
          <cell r="J580">
            <v>17.420000000000002</v>
          </cell>
          <cell r="K580">
            <v>46.87</v>
          </cell>
          <cell r="L580">
            <v>8.8000000000000007</v>
          </cell>
          <cell r="M580">
            <v>174</v>
          </cell>
          <cell r="N580">
            <v>118</v>
          </cell>
          <cell r="O580">
            <v>118</v>
          </cell>
          <cell r="P580">
            <v>24</v>
          </cell>
          <cell r="Q580">
            <v>60.6</v>
          </cell>
          <cell r="R580">
            <v>434</v>
          </cell>
        </row>
        <row r="581">
          <cell r="A581">
            <v>2004</v>
          </cell>
          <cell r="B581" t="str">
            <v>Bretagne</v>
          </cell>
          <cell r="C581" t="str">
            <v>3 500 à 5 000</v>
          </cell>
          <cell r="D581">
            <v>1287</v>
          </cell>
          <cell r="E581">
            <v>954</v>
          </cell>
          <cell r="F581">
            <v>773</v>
          </cell>
          <cell r="G581">
            <v>40</v>
          </cell>
          <cell r="H581">
            <v>12.49</v>
          </cell>
          <cell r="I581">
            <v>13.57</v>
          </cell>
          <cell r="J581">
            <v>17.79</v>
          </cell>
          <cell r="K581">
            <v>46.02</v>
          </cell>
          <cell r="L581">
            <v>9</v>
          </cell>
          <cell r="M581">
            <v>180</v>
          </cell>
          <cell r="N581">
            <v>129</v>
          </cell>
          <cell r="O581">
            <v>137</v>
          </cell>
          <cell r="P581">
            <v>18</v>
          </cell>
          <cell r="Q581">
            <v>71.3</v>
          </cell>
          <cell r="R581">
            <v>464</v>
          </cell>
        </row>
        <row r="582">
          <cell r="A582">
            <v>2004</v>
          </cell>
          <cell r="B582" t="str">
            <v>Bretagne</v>
          </cell>
          <cell r="C582" t="str">
            <v>5 000 à 10 000</v>
          </cell>
          <cell r="D582">
            <v>1790</v>
          </cell>
          <cell r="E582">
            <v>991</v>
          </cell>
          <cell r="F582">
            <v>843</v>
          </cell>
          <cell r="G582">
            <v>24</v>
          </cell>
          <cell r="H582">
            <v>14.94</v>
          </cell>
          <cell r="I582">
            <v>14.71</v>
          </cell>
          <cell r="J582">
            <v>18.920000000000002</v>
          </cell>
          <cell r="K582">
            <v>48.42</v>
          </cell>
          <cell r="L582">
            <v>8</v>
          </cell>
          <cell r="M582">
            <v>237</v>
          </cell>
          <cell r="N582">
            <v>146</v>
          </cell>
          <cell r="O582">
            <v>159</v>
          </cell>
          <cell r="P582">
            <v>11</v>
          </cell>
          <cell r="Q582">
            <v>64.8</v>
          </cell>
          <cell r="R582">
            <v>553</v>
          </cell>
        </row>
        <row r="583">
          <cell r="A583">
            <v>2004</v>
          </cell>
          <cell r="B583" t="str">
            <v>Bretagne</v>
          </cell>
          <cell r="C583" t="str">
            <v>10 000 à 20 000</v>
          </cell>
          <cell r="D583">
            <v>1722</v>
          </cell>
          <cell r="E583">
            <v>969</v>
          </cell>
          <cell r="F583">
            <v>889</v>
          </cell>
          <cell r="G583">
            <v>13</v>
          </cell>
          <cell r="H583">
            <v>14.79</v>
          </cell>
          <cell r="I583">
            <v>17.059999999999999</v>
          </cell>
          <cell r="J583">
            <v>20.58</v>
          </cell>
          <cell r="K583">
            <v>55.38</v>
          </cell>
          <cell r="L583">
            <v>7.5</v>
          </cell>
          <cell r="M583">
            <v>320</v>
          </cell>
          <cell r="N583">
            <v>165</v>
          </cell>
          <cell r="O583">
            <v>183</v>
          </cell>
          <cell r="P583">
            <v>7</v>
          </cell>
          <cell r="Q583">
            <v>59.1</v>
          </cell>
          <cell r="R583">
            <v>675</v>
          </cell>
        </row>
        <row r="584">
          <cell r="A584">
            <v>2004</v>
          </cell>
          <cell r="B584" t="str">
            <v>Bretagne</v>
          </cell>
          <cell r="C584" t="str">
            <v>20 000 à 50 000</v>
          </cell>
          <cell r="D584">
            <v>1187</v>
          </cell>
          <cell r="E584">
            <v>864</v>
          </cell>
          <cell r="F584">
            <v>821</v>
          </cell>
          <cell r="G584">
            <v>5</v>
          </cell>
          <cell r="H584">
            <v>16.809999999999999</v>
          </cell>
          <cell r="I584">
            <v>20.02</v>
          </cell>
          <cell r="J584">
            <v>24.08</v>
          </cell>
          <cell r="K584">
            <v>51.63</v>
          </cell>
          <cell r="L584">
            <v>5.0999999999999996</v>
          </cell>
          <cell r="M584">
            <v>278</v>
          </cell>
          <cell r="N584">
            <v>173</v>
          </cell>
          <cell r="O584">
            <v>198</v>
          </cell>
          <cell r="P584">
            <v>3</v>
          </cell>
          <cell r="Q584">
            <v>44.2</v>
          </cell>
          <cell r="R584">
            <v>652</v>
          </cell>
        </row>
        <row r="585">
          <cell r="A585">
            <v>2004</v>
          </cell>
          <cell r="B585" t="str">
            <v>Bretagne</v>
          </cell>
          <cell r="C585" t="str">
            <v>50 000 à 100 000</v>
          </cell>
          <cell r="D585">
            <v>1375</v>
          </cell>
          <cell r="E585">
            <v>1019</v>
          </cell>
          <cell r="F585">
            <v>928</v>
          </cell>
          <cell r="G585">
            <v>6</v>
          </cell>
          <cell r="H585">
            <v>15.92</v>
          </cell>
          <cell r="I585">
            <v>16.66</v>
          </cell>
          <cell r="J585">
            <v>22.72</v>
          </cell>
          <cell r="K585">
            <v>51.64</v>
          </cell>
          <cell r="L585">
            <v>8.6999999999999993</v>
          </cell>
          <cell r="M585">
            <v>272</v>
          </cell>
          <cell r="N585">
            <v>170</v>
          </cell>
          <cell r="O585">
            <v>211</v>
          </cell>
          <cell r="P585">
            <v>3</v>
          </cell>
          <cell r="Q585">
            <v>82.4</v>
          </cell>
          <cell r="R585">
            <v>656</v>
          </cell>
        </row>
        <row r="586">
          <cell r="A586">
            <v>2004</v>
          </cell>
          <cell r="B586" t="str">
            <v>Bretagne</v>
          </cell>
          <cell r="C586" t="str">
            <v>100 000 à 300 000</v>
          </cell>
          <cell r="D586">
            <v>1129</v>
          </cell>
          <cell r="E586">
            <v>998</v>
          </cell>
          <cell r="F586">
            <v>820</v>
          </cell>
          <cell r="G586">
            <v>3</v>
          </cell>
          <cell r="H586">
            <v>17.809999999999999</v>
          </cell>
          <cell r="I586">
            <v>22.11</v>
          </cell>
          <cell r="J586">
            <v>24.16</v>
          </cell>
          <cell r="K586">
            <v>39.299999999999997</v>
          </cell>
          <cell r="L586">
            <v>6</v>
          </cell>
          <cell r="M586">
            <v>239</v>
          </cell>
          <cell r="N586">
            <v>221</v>
          </cell>
          <cell r="O586">
            <v>198</v>
          </cell>
          <cell r="P586">
            <v>1</v>
          </cell>
          <cell r="Q586">
            <v>47.3</v>
          </cell>
          <cell r="R586">
            <v>659</v>
          </cell>
        </row>
        <row r="587">
          <cell r="A587">
            <v>2004</v>
          </cell>
          <cell r="B587" t="str">
            <v>Bretagne</v>
          </cell>
          <cell r="C587" t="str">
            <v>300 000 et plus</v>
          </cell>
          <cell r="D587">
            <v>0</v>
          </cell>
          <cell r="E587">
            <v>0</v>
          </cell>
          <cell r="F587">
            <v>0</v>
          </cell>
          <cell r="G587">
            <v>0</v>
          </cell>
          <cell r="H587">
            <v>0</v>
          </cell>
          <cell r="I587">
            <v>0</v>
          </cell>
          <cell r="J587">
            <v>0</v>
          </cell>
          <cell r="K587">
            <v>0</v>
          </cell>
          <cell r="L587">
            <v>0</v>
          </cell>
          <cell r="M587">
            <v>0</v>
          </cell>
          <cell r="N587">
            <v>0</v>
          </cell>
          <cell r="O587">
            <v>0</v>
          </cell>
          <cell r="P587">
            <v>0</v>
          </cell>
          <cell r="Q587">
            <v>0</v>
          </cell>
          <cell r="R587">
            <v>0</v>
          </cell>
        </row>
        <row r="588">
          <cell r="A588">
            <v>2004</v>
          </cell>
          <cell r="B588" t="str">
            <v>Centre</v>
          </cell>
          <cell r="C588" t="str">
            <v>Global</v>
          </cell>
          <cell r="D588">
            <v>1545</v>
          </cell>
          <cell r="E588">
            <v>831</v>
          </cell>
          <cell r="F588">
            <v>744</v>
          </cell>
          <cell r="G588">
            <v>58</v>
          </cell>
          <cell r="H588">
            <v>13.65</v>
          </cell>
          <cell r="I588">
            <v>14.98</v>
          </cell>
          <cell r="J588">
            <v>22.05</v>
          </cell>
          <cell r="K588">
            <v>36.03</v>
          </cell>
          <cell r="L588">
            <v>11.1</v>
          </cell>
          <cell r="M588">
            <v>195</v>
          </cell>
          <cell r="N588">
            <v>125</v>
          </cell>
          <cell r="O588">
            <v>164</v>
          </cell>
          <cell r="P588">
            <v>21</v>
          </cell>
          <cell r="Q588">
            <v>77</v>
          </cell>
          <cell r="R588">
            <v>505</v>
          </cell>
        </row>
        <row r="589">
          <cell r="A589">
            <v>2004</v>
          </cell>
          <cell r="B589" t="str">
            <v>Centre</v>
          </cell>
          <cell r="C589" t="str">
            <v>2 000 à 3 500</v>
          </cell>
          <cell r="D589">
            <v>1574</v>
          </cell>
          <cell r="E589">
            <v>764</v>
          </cell>
          <cell r="F589">
            <v>656</v>
          </cell>
          <cell r="G589">
            <v>40</v>
          </cell>
          <cell r="H589">
            <v>11.59</v>
          </cell>
          <cell r="I589">
            <v>13.39</v>
          </cell>
          <cell r="J589">
            <v>21.07</v>
          </cell>
          <cell r="K589">
            <v>43.22</v>
          </cell>
          <cell r="L589">
            <v>12.6</v>
          </cell>
          <cell r="M589">
            <v>174</v>
          </cell>
          <cell r="N589">
            <v>102</v>
          </cell>
          <cell r="O589">
            <v>138</v>
          </cell>
          <cell r="P589">
            <v>17</v>
          </cell>
          <cell r="Q589">
            <v>73.099999999999994</v>
          </cell>
          <cell r="R589">
            <v>431</v>
          </cell>
        </row>
        <row r="590">
          <cell r="A590">
            <v>2004</v>
          </cell>
          <cell r="B590" t="str">
            <v>Centre</v>
          </cell>
          <cell r="C590" t="str">
            <v>3 500 à 5 000</v>
          </cell>
          <cell r="D590">
            <v>1673</v>
          </cell>
          <cell r="E590">
            <v>762</v>
          </cell>
          <cell r="F590">
            <v>699</v>
          </cell>
          <cell r="G590">
            <v>25</v>
          </cell>
          <cell r="H590">
            <v>11.64</v>
          </cell>
          <cell r="I590">
            <v>13.74</v>
          </cell>
          <cell r="J590">
            <v>20.39</v>
          </cell>
          <cell r="K590">
            <v>43.57</v>
          </cell>
          <cell r="L590">
            <v>13.5</v>
          </cell>
          <cell r="M590">
            <v>180</v>
          </cell>
          <cell r="N590">
            <v>105</v>
          </cell>
          <cell r="O590">
            <v>143</v>
          </cell>
          <cell r="P590">
            <v>11</v>
          </cell>
          <cell r="Q590">
            <v>78.900000000000006</v>
          </cell>
          <cell r="R590">
            <v>439</v>
          </cell>
        </row>
        <row r="591">
          <cell r="A591">
            <v>2004</v>
          </cell>
          <cell r="B591" t="str">
            <v>Centre</v>
          </cell>
          <cell r="C591" t="str">
            <v>5 000 à 10 000</v>
          </cell>
          <cell r="D591">
            <v>1864</v>
          </cell>
          <cell r="E591">
            <v>879</v>
          </cell>
          <cell r="F591">
            <v>809</v>
          </cell>
          <cell r="G591">
            <v>13</v>
          </cell>
          <cell r="H591">
            <v>13.2</v>
          </cell>
          <cell r="I591">
            <v>14.89</v>
          </cell>
          <cell r="J591">
            <v>23.51</v>
          </cell>
          <cell r="K591">
            <v>54.53</v>
          </cell>
          <cell r="L591">
            <v>10.3</v>
          </cell>
          <cell r="M591">
            <v>237</v>
          </cell>
          <cell r="N591">
            <v>131</v>
          </cell>
          <cell r="O591">
            <v>190</v>
          </cell>
          <cell r="P591">
            <v>7</v>
          </cell>
          <cell r="Q591">
            <v>74.2</v>
          </cell>
          <cell r="R591">
            <v>565</v>
          </cell>
        </row>
        <row r="592">
          <cell r="A592">
            <v>2004</v>
          </cell>
          <cell r="B592" t="str">
            <v>Centre</v>
          </cell>
          <cell r="C592" t="str">
            <v>10 000 à 20 000</v>
          </cell>
          <cell r="D592">
            <v>1958</v>
          </cell>
          <cell r="E592">
            <v>945</v>
          </cell>
          <cell r="F592">
            <v>871</v>
          </cell>
          <cell r="G592">
            <v>7</v>
          </cell>
          <cell r="H592">
            <v>16.36</v>
          </cell>
          <cell r="I592">
            <v>16.27</v>
          </cell>
          <cell r="J592">
            <v>26.42</v>
          </cell>
          <cell r="K592">
            <v>54.92</v>
          </cell>
          <cell r="L592">
            <v>10.5</v>
          </cell>
          <cell r="M592">
            <v>320</v>
          </cell>
          <cell r="N592">
            <v>154</v>
          </cell>
          <cell r="O592">
            <v>230</v>
          </cell>
          <cell r="P592">
            <v>4</v>
          </cell>
          <cell r="Q592">
            <v>81.900000000000006</v>
          </cell>
          <cell r="R592">
            <v>708</v>
          </cell>
        </row>
        <row r="593">
          <cell r="A593">
            <v>2004</v>
          </cell>
          <cell r="B593" t="str">
            <v>Centre</v>
          </cell>
          <cell r="C593" t="str">
            <v>20 000 à 50 000</v>
          </cell>
          <cell r="D593">
            <v>1798</v>
          </cell>
          <cell r="E593">
            <v>940</v>
          </cell>
          <cell r="F593">
            <v>886</v>
          </cell>
          <cell r="G593">
            <v>5</v>
          </cell>
          <cell r="H593">
            <v>15.46</v>
          </cell>
          <cell r="I593">
            <v>19.239999999999998</v>
          </cell>
          <cell r="J593">
            <v>28.12</v>
          </cell>
          <cell r="K593">
            <v>50.75</v>
          </cell>
          <cell r="L593">
            <v>10.6</v>
          </cell>
          <cell r="M593">
            <v>278</v>
          </cell>
          <cell r="N593">
            <v>181</v>
          </cell>
          <cell r="O593">
            <v>249</v>
          </cell>
          <cell r="P593">
            <v>3</v>
          </cell>
          <cell r="Q593">
            <v>85.8</v>
          </cell>
          <cell r="R593">
            <v>711</v>
          </cell>
        </row>
        <row r="594">
          <cell r="A594">
            <v>2004</v>
          </cell>
          <cell r="B594" t="str">
            <v>Centre</v>
          </cell>
          <cell r="C594" t="str">
            <v>50 000 à 100 000</v>
          </cell>
          <cell r="D594">
            <v>1530</v>
          </cell>
          <cell r="E594">
            <v>928</v>
          </cell>
          <cell r="F594">
            <v>861</v>
          </cell>
          <cell r="G594">
            <v>4</v>
          </cell>
          <cell r="H594">
            <v>17.78</v>
          </cell>
          <cell r="I594">
            <v>16.649999999999999</v>
          </cell>
          <cell r="J594">
            <v>24.47</v>
          </cell>
          <cell r="K594">
            <v>41.25</v>
          </cell>
          <cell r="L594">
            <v>9.4</v>
          </cell>
          <cell r="M594">
            <v>272</v>
          </cell>
          <cell r="N594">
            <v>155</v>
          </cell>
          <cell r="O594">
            <v>211</v>
          </cell>
          <cell r="P594">
            <v>2</v>
          </cell>
          <cell r="Q594">
            <v>76.900000000000006</v>
          </cell>
          <cell r="R594">
            <v>640</v>
          </cell>
        </row>
        <row r="595">
          <cell r="A595">
            <v>2004</v>
          </cell>
          <cell r="B595" t="str">
            <v>Centre</v>
          </cell>
          <cell r="C595" t="str">
            <v>100 000 à 300 000</v>
          </cell>
          <cell r="D595">
            <v>1406</v>
          </cell>
          <cell r="E595">
            <v>985</v>
          </cell>
          <cell r="F595">
            <v>963</v>
          </cell>
          <cell r="G595">
            <v>2</v>
          </cell>
          <cell r="H595">
            <v>16.989999999999998</v>
          </cell>
          <cell r="I595">
            <v>20.89</v>
          </cell>
          <cell r="J595">
            <v>25.07</v>
          </cell>
          <cell r="K595">
            <v>35.479999999999997</v>
          </cell>
          <cell r="L595">
            <v>8.6999999999999993</v>
          </cell>
          <cell r="M595">
            <v>239</v>
          </cell>
          <cell r="N595">
            <v>206</v>
          </cell>
          <cell r="O595">
            <v>241</v>
          </cell>
          <cell r="P595">
            <v>1</v>
          </cell>
          <cell r="Q595">
            <v>83.5</v>
          </cell>
          <cell r="R595">
            <v>687</v>
          </cell>
        </row>
        <row r="596">
          <cell r="A596">
            <v>2004</v>
          </cell>
          <cell r="B596" t="str">
            <v>Centre</v>
          </cell>
          <cell r="C596" t="str">
            <v>300 000 et plus</v>
          </cell>
          <cell r="D596">
            <v>0</v>
          </cell>
          <cell r="E596">
            <v>0</v>
          </cell>
          <cell r="F596">
            <v>0</v>
          </cell>
          <cell r="G596">
            <v>0</v>
          </cell>
          <cell r="H596">
            <v>0</v>
          </cell>
          <cell r="I596">
            <v>0</v>
          </cell>
          <cell r="J596">
            <v>0</v>
          </cell>
          <cell r="K596">
            <v>0</v>
          </cell>
          <cell r="L596">
            <v>0</v>
          </cell>
          <cell r="M596">
            <v>0</v>
          </cell>
          <cell r="N596">
            <v>0</v>
          </cell>
          <cell r="O596">
            <v>0</v>
          </cell>
          <cell r="P596">
            <v>0</v>
          </cell>
          <cell r="Q596">
            <v>0</v>
          </cell>
          <cell r="R596">
            <v>0</v>
          </cell>
        </row>
        <row r="597">
          <cell r="A597">
            <v>2004</v>
          </cell>
          <cell r="B597" t="str">
            <v>Champagne-Ardenne</v>
          </cell>
          <cell r="C597" t="str">
            <v>Global</v>
          </cell>
          <cell r="D597">
            <v>1766</v>
          </cell>
          <cell r="E597">
            <v>693</v>
          </cell>
          <cell r="F597">
            <v>687</v>
          </cell>
          <cell r="G597">
            <v>89</v>
          </cell>
          <cell r="H597">
            <v>13.72</v>
          </cell>
          <cell r="I597">
            <v>16.690000000000001</v>
          </cell>
          <cell r="J597">
            <v>23.25</v>
          </cell>
          <cell r="K597">
            <v>21.27</v>
          </cell>
          <cell r="L597">
            <v>9.1999999999999993</v>
          </cell>
          <cell r="M597">
            <v>192</v>
          </cell>
          <cell r="N597">
            <v>116</v>
          </cell>
          <cell r="O597">
            <v>160</v>
          </cell>
          <cell r="P597">
            <v>19</v>
          </cell>
          <cell r="Q597">
            <v>55.7</v>
          </cell>
          <cell r="R597">
            <v>487</v>
          </cell>
        </row>
        <row r="598">
          <cell r="A598">
            <v>2004</v>
          </cell>
          <cell r="B598" t="str">
            <v>Champagne-Ardenne</v>
          </cell>
          <cell r="C598" t="str">
            <v>2 000 à 3 500</v>
          </cell>
          <cell r="D598">
            <v>1585</v>
          </cell>
          <cell r="E598">
            <v>611</v>
          </cell>
          <cell r="F598">
            <v>599</v>
          </cell>
          <cell r="G598">
            <v>51</v>
          </cell>
          <cell r="H598">
            <v>9.9</v>
          </cell>
          <cell r="I598">
            <v>13.69</v>
          </cell>
          <cell r="J598">
            <v>19.600000000000001</v>
          </cell>
          <cell r="K598">
            <v>25.07</v>
          </cell>
          <cell r="L598">
            <v>10.6</v>
          </cell>
          <cell r="M598">
            <v>152</v>
          </cell>
          <cell r="N598">
            <v>84</v>
          </cell>
          <cell r="O598">
            <v>117</v>
          </cell>
          <cell r="P598">
            <v>13</v>
          </cell>
          <cell r="Q598">
            <v>57.1</v>
          </cell>
          <cell r="R598">
            <v>366</v>
          </cell>
        </row>
        <row r="599">
          <cell r="A599">
            <v>2004</v>
          </cell>
          <cell r="B599" t="str">
            <v>Champagne-Ardenne</v>
          </cell>
          <cell r="C599" t="str">
            <v>3 500 à 5 000</v>
          </cell>
          <cell r="D599">
            <v>2817</v>
          </cell>
          <cell r="E599">
            <v>578</v>
          </cell>
          <cell r="F599">
            <v>636</v>
          </cell>
          <cell r="G599">
            <v>29</v>
          </cell>
          <cell r="H599">
            <v>13.66</v>
          </cell>
          <cell r="I599">
            <v>14.69</v>
          </cell>
          <cell r="J599">
            <v>20.010000000000002</v>
          </cell>
          <cell r="K599">
            <v>29.43</v>
          </cell>
          <cell r="L599">
            <v>10.7</v>
          </cell>
          <cell r="M599">
            <v>267</v>
          </cell>
          <cell r="N599">
            <v>85</v>
          </cell>
          <cell r="O599">
            <v>127</v>
          </cell>
          <cell r="P599">
            <v>8</v>
          </cell>
          <cell r="Q599">
            <v>49.7</v>
          </cell>
          <cell r="R599">
            <v>487</v>
          </cell>
        </row>
        <row r="600">
          <cell r="A600">
            <v>2004</v>
          </cell>
          <cell r="B600" t="str">
            <v>Champagne-Ardenne</v>
          </cell>
          <cell r="C600" t="str">
            <v>5 000 à 10 000</v>
          </cell>
          <cell r="D600">
            <v>2414</v>
          </cell>
          <cell r="E600">
            <v>657</v>
          </cell>
          <cell r="F600">
            <v>804</v>
          </cell>
          <cell r="G600">
            <v>13</v>
          </cell>
          <cell r="H600">
            <v>13.55</v>
          </cell>
          <cell r="I600">
            <v>14.59</v>
          </cell>
          <cell r="J600">
            <v>20.03</v>
          </cell>
          <cell r="K600">
            <v>24.28</v>
          </cell>
          <cell r="L600">
            <v>8.4</v>
          </cell>
          <cell r="M600">
            <v>258</v>
          </cell>
          <cell r="N600">
            <v>96</v>
          </cell>
          <cell r="O600">
            <v>161</v>
          </cell>
          <cell r="P600">
            <v>3</v>
          </cell>
          <cell r="Q600">
            <v>53.8</v>
          </cell>
          <cell r="R600">
            <v>518</v>
          </cell>
        </row>
        <row r="601">
          <cell r="A601">
            <v>2004</v>
          </cell>
          <cell r="B601" t="str">
            <v>Champagne-Ardenne</v>
          </cell>
          <cell r="C601" t="str">
            <v>10 000 à 20 000</v>
          </cell>
          <cell r="D601">
            <v>1829</v>
          </cell>
          <cell r="E601">
            <v>734</v>
          </cell>
          <cell r="F601">
            <v>744</v>
          </cell>
          <cell r="G601">
            <v>6</v>
          </cell>
          <cell r="H601">
            <v>13.12</v>
          </cell>
          <cell r="I601">
            <v>18.559999999999999</v>
          </cell>
          <cell r="J601">
            <v>24.53</v>
          </cell>
          <cell r="K601">
            <v>32.5</v>
          </cell>
          <cell r="L601">
            <v>9</v>
          </cell>
          <cell r="M601">
            <v>234</v>
          </cell>
          <cell r="N601">
            <v>136</v>
          </cell>
          <cell r="O601">
            <v>182</v>
          </cell>
          <cell r="P601">
            <v>2</v>
          </cell>
          <cell r="Q601">
            <v>57</v>
          </cell>
          <cell r="R601">
            <v>554</v>
          </cell>
        </row>
        <row r="602">
          <cell r="A602">
            <v>2004</v>
          </cell>
          <cell r="B602" t="str">
            <v>Champagne-Ardenne</v>
          </cell>
          <cell r="C602" t="str">
            <v>20 000 à 50 000</v>
          </cell>
          <cell r="D602">
            <v>1603</v>
          </cell>
          <cell r="E602">
            <v>696</v>
          </cell>
          <cell r="F602">
            <v>753</v>
          </cell>
          <cell r="G602">
            <v>7</v>
          </cell>
          <cell r="H602">
            <v>17.39</v>
          </cell>
          <cell r="I602">
            <v>21.71</v>
          </cell>
          <cell r="J602">
            <v>31.28</v>
          </cell>
          <cell r="K602">
            <v>45.35</v>
          </cell>
          <cell r="L602">
            <v>5.8</v>
          </cell>
          <cell r="M602">
            <v>277</v>
          </cell>
          <cell r="N602">
            <v>151</v>
          </cell>
          <cell r="O602">
            <v>235</v>
          </cell>
          <cell r="P602">
            <v>3</v>
          </cell>
          <cell r="Q602">
            <v>42</v>
          </cell>
          <cell r="R602">
            <v>666</v>
          </cell>
        </row>
        <row r="603">
          <cell r="A603">
            <v>2004</v>
          </cell>
          <cell r="B603" t="str">
            <v>Champagne-Ardenne</v>
          </cell>
          <cell r="C603" t="str">
            <v>50 000 à 100 000</v>
          </cell>
          <cell r="D603">
            <v>1208</v>
          </cell>
          <cell r="E603">
            <v>845</v>
          </cell>
          <cell r="F603">
            <v>754</v>
          </cell>
          <cell r="G603">
            <v>3</v>
          </cell>
          <cell r="H603">
            <v>16.34</v>
          </cell>
          <cell r="I603">
            <v>21.5</v>
          </cell>
          <cell r="J603">
            <v>27.31</v>
          </cell>
          <cell r="K603">
            <v>41.08</v>
          </cell>
          <cell r="L603">
            <v>9.6999999999999993</v>
          </cell>
          <cell r="M603">
            <v>197</v>
          </cell>
          <cell r="N603">
            <v>182</v>
          </cell>
          <cell r="O603">
            <v>206</v>
          </cell>
          <cell r="P603">
            <v>1</v>
          </cell>
          <cell r="Q603">
            <v>75</v>
          </cell>
          <cell r="R603">
            <v>586</v>
          </cell>
        </row>
        <row r="604">
          <cell r="A604">
            <v>2004</v>
          </cell>
          <cell r="B604" t="str">
            <v>Champagne-Ardenne</v>
          </cell>
          <cell r="C604" t="str">
            <v>100 000 à 300 000</v>
          </cell>
          <cell r="D604">
            <v>1590</v>
          </cell>
          <cell r="E604">
            <v>923</v>
          </cell>
          <cell r="F604">
            <v>937</v>
          </cell>
          <cell r="G604">
            <v>7</v>
          </cell>
          <cell r="H604">
            <v>21.27</v>
          </cell>
          <cell r="I604">
            <v>19.48</v>
          </cell>
          <cell r="J604">
            <v>28.83</v>
          </cell>
          <cell r="K604">
            <v>28.84</v>
          </cell>
          <cell r="L604">
            <v>0</v>
          </cell>
          <cell r="M604">
            <v>338</v>
          </cell>
          <cell r="N604">
            <v>180</v>
          </cell>
          <cell r="O604">
            <v>270</v>
          </cell>
          <cell r="P604">
            <v>2</v>
          </cell>
          <cell r="Q604">
            <v>0</v>
          </cell>
          <cell r="R604">
            <v>790</v>
          </cell>
        </row>
        <row r="605">
          <cell r="A605">
            <v>2004</v>
          </cell>
          <cell r="B605" t="str">
            <v>Champagne-Ardenne</v>
          </cell>
          <cell r="C605" t="str">
            <v>300 000 et plus</v>
          </cell>
          <cell r="D605">
            <v>0</v>
          </cell>
          <cell r="E605">
            <v>0</v>
          </cell>
          <cell r="F605">
            <v>0</v>
          </cell>
          <cell r="G605">
            <v>0</v>
          </cell>
          <cell r="H605">
            <v>0</v>
          </cell>
          <cell r="I605">
            <v>0</v>
          </cell>
          <cell r="J605">
            <v>0</v>
          </cell>
          <cell r="K605">
            <v>0</v>
          </cell>
          <cell r="L605">
            <v>0</v>
          </cell>
          <cell r="M605">
            <v>0</v>
          </cell>
          <cell r="N605">
            <v>0</v>
          </cell>
          <cell r="O605">
            <v>0</v>
          </cell>
          <cell r="P605">
            <v>0</v>
          </cell>
          <cell r="Q605">
            <v>0</v>
          </cell>
          <cell r="R605">
            <v>0</v>
          </cell>
        </row>
        <row r="606">
          <cell r="A606">
            <v>2004</v>
          </cell>
          <cell r="B606" t="str">
            <v>Corse</v>
          </cell>
          <cell r="C606" t="str">
            <v>Global</v>
          </cell>
          <cell r="D606">
            <v>751</v>
          </cell>
          <cell r="E606">
            <v>1070</v>
          </cell>
          <cell r="F606">
            <v>893</v>
          </cell>
          <cell r="G606">
            <v>5</v>
          </cell>
          <cell r="H606">
            <v>20.56</v>
          </cell>
          <cell r="I606">
            <v>15.4</v>
          </cell>
          <cell r="J606">
            <v>12.82</v>
          </cell>
          <cell r="K606">
            <v>64.489999999999995</v>
          </cell>
          <cell r="L606">
            <v>10.8</v>
          </cell>
          <cell r="M606">
            <v>150</v>
          </cell>
          <cell r="N606">
            <v>165</v>
          </cell>
          <cell r="O606">
            <v>115</v>
          </cell>
          <cell r="P606">
            <v>3</v>
          </cell>
          <cell r="Q606">
            <v>98.2</v>
          </cell>
          <cell r="R606">
            <v>433</v>
          </cell>
        </row>
        <row r="607">
          <cell r="A607">
            <v>2004</v>
          </cell>
          <cell r="B607" t="str">
            <v>Corse</v>
          </cell>
          <cell r="C607" t="str">
            <v>2 000 à 3 500</v>
          </cell>
          <cell r="D607">
            <v>605</v>
          </cell>
          <cell r="E607">
            <v>1131</v>
          </cell>
          <cell r="F607">
            <v>861</v>
          </cell>
          <cell r="G607">
            <v>5</v>
          </cell>
          <cell r="H607">
            <v>16.95</v>
          </cell>
          <cell r="I607">
            <v>12.82</v>
          </cell>
          <cell r="J607">
            <v>9.93</v>
          </cell>
          <cell r="K607">
            <v>67.75</v>
          </cell>
          <cell r="L607">
            <v>8.6</v>
          </cell>
          <cell r="M607">
            <v>102</v>
          </cell>
          <cell r="N607">
            <v>145</v>
          </cell>
          <cell r="O607">
            <v>86</v>
          </cell>
          <cell r="P607">
            <v>3</v>
          </cell>
          <cell r="Q607">
            <v>77</v>
          </cell>
          <cell r="R607">
            <v>336</v>
          </cell>
        </row>
        <row r="608">
          <cell r="A608">
            <v>2004</v>
          </cell>
          <cell r="B608" t="str">
            <v>Corse</v>
          </cell>
          <cell r="C608" t="str">
            <v>3 500 à 5 000</v>
          </cell>
          <cell r="D608">
            <v>1914</v>
          </cell>
          <cell r="E608">
            <v>766</v>
          </cell>
          <cell r="F608">
            <v>857</v>
          </cell>
          <cell r="G608">
            <v>5</v>
          </cell>
          <cell r="H608">
            <v>17.25</v>
          </cell>
          <cell r="I608">
            <v>16.47</v>
          </cell>
          <cell r="J608">
            <v>11.06</v>
          </cell>
          <cell r="K608">
            <v>56.82</v>
          </cell>
          <cell r="L608">
            <v>6.7</v>
          </cell>
          <cell r="M608">
            <v>330</v>
          </cell>
          <cell r="N608">
            <v>126</v>
          </cell>
          <cell r="O608">
            <v>95</v>
          </cell>
          <cell r="P608">
            <v>3</v>
          </cell>
          <cell r="Q608">
            <v>52.7</v>
          </cell>
          <cell r="R608">
            <v>554</v>
          </cell>
        </row>
        <row r="609">
          <cell r="A609">
            <v>2004</v>
          </cell>
          <cell r="B609" t="str">
            <v>Corse</v>
          </cell>
          <cell r="C609" t="str">
            <v>5 000 à 10 000</v>
          </cell>
          <cell r="D609">
            <v>814</v>
          </cell>
          <cell r="E609">
            <v>884</v>
          </cell>
          <cell r="F609">
            <v>762</v>
          </cell>
          <cell r="G609">
            <v>4</v>
          </cell>
          <cell r="H609">
            <v>17</v>
          </cell>
          <cell r="I609">
            <v>16.16</v>
          </cell>
          <cell r="J609">
            <v>14.97</v>
          </cell>
          <cell r="K609">
            <v>62.82</v>
          </cell>
          <cell r="L609">
            <v>11.3</v>
          </cell>
          <cell r="M609">
            <v>138</v>
          </cell>
          <cell r="N609">
            <v>143</v>
          </cell>
          <cell r="O609">
            <v>114</v>
          </cell>
          <cell r="P609">
            <v>2</v>
          </cell>
          <cell r="Q609">
            <v>89.9</v>
          </cell>
          <cell r="R609">
            <v>397</v>
          </cell>
        </row>
        <row r="610">
          <cell r="A610">
            <v>2004</v>
          </cell>
          <cell r="B610" t="str">
            <v>Corse</v>
          </cell>
          <cell r="C610" t="str">
            <v>10 000 à 20 000</v>
          </cell>
          <cell r="D610">
            <v>1127</v>
          </cell>
          <cell r="E610">
            <v>1574</v>
          </cell>
          <cell r="F610">
            <v>1337</v>
          </cell>
          <cell r="G610">
            <v>27</v>
          </cell>
          <cell r="H610">
            <v>20.86</v>
          </cell>
          <cell r="I610">
            <v>14.3</v>
          </cell>
          <cell r="J610">
            <v>10.19</v>
          </cell>
          <cell r="K610">
            <v>91.12</v>
          </cell>
          <cell r="L610">
            <v>14.7</v>
          </cell>
          <cell r="M610">
            <v>235</v>
          </cell>
          <cell r="N610">
            <v>225</v>
          </cell>
          <cell r="O610">
            <v>136</v>
          </cell>
          <cell r="P610">
            <v>24</v>
          </cell>
          <cell r="Q610">
            <v>208.3</v>
          </cell>
          <cell r="R610">
            <v>620</v>
          </cell>
        </row>
        <row r="611">
          <cell r="A611">
            <v>2004</v>
          </cell>
          <cell r="B611" t="str">
            <v>Corse</v>
          </cell>
          <cell r="C611" t="str">
            <v>20 000 à 50 000</v>
          </cell>
          <cell r="D611">
            <v>731</v>
          </cell>
          <cell r="E611">
            <v>837</v>
          </cell>
          <cell r="F611">
            <v>656</v>
          </cell>
          <cell r="G611">
            <v>1</v>
          </cell>
          <cell r="H611">
            <v>25.92</v>
          </cell>
          <cell r="I611">
            <v>20.54</v>
          </cell>
          <cell r="J611">
            <v>19.68</v>
          </cell>
          <cell r="K611">
            <v>63.03</v>
          </cell>
          <cell r="L611">
            <v>10.199999999999999</v>
          </cell>
          <cell r="M611">
            <v>189</v>
          </cell>
          <cell r="N611">
            <v>172</v>
          </cell>
          <cell r="O611">
            <v>129</v>
          </cell>
          <cell r="P611">
            <v>0</v>
          </cell>
          <cell r="Q611">
            <v>73.099999999999994</v>
          </cell>
          <cell r="R611">
            <v>490</v>
          </cell>
        </row>
        <row r="612">
          <cell r="A612">
            <v>2004</v>
          </cell>
          <cell r="B612" t="str">
            <v>Corse</v>
          </cell>
          <cell r="C612" t="str">
            <v>50 000 à 100 000</v>
          </cell>
          <cell r="D612">
            <v>903</v>
          </cell>
          <cell r="E612">
            <v>946</v>
          </cell>
          <cell r="F612">
            <v>991</v>
          </cell>
          <cell r="G612">
            <v>4</v>
          </cell>
          <cell r="H612">
            <v>24.78</v>
          </cell>
          <cell r="I612">
            <v>22.72</v>
          </cell>
          <cell r="J612">
            <v>17.02</v>
          </cell>
          <cell r="K612">
            <v>46.24</v>
          </cell>
          <cell r="L612">
            <v>13.8</v>
          </cell>
          <cell r="M612">
            <v>224</v>
          </cell>
          <cell r="N612">
            <v>215</v>
          </cell>
          <cell r="O612">
            <v>169</v>
          </cell>
          <cell r="P612">
            <v>2</v>
          </cell>
          <cell r="Q612">
            <v>136.69999999999999</v>
          </cell>
          <cell r="R612">
            <v>610</v>
          </cell>
        </row>
        <row r="613">
          <cell r="A613">
            <v>2004</v>
          </cell>
          <cell r="B613" t="str">
            <v>Corse</v>
          </cell>
          <cell r="C613" t="str">
            <v>100 000 à 300 000</v>
          </cell>
          <cell r="D613">
            <v>0</v>
          </cell>
          <cell r="E613">
            <v>0</v>
          </cell>
          <cell r="F613">
            <v>0</v>
          </cell>
          <cell r="G613">
            <v>0</v>
          </cell>
          <cell r="H613">
            <v>0</v>
          </cell>
          <cell r="I613">
            <v>0</v>
          </cell>
          <cell r="J613">
            <v>0</v>
          </cell>
          <cell r="K613">
            <v>0</v>
          </cell>
          <cell r="L613">
            <v>0</v>
          </cell>
          <cell r="M613">
            <v>0</v>
          </cell>
          <cell r="N613">
            <v>0</v>
          </cell>
          <cell r="O613">
            <v>0</v>
          </cell>
          <cell r="P613">
            <v>0</v>
          </cell>
          <cell r="Q613">
            <v>0</v>
          </cell>
          <cell r="R613">
            <v>0</v>
          </cell>
        </row>
        <row r="614">
          <cell r="A614">
            <v>2004</v>
          </cell>
          <cell r="B614" t="str">
            <v>Corse</v>
          </cell>
          <cell r="C614" t="str">
            <v>300 000 et plus</v>
          </cell>
          <cell r="D614">
            <v>0</v>
          </cell>
          <cell r="E614">
            <v>0</v>
          </cell>
          <cell r="F614">
            <v>0</v>
          </cell>
          <cell r="G614">
            <v>0</v>
          </cell>
          <cell r="H614">
            <v>0</v>
          </cell>
          <cell r="I614">
            <v>0</v>
          </cell>
          <cell r="J614">
            <v>0</v>
          </cell>
          <cell r="K614">
            <v>0</v>
          </cell>
          <cell r="L614">
            <v>0</v>
          </cell>
          <cell r="M614">
            <v>0</v>
          </cell>
          <cell r="N614">
            <v>0</v>
          </cell>
          <cell r="O614">
            <v>0</v>
          </cell>
          <cell r="P614">
            <v>0</v>
          </cell>
          <cell r="Q614">
            <v>0</v>
          </cell>
          <cell r="R614">
            <v>0</v>
          </cell>
        </row>
        <row r="615">
          <cell r="A615">
            <v>2004</v>
          </cell>
          <cell r="B615" t="str">
            <v>Franche-Comté</v>
          </cell>
          <cell r="C615" t="str">
            <v>Global</v>
          </cell>
          <cell r="D615">
            <v>1786</v>
          </cell>
          <cell r="E615">
            <v>842</v>
          </cell>
          <cell r="F615">
            <v>758</v>
          </cell>
          <cell r="G615">
            <v>46</v>
          </cell>
          <cell r="H615">
            <v>11.99</v>
          </cell>
          <cell r="I615">
            <v>11.24</v>
          </cell>
          <cell r="J615">
            <v>16.829999999999998</v>
          </cell>
          <cell r="K615">
            <v>24.1</v>
          </cell>
          <cell r="L615">
            <v>7.9</v>
          </cell>
          <cell r="M615">
            <v>201</v>
          </cell>
          <cell r="N615">
            <v>95</v>
          </cell>
          <cell r="O615">
            <v>128</v>
          </cell>
          <cell r="P615">
            <v>11</v>
          </cell>
          <cell r="Q615">
            <v>57</v>
          </cell>
          <cell r="R615">
            <v>435</v>
          </cell>
        </row>
        <row r="616">
          <cell r="A616">
            <v>2004</v>
          </cell>
          <cell r="B616" t="str">
            <v>Franche-Comté</v>
          </cell>
          <cell r="C616" t="str">
            <v>2 000 à 3 500</v>
          </cell>
          <cell r="D616">
            <v>2620</v>
          </cell>
          <cell r="E616">
            <v>923</v>
          </cell>
          <cell r="F616">
            <v>945</v>
          </cell>
          <cell r="G616">
            <v>19</v>
          </cell>
          <cell r="H616">
            <v>10.28</v>
          </cell>
          <cell r="I616">
            <v>8.1</v>
          </cell>
          <cell r="J616">
            <v>14.1</v>
          </cell>
          <cell r="K616">
            <v>30.7</v>
          </cell>
          <cell r="L616">
            <v>7.7</v>
          </cell>
          <cell r="M616">
            <v>268</v>
          </cell>
          <cell r="N616">
            <v>75</v>
          </cell>
          <cell r="O616">
            <v>133</v>
          </cell>
          <cell r="P616">
            <v>6</v>
          </cell>
          <cell r="Q616">
            <v>56.6</v>
          </cell>
          <cell r="R616">
            <v>482</v>
          </cell>
        </row>
        <row r="617">
          <cell r="A617">
            <v>2004</v>
          </cell>
          <cell r="B617" t="str">
            <v>Franche-Comté</v>
          </cell>
          <cell r="C617" t="str">
            <v>3 500 à 5 000</v>
          </cell>
          <cell r="D617">
            <v>3917</v>
          </cell>
          <cell r="E617">
            <v>848</v>
          </cell>
          <cell r="F617">
            <v>922</v>
          </cell>
          <cell r="G617">
            <v>17</v>
          </cell>
          <cell r="H617">
            <v>12.57</v>
          </cell>
          <cell r="I617">
            <v>9.34</v>
          </cell>
          <cell r="J617">
            <v>15.6</v>
          </cell>
          <cell r="K617">
            <v>29.75</v>
          </cell>
          <cell r="L617">
            <v>6.9</v>
          </cell>
          <cell r="M617">
            <v>484</v>
          </cell>
          <cell r="N617">
            <v>79</v>
          </cell>
          <cell r="O617">
            <v>144</v>
          </cell>
          <cell r="P617">
            <v>5</v>
          </cell>
          <cell r="Q617">
            <v>50.4</v>
          </cell>
          <cell r="R617">
            <v>712</v>
          </cell>
        </row>
        <row r="618">
          <cell r="A618">
            <v>2004</v>
          </cell>
          <cell r="B618" t="str">
            <v>Franche-Comté</v>
          </cell>
          <cell r="C618" t="str">
            <v>5 000 à 10 000</v>
          </cell>
          <cell r="D618">
            <v>1747</v>
          </cell>
          <cell r="E618">
            <v>786</v>
          </cell>
          <cell r="F618">
            <v>764</v>
          </cell>
          <cell r="G618">
            <v>8</v>
          </cell>
          <cell r="H618">
            <v>11.88</v>
          </cell>
          <cell r="I618">
            <v>11.45</v>
          </cell>
          <cell r="J618">
            <v>18.940000000000001</v>
          </cell>
          <cell r="K618">
            <v>44.52</v>
          </cell>
          <cell r="L618">
            <v>7.6</v>
          </cell>
          <cell r="M618">
            <v>205</v>
          </cell>
          <cell r="N618">
            <v>90</v>
          </cell>
          <cell r="O618">
            <v>145</v>
          </cell>
          <cell r="P618">
            <v>3</v>
          </cell>
          <cell r="Q618">
            <v>52.7</v>
          </cell>
          <cell r="R618">
            <v>443</v>
          </cell>
        </row>
        <row r="619">
          <cell r="A619">
            <v>2004</v>
          </cell>
          <cell r="B619" t="str">
            <v>Franche-Comté</v>
          </cell>
          <cell r="C619" t="str">
            <v>10 000 à 20 000</v>
          </cell>
          <cell r="D619">
            <v>1695</v>
          </cell>
          <cell r="E619">
            <v>847</v>
          </cell>
          <cell r="F619">
            <v>808</v>
          </cell>
          <cell r="G619">
            <v>5</v>
          </cell>
          <cell r="H619">
            <v>14.13</v>
          </cell>
          <cell r="I619">
            <v>13.25</v>
          </cell>
          <cell r="J619">
            <v>23.04</v>
          </cell>
          <cell r="K619">
            <v>39.409999999999997</v>
          </cell>
          <cell r="L619">
            <v>7.7</v>
          </cell>
          <cell r="M619">
            <v>239</v>
          </cell>
          <cell r="N619">
            <v>112</v>
          </cell>
          <cell r="O619">
            <v>186</v>
          </cell>
          <cell r="P619">
            <v>2</v>
          </cell>
          <cell r="Q619">
            <v>60.2</v>
          </cell>
          <cell r="R619">
            <v>539</v>
          </cell>
        </row>
        <row r="620">
          <cell r="A620">
            <v>2004</v>
          </cell>
          <cell r="B620" t="str">
            <v>Franche-Comté</v>
          </cell>
          <cell r="C620" t="str">
            <v>20 000 à 50 000</v>
          </cell>
          <cell r="D620">
            <v>4037</v>
          </cell>
          <cell r="E620">
            <v>878</v>
          </cell>
          <cell r="F620">
            <v>973</v>
          </cell>
          <cell r="G620">
            <v>4</v>
          </cell>
          <cell r="H620">
            <v>15.49</v>
          </cell>
          <cell r="I620">
            <v>14.17</v>
          </cell>
          <cell r="J620">
            <v>21.83</v>
          </cell>
          <cell r="K620">
            <v>34.380000000000003</v>
          </cell>
          <cell r="L620">
            <v>7.4</v>
          </cell>
          <cell r="M620">
            <v>622</v>
          </cell>
          <cell r="N620">
            <v>124</v>
          </cell>
          <cell r="O620">
            <v>212</v>
          </cell>
          <cell r="P620">
            <v>1</v>
          </cell>
          <cell r="Q620">
            <v>56.5</v>
          </cell>
          <cell r="R620">
            <v>959</v>
          </cell>
        </row>
        <row r="621">
          <cell r="A621">
            <v>2004</v>
          </cell>
          <cell r="B621" t="str">
            <v>Franche-Comté</v>
          </cell>
          <cell r="C621" t="str">
            <v>50 000 à 100 000</v>
          </cell>
          <cell r="D621">
            <v>1284</v>
          </cell>
          <cell r="E621">
            <v>924</v>
          </cell>
          <cell r="F621">
            <v>895</v>
          </cell>
          <cell r="G621">
            <v>1</v>
          </cell>
          <cell r="H621">
            <v>20.97</v>
          </cell>
          <cell r="I621">
            <v>16.47</v>
          </cell>
          <cell r="J621">
            <v>18.63</v>
          </cell>
          <cell r="K621">
            <v>81.209999999999994</v>
          </cell>
          <cell r="L621">
            <v>8.8000000000000007</v>
          </cell>
          <cell r="M621">
            <v>269</v>
          </cell>
          <cell r="N621">
            <v>152</v>
          </cell>
          <cell r="O621">
            <v>167</v>
          </cell>
          <cell r="P621">
            <v>1</v>
          </cell>
          <cell r="Q621">
            <v>73.599999999999994</v>
          </cell>
          <cell r="R621">
            <v>589</v>
          </cell>
        </row>
        <row r="622">
          <cell r="A622">
            <v>2004</v>
          </cell>
          <cell r="B622" t="str">
            <v>Franche-Comté</v>
          </cell>
          <cell r="C622" t="str">
            <v>100 000 à 300 000</v>
          </cell>
          <cell r="D622">
            <v>1282</v>
          </cell>
          <cell r="E622">
            <v>1074</v>
          </cell>
          <cell r="F622">
            <v>944</v>
          </cell>
          <cell r="G622">
            <v>3</v>
          </cell>
          <cell r="H622">
            <v>17.52</v>
          </cell>
          <cell r="I622">
            <v>21.91</v>
          </cell>
          <cell r="J622">
            <v>23.76</v>
          </cell>
          <cell r="K622">
            <v>25.93</v>
          </cell>
          <cell r="L622">
            <v>0</v>
          </cell>
          <cell r="M622">
            <v>225</v>
          </cell>
          <cell r="N622">
            <v>235</v>
          </cell>
          <cell r="O622">
            <v>224</v>
          </cell>
          <cell r="P622">
            <v>1</v>
          </cell>
          <cell r="Q622">
            <v>0</v>
          </cell>
          <cell r="R622">
            <v>685</v>
          </cell>
        </row>
        <row r="623">
          <cell r="A623">
            <v>2004</v>
          </cell>
          <cell r="B623" t="str">
            <v>Franche-Comté</v>
          </cell>
          <cell r="C623" t="str">
            <v>300 000 et plus</v>
          </cell>
          <cell r="D623">
            <v>0</v>
          </cell>
          <cell r="E623">
            <v>0</v>
          </cell>
          <cell r="F623">
            <v>0</v>
          </cell>
          <cell r="G623">
            <v>0</v>
          </cell>
          <cell r="H623">
            <v>0</v>
          </cell>
          <cell r="I623">
            <v>0</v>
          </cell>
          <cell r="J623">
            <v>0</v>
          </cell>
          <cell r="K623">
            <v>0</v>
          </cell>
          <cell r="L623">
            <v>0</v>
          </cell>
          <cell r="M623">
            <v>0</v>
          </cell>
          <cell r="N623">
            <v>0</v>
          </cell>
          <cell r="O623">
            <v>0</v>
          </cell>
          <cell r="P623">
            <v>0</v>
          </cell>
          <cell r="Q623">
            <v>0</v>
          </cell>
          <cell r="R623">
            <v>0</v>
          </cell>
        </row>
        <row r="624">
          <cell r="A624">
            <v>2004</v>
          </cell>
          <cell r="B624" t="str">
            <v>Languedoc-Roussillon</v>
          </cell>
          <cell r="C624" t="str">
            <v>Global</v>
          </cell>
          <cell r="D624">
            <v>1001</v>
          </cell>
          <cell r="E624">
            <v>1103</v>
          </cell>
          <cell r="F624">
            <v>897</v>
          </cell>
          <cell r="G624">
            <v>29</v>
          </cell>
          <cell r="H624">
            <v>19.010000000000002</v>
          </cell>
          <cell r="I624">
            <v>15.32</v>
          </cell>
          <cell r="J624">
            <v>23.63</v>
          </cell>
          <cell r="K624">
            <v>72.849999999999994</v>
          </cell>
          <cell r="L624">
            <v>11.1</v>
          </cell>
          <cell r="M624">
            <v>174</v>
          </cell>
          <cell r="N624">
            <v>169</v>
          </cell>
          <cell r="O624">
            <v>212</v>
          </cell>
          <cell r="P624">
            <v>21</v>
          </cell>
          <cell r="Q624">
            <v>103.3</v>
          </cell>
          <cell r="R624">
            <v>576</v>
          </cell>
        </row>
        <row r="625">
          <cell r="A625">
            <v>2004</v>
          </cell>
          <cell r="B625" t="str">
            <v>Languedoc-Roussillon</v>
          </cell>
          <cell r="C625" t="str">
            <v>2 000 à 3 500</v>
          </cell>
          <cell r="D625">
            <v>738</v>
          </cell>
          <cell r="E625">
            <v>1098</v>
          </cell>
          <cell r="F625">
            <v>765</v>
          </cell>
          <cell r="G625">
            <v>38</v>
          </cell>
          <cell r="H625">
            <v>16.36</v>
          </cell>
          <cell r="I625">
            <v>12.63</v>
          </cell>
          <cell r="J625">
            <v>19.989999999999998</v>
          </cell>
          <cell r="K625">
            <v>65.930000000000007</v>
          </cell>
          <cell r="L625">
            <v>12</v>
          </cell>
          <cell r="M625">
            <v>117</v>
          </cell>
          <cell r="N625">
            <v>139</v>
          </cell>
          <cell r="O625">
            <v>153</v>
          </cell>
          <cell r="P625">
            <v>25</v>
          </cell>
          <cell r="Q625">
            <v>93.2</v>
          </cell>
          <cell r="R625">
            <v>434</v>
          </cell>
        </row>
        <row r="626">
          <cell r="A626">
            <v>2004</v>
          </cell>
          <cell r="B626" t="str">
            <v>Languedoc-Roussillon</v>
          </cell>
          <cell r="C626" t="str">
            <v>3 500 à 5 000</v>
          </cell>
          <cell r="D626">
            <v>1217</v>
          </cell>
          <cell r="E626">
            <v>1181</v>
          </cell>
          <cell r="F626">
            <v>931</v>
          </cell>
          <cell r="G626">
            <v>26</v>
          </cell>
          <cell r="H626">
            <v>15.68</v>
          </cell>
          <cell r="I626">
            <v>13.47</v>
          </cell>
          <cell r="J626">
            <v>19.03</v>
          </cell>
          <cell r="K626">
            <v>64.87</v>
          </cell>
          <cell r="L626">
            <v>11.2</v>
          </cell>
          <cell r="M626">
            <v>181</v>
          </cell>
          <cell r="N626">
            <v>159</v>
          </cell>
          <cell r="O626">
            <v>177</v>
          </cell>
          <cell r="P626">
            <v>17</v>
          </cell>
          <cell r="Q626">
            <v>99.3</v>
          </cell>
          <cell r="R626">
            <v>534</v>
          </cell>
        </row>
        <row r="627">
          <cell r="A627">
            <v>2004</v>
          </cell>
          <cell r="B627" t="str">
            <v>Languedoc-Roussillon</v>
          </cell>
          <cell r="C627" t="str">
            <v>5 000 à 10 000</v>
          </cell>
          <cell r="D627">
            <v>936</v>
          </cell>
          <cell r="E627">
            <v>1390</v>
          </cell>
          <cell r="F627">
            <v>1056</v>
          </cell>
          <cell r="G627">
            <v>19</v>
          </cell>
          <cell r="H627">
            <v>18.989999999999998</v>
          </cell>
          <cell r="I627">
            <v>13.29</v>
          </cell>
          <cell r="J627">
            <v>20.93</v>
          </cell>
          <cell r="K627">
            <v>73.59</v>
          </cell>
          <cell r="L627">
            <v>10.6</v>
          </cell>
          <cell r="M627">
            <v>178</v>
          </cell>
          <cell r="N627">
            <v>185</v>
          </cell>
          <cell r="O627">
            <v>221</v>
          </cell>
          <cell r="P627">
            <v>14</v>
          </cell>
          <cell r="Q627">
            <v>115.8</v>
          </cell>
          <cell r="R627">
            <v>598</v>
          </cell>
        </row>
        <row r="628">
          <cell r="A628">
            <v>2004</v>
          </cell>
          <cell r="B628" t="str">
            <v>Languedoc-Roussillon</v>
          </cell>
          <cell r="C628" t="str">
            <v>10 000 à 20 000</v>
          </cell>
          <cell r="D628">
            <v>1153</v>
          </cell>
          <cell r="E628">
            <v>1154</v>
          </cell>
          <cell r="F628">
            <v>966</v>
          </cell>
          <cell r="G628">
            <v>23</v>
          </cell>
          <cell r="H628">
            <v>20.12</v>
          </cell>
          <cell r="I628">
            <v>15.08</v>
          </cell>
          <cell r="J628">
            <v>25.6</v>
          </cell>
          <cell r="K628">
            <v>80.42</v>
          </cell>
          <cell r="L628">
            <v>11.5</v>
          </cell>
          <cell r="M628">
            <v>232</v>
          </cell>
          <cell r="N628">
            <v>174</v>
          </cell>
          <cell r="O628">
            <v>247</v>
          </cell>
          <cell r="P628">
            <v>19</v>
          </cell>
          <cell r="Q628">
            <v>114.1</v>
          </cell>
          <cell r="R628">
            <v>672</v>
          </cell>
        </row>
        <row r="629">
          <cell r="A629">
            <v>2004</v>
          </cell>
          <cell r="B629" t="str">
            <v>Languedoc-Roussillon</v>
          </cell>
          <cell r="C629" t="str">
            <v>20 000 à 50 000</v>
          </cell>
          <cell r="D629">
            <v>1194</v>
          </cell>
          <cell r="E629">
            <v>1207</v>
          </cell>
          <cell r="F629">
            <v>1000</v>
          </cell>
          <cell r="G629">
            <v>10</v>
          </cell>
          <cell r="H629">
            <v>19.72</v>
          </cell>
          <cell r="I629">
            <v>18.7</v>
          </cell>
          <cell r="J629">
            <v>32.15</v>
          </cell>
          <cell r="K629">
            <v>73.459999999999994</v>
          </cell>
          <cell r="L629">
            <v>11.8</v>
          </cell>
          <cell r="M629">
            <v>235</v>
          </cell>
          <cell r="N629">
            <v>226</v>
          </cell>
          <cell r="O629">
            <v>321</v>
          </cell>
          <cell r="P629">
            <v>7</v>
          </cell>
          <cell r="Q629">
            <v>122.4</v>
          </cell>
          <cell r="R629">
            <v>789</v>
          </cell>
        </row>
        <row r="630">
          <cell r="A630">
            <v>2004</v>
          </cell>
          <cell r="B630" t="str">
            <v>Languedoc-Roussillon</v>
          </cell>
          <cell r="C630" t="str">
            <v>50 000 à 100 000</v>
          </cell>
          <cell r="D630">
            <v>1200</v>
          </cell>
          <cell r="E630">
            <v>996</v>
          </cell>
          <cell r="F630">
            <v>993</v>
          </cell>
          <cell r="G630">
            <v>17</v>
          </cell>
          <cell r="H630">
            <v>22.27</v>
          </cell>
          <cell r="I630">
            <v>20.75</v>
          </cell>
          <cell r="J630">
            <v>27.65</v>
          </cell>
          <cell r="K630">
            <v>63.84</v>
          </cell>
          <cell r="L630">
            <v>8.6999999999999993</v>
          </cell>
          <cell r="M630">
            <v>267</v>
          </cell>
          <cell r="N630">
            <v>207</v>
          </cell>
          <cell r="O630">
            <v>275</v>
          </cell>
          <cell r="P630">
            <v>11</v>
          </cell>
          <cell r="Q630">
            <v>91.3</v>
          </cell>
          <cell r="R630">
            <v>760</v>
          </cell>
        </row>
        <row r="631">
          <cell r="A631">
            <v>2004</v>
          </cell>
          <cell r="B631" t="str">
            <v>Languedoc-Roussillon</v>
          </cell>
          <cell r="C631" t="str">
            <v>100 000 à 300 000</v>
          </cell>
          <cell r="D631">
            <v>1124</v>
          </cell>
          <cell r="E631">
            <v>1009</v>
          </cell>
          <cell r="F631">
            <v>1020</v>
          </cell>
          <cell r="G631">
            <v>6</v>
          </cell>
          <cell r="H631">
            <v>22.14</v>
          </cell>
          <cell r="I631">
            <v>22.1</v>
          </cell>
          <cell r="J631">
            <v>28.68</v>
          </cell>
          <cell r="K631">
            <v>61.41</v>
          </cell>
          <cell r="L631">
            <v>10.3</v>
          </cell>
          <cell r="M631">
            <v>249</v>
          </cell>
          <cell r="N631">
            <v>223</v>
          </cell>
          <cell r="O631">
            <v>292</v>
          </cell>
          <cell r="P631">
            <v>3</v>
          </cell>
          <cell r="Q631">
            <v>112</v>
          </cell>
          <cell r="R631">
            <v>767</v>
          </cell>
        </row>
        <row r="632">
          <cell r="A632">
            <v>2004</v>
          </cell>
          <cell r="B632" t="str">
            <v>Languedoc-Roussillon</v>
          </cell>
          <cell r="C632" t="str">
            <v>300 000 et plus</v>
          </cell>
          <cell r="D632">
            <v>0</v>
          </cell>
          <cell r="E632">
            <v>0</v>
          </cell>
          <cell r="F632">
            <v>0</v>
          </cell>
          <cell r="G632">
            <v>0</v>
          </cell>
          <cell r="H632">
            <v>0</v>
          </cell>
          <cell r="I632">
            <v>0</v>
          </cell>
          <cell r="J632">
            <v>0</v>
          </cell>
          <cell r="K632">
            <v>0</v>
          </cell>
          <cell r="L632">
            <v>0</v>
          </cell>
          <cell r="M632">
            <v>0</v>
          </cell>
          <cell r="N632">
            <v>0</v>
          </cell>
          <cell r="O632">
            <v>0</v>
          </cell>
          <cell r="P632">
            <v>0</v>
          </cell>
          <cell r="Q632">
            <v>0</v>
          </cell>
          <cell r="R632">
            <v>0</v>
          </cell>
        </row>
        <row r="633">
          <cell r="A633">
            <v>2004</v>
          </cell>
          <cell r="B633" t="str">
            <v>Limousin</v>
          </cell>
          <cell r="C633" t="str">
            <v>Global</v>
          </cell>
          <cell r="D633">
            <v>1164</v>
          </cell>
          <cell r="E633">
            <v>939</v>
          </cell>
          <cell r="F633">
            <v>757</v>
          </cell>
          <cell r="G633">
            <v>39</v>
          </cell>
          <cell r="H633">
            <v>16.05</v>
          </cell>
          <cell r="I633">
            <v>12.84</v>
          </cell>
          <cell r="J633">
            <v>18.54</v>
          </cell>
          <cell r="K633">
            <v>62.94</v>
          </cell>
          <cell r="L633">
            <v>8.8000000000000007</v>
          </cell>
          <cell r="M633">
            <v>174</v>
          </cell>
          <cell r="N633">
            <v>121</v>
          </cell>
          <cell r="O633">
            <v>140</v>
          </cell>
          <cell r="P633">
            <v>24</v>
          </cell>
          <cell r="Q633">
            <v>67.400000000000006</v>
          </cell>
          <cell r="R633">
            <v>459</v>
          </cell>
        </row>
        <row r="634">
          <cell r="A634">
            <v>2004</v>
          </cell>
          <cell r="B634" t="str">
            <v>Limousin</v>
          </cell>
          <cell r="C634" t="str">
            <v>2 000 à 3 500</v>
          </cell>
          <cell r="D634">
            <v>1185</v>
          </cell>
          <cell r="E634">
            <v>865</v>
          </cell>
          <cell r="F634">
            <v>690</v>
          </cell>
          <cell r="G634">
            <v>28</v>
          </cell>
          <cell r="H634">
            <v>15.49</v>
          </cell>
          <cell r="I634">
            <v>9.7899999999999991</v>
          </cell>
          <cell r="J634">
            <v>18.27</v>
          </cell>
          <cell r="K634">
            <v>68.91</v>
          </cell>
          <cell r="L634">
            <v>9.3000000000000007</v>
          </cell>
          <cell r="M634">
            <v>175</v>
          </cell>
          <cell r="N634">
            <v>85</v>
          </cell>
          <cell r="O634">
            <v>126</v>
          </cell>
          <cell r="P634">
            <v>19</v>
          </cell>
          <cell r="Q634">
            <v>63.4</v>
          </cell>
          <cell r="R634">
            <v>405</v>
          </cell>
        </row>
        <row r="635">
          <cell r="A635">
            <v>2004</v>
          </cell>
          <cell r="B635" t="str">
            <v>Limousin</v>
          </cell>
          <cell r="C635" t="str">
            <v>3 500 à 5 000</v>
          </cell>
          <cell r="D635">
            <v>871</v>
          </cell>
          <cell r="E635">
            <v>964</v>
          </cell>
          <cell r="F635">
            <v>706</v>
          </cell>
          <cell r="G635">
            <v>17</v>
          </cell>
          <cell r="H635">
            <v>17.5</v>
          </cell>
          <cell r="I635">
            <v>12.01</v>
          </cell>
          <cell r="J635">
            <v>18.940000000000001</v>
          </cell>
          <cell r="K635">
            <v>73.27</v>
          </cell>
          <cell r="L635">
            <v>8.9</v>
          </cell>
          <cell r="M635">
            <v>152</v>
          </cell>
          <cell r="N635">
            <v>116</v>
          </cell>
          <cell r="O635">
            <v>134</v>
          </cell>
          <cell r="P635">
            <v>12</v>
          </cell>
          <cell r="Q635">
            <v>65.7</v>
          </cell>
          <cell r="R635">
            <v>414</v>
          </cell>
        </row>
        <row r="636">
          <cell r="A636">
            <v>2004</v>
          </cell>
          <cell r="B636" t="str">
            <v>Limousin</v>
          </cell>
          <cell r="C636" t="str">
            <v>5 000 à 10 000</v>
          </cell>
          <cell r="D636">
            <v>1246</v>
          </cell>
          <cell r="E636">
            <v>1127</v>
          </cell>
          <cell r="F636">
            <v>877</v>
          </cell>
          <cell r="G636">
            <v>12</v>
          </cell>
          <cell r="H636">
            <v>15.46</v>
          </cell>
          <cell r="I636">
            <v>11.9</v>
          </cell>
          <cell r="J636">
            <v>18.850000000000001</v>
          </cell>
          <cell r="K636">
            <v>86.41</v>
          </cell>
          <cell r="L636">
            <v>10</v>
          </cell>
          <cell r="M636">
            <v>193</v>
          </cell>
          <cell r="N636">
            <v>134</v>
          </cell>
          <cell r="O636">
            <v>165</v>
          </cell>
          <cell r="P636">
            <v>10</v>
          </cell>
          <cell r="Q636">
            <v>86.5</v>
          </cell>
          <cell r="R636">
            <v>502</v>
          </cell>
        </row>
        <row r="637">
          <cell r="A637">
            <v>2004</v>
          </cell>
          <cell r="B637" t="str">
            <v>Limousin</v>
          </cell>
          <cell r="C637" t="str">
            <v>10 000 à 20 000</v>
          </cell>
          <cell r="D637">
            <v>2094</v>
          </cell>
          <cell r="E637">
            <v>1009</v>
          </cell>
          <cell r="F637">
            <v>921</v>
          </cell>
          <cell r="G637">
            <v>6</v>
          </cell>
          <cell r="H637">
            <v>16.91</v>
          </cell>
          <cell r="I637">
            <v>12.5</v>
          </cell>
          <cell r="J637">
            <v>24.88</v>
          </cell>
          <cell r="K637">
            <v>79.430000000000007</v>
          </cell>
          <cell r="L637">
            <v>6.1</v>
          </cell>
          <cell r="M637">
            <v>266</v>
          </cell>
          <cell r="N637">
            <v>126</v>
          </cell>
          <cell r="O637">
            <v>229</v>
          </cell>
          <cell r="P637">
            <v>5</v>
          </cell>
          <cell r="Q637">
            <v>54.5</v>
          </cell>
          <cell r="R637">
            <v>626</v>
          </cell>
        </row>
        <row r="638">
          <cell r="A638">
            <v>2004</v>
          </cell>
          <cell r="B638" t="str">
            <v>Limousin</v>
          </cell>
          <cell r="C638" t="str">
            <v>20 000 à 50 000</v>
          </cell>
          <cell r="D638">
            <v>1693</v>
          </cell>
          <cell r="E638">
            <v>0</v>
          </cell>
          <cell r="F638">
            <v>0</v>
          </cell>
          <cell r="G638">
            <v>0</v>
          </cell>
          <cell r="H638">
            <v>0</v>
          </cell>
          <cell r="I638">
            <v>0</v>
          </cell>
          <cell r="J638">
            <v>0</v>
          </cell>
          <cell r="K638">
            <v>0</v>
          </cell>
          <cell r="L638">
            <v>0</v>
          </cell>
          <cell r="M638">
            <v>0</v>
          </cell>
          <cell r="N638">
            <v>0</v>
          </cell>
          <cell r="O638">
            <v>0</v>
          </cell>
          <cell r="P638">
            <v>0</v>
          </cell>
          <cell r="Q638">
            <v>0</v>
          </cell>
          <cell r="R638">
            <v>0</v>
          </cell>
        </row>
        <row r="639">
          <cell r="A639">
            <v>2004</v>
          </cell>
          <cell r="B639" t="str">
            <v>Limousin</v>
          </cell>
          <cell r="C639" t="str">
            <v>50 000 à 100 000</v>
          </cell>
          <cell r="D639">
            <v>1657</v>
          </cell>
          <cell r="E639">
            <v>1103</v>
          </cell>
          <cell r="F639">
            <v>970</v>
          </cell>
          <cell r="G639">
            <v>3</v>
          </cell>
          <cell r="H639">
            <v>20.23</v>
          </cell>
          <cell r="I639">
            <v>15.98</v>
          </cell>
          <cell r="J639">
            <v>33.049999999999997</v>
          </cell>
          <cell r="K639">
            <v>96.68</v>
          </cell>
          <cell r="L639">
            <v>9.1</v>
          </cell>
          <cell r="M639">
            <v>342</v>
          </cell>
          <cell r="N639">
            <v>176</v>
          </cell>
          <cell r="O639">
            <v>321</v>
          </cell>
          <cell r="P639">
            <v>3</v>
          </cell>
          <cell r="Q639">
            <v>86.4</v>
          </cell>
          <cell r="R639">
            <v>842</v>
          </cell>
        </row>
        <row r="640">
          <cell r="A640">
            <v>2004</v>
          </cell>
          <cell r="B640" t="str">
            <v>Limousin</v>
          </cell>
          <cell r="C640" t="str">
            <v>100 000 à 300 000</v>
          </cell>
          <cell r="D640">
            <v>0</v>
          </cell>
          <cell r="E640">
            <v>1240</v>
          </cell>
          <cell r="F640">
            <v>1008</v>
          </cell>
          <cell r="G640">
            <v>2</v>
          </cell>
          <cell r="H640">
            <v>15.38</v>
          </cell>
          <cell r="I640">
            <v>17.600000000000001</v>
          </cell>
          <cell r="J640">
            <v>16.829999999999998</v>
          </cell>
          <cell r="K640">
            <v>54.42</v>
          </cell>
          <cell r="L640">
            <v>7.5</v>
          </cell>
          <cell r="M640">
            <v>255</v>
          </cell>
          <cell r="N640">
            <v>218</v>
          </cell>
          <cell r="O640">
            <v>170</v>
          </cell>
          <cell r="P640">
            <v>1</v>
          </cell>
          <cell r="Q640">
            <v>75.7</v>
          </cell>
          <cell r="R640">
            <v>644</v>
          </cell>
        </row>
        <row r="641">
          <cell r="A641">
            <v>2004</v>
          </cell>
          <cell r="B641" t="str">
            <v>Limousin</v>
          </cell>
          <cell r="C641" t="str">
            <v>300 000 et plus</v>
          </cell>
          <cell r="D641">
            <v>0</v>
          </cell>
          <cell r="E641">
            <v>0</v>
          </cell>
          <cell r="F641">
            <v>0</v>
          </cell>
          <cell r="G641">
            <v>0</v>
          </cell>
          <cell r="H641">
            <v>0</v>
          </cell>
          <cell r="I641">
            <v>0</v>
          </cell>
          <cell r="J641">
            <v>0</v>
          </cell>
          <cell r="K641">
            <v>0</v>
          </cell>
          <cell r="L641">
            <v>0</v>
          </cell>
          <cell r="M641">
            <v>0</v>
          </cell>
          <cell r="N641">
            <v>0</v>
          </cell>
          <cell r="O641">
            <v>0</v>
          </cell>
          <cell r="P641">
            <v>0</v>
          </cell>
          <cell r="Q641">
            <v>0</v>
          </cell>
          <cell r="R641">
            <v>0</v>
          </cell>
        </row>
        <row r="642">
          <cell r="A642">
            <v>2004</v>
          </cell>
          <cell r="B642" t="str">
            <v>Lorraine</v>
          </cell>
          <cell r="C642" t="str">
            <v>Global</v>
          </cell>
          <cell r="D642">
            <v>1843</v>
          </cell>
          <cell r="E642">
            <v>763</v>
          </cell>
          <cell r="F642">
            <v>747</v>
          </cell>
          <cell r="G642">
            <v>30</v>
          </cell>
          <cell r="H642">
            <v>12.05</v>
          </cell>
          <cell r="I642">
            <v>13.72</v>
          </cell>
          <cell r="J642">
            <v>15.32</v>
          </cell>
          <cell r="K642">
            <v>31.75</v>
          </cell>
          <cell r="L642">
            <v>9.1999999999999993</v>
          </cell>
          <cell r="M642">
            <v>201</v>
          </cell>
          <cell r="N642">
            <v>105</v>
          </cell>
          <cell r="O642">
            <v>114</v>
          </cell>
          <cell r="P642">
            <v>10</v>
          </cell>
          <cell r="Q642">
            <v>67.7</v>
          </cell>
          <cell r="R642">
            <v>430</v>
          </cell>
        </row>
        <row r="643">
          <cell r="A643">
            <v>2004</v>
          </cell>
          <cell r="B643" t="str">
            <v>Lorraine</v>
          </cell>
          <cell r="C643" t="str">
            <v>2 000 à 3 500</v>
          </cell>
          <cell r="D643">
            <v>2557</v>
          </cell>
          <cell r="E643">
            <v>714</v>
          </cell>
          <cell r="F643">
            <v>794</v>
          </cell>
          <cell r="G643">
            <v>16</v>
          </cell>
          <cell r="H643">
            <v>9.4600000000000009</v>
          </cell>
          <cell r="I643">
            <v>11.63</v>
          </cell>
          <cell r="J643">
            <v>13.51</v>
          </cell>
          <cell r="K643">
            <v>40.94</v>
          </cell>
          <cell r="L643">
            <v>9</v>
          </cell>
          <cell r="M643">
            <v>223</v>
          </cell>
          <cell r="N643">
            <v>83</v>
          </cell>
          <cell r="O643">
            <v>107</v>
          </cell>
          <cell r="P643">
            <v>7</v>
          </cell>
          <cell r="Q643">
            <v>55</v>
          </cell>
          <cell r="R643">
            <v>420</v>
          </cell>
        </row>
        <row r="644">
          <cell r="A644">
            <v>2004</v>
          </cell>
          <cell r="B644" t="str">
            <v>Lorraine</v>
          </cell>
          <cell r="C644" t="str">
            <v>3 500 à 5 000</v>
          </cell>
          <cell r="D644">
            <v>2216</v>
          </cell>
          <cell r="E644">
            <v>762</v>
          </cell>
          <cell r="F644">
            <v>750</v>
          </cell>
          <cell r="G644">
            <v>13</v>
          </cell>
          <cell r="H644">
            <v>11.15</v>
          </cell>
          <cell r="I644">
            <v>11.57</v>
          </cell>
          <cell r="J644">
            <v>13.23</v>
          </cell>
          <cell r="K644">
            <v>35.659999999999997</v>
          </cell>
          <cell r="L644">
            <v>9.1999999999999993</v>
          </cell>
          <cell r="M644">
            <v>237</v>
          </cell>
          <cell r="N644">
            <v>88</v>
          </cell>
          <cell r="O644">
            <v>99</v>
          </cell>
          <cell r="P644">
            <v>5</v>
          </cell>
          <cell r="Q644">
            <v>60.8</v>
          </cell>
          <cell r="R644">
            <v>429</v>
          </cell>
        </row>
        <row r="645">
          <cell r="A645">
            <v>2004</v>
          </cell>
          <cell r="B645" t="str">
            <v>Lorraine</v>
          </cell>
          <cell r="C645" t="str">
            <v>5 000 à 10 000</v>
          </cell>
          <cell r="D645">
            <v>2072</v>
          </cell>
          <cell r="E645">
            <v>740</v>
          </cell>
          <cell r="F645">
            <v>786</v>
          </cell>
          <cell r="G645">
            <v>7</v>
          </cell>
          <cell r="H645">
            <v>13.18</v>
          </cell>
          <cell r="I645">
            <v>14.67</v>
          </cell>
          <cell r="J645">
            <v>17.32</v>
          </cell>
          <cell r="K645">
            <v>41.11</v>
          </cell>
          <cell r="L645">
            <v>8.9</v>
          </cell>
          <cell r="M645">
            <v>242</v>
          </cell>
          <cell r="N645">
            <v>109</v>
          </cell>
          <cell r="O645">
            <v>136</v>
          </cell>
          <cell r="P645">
            <v>3</v>
          </cell>
          <cell r="Q645">
            <v>63.3</v>
          </cell>
          <cell r="R645">
            <v>490</v>
          </cell>
        </row>
        <row r="646">
          <cell r="A646">
            <v>2004</v>
          </cell>
          <cell r="B646" t="str">
            <v>Lorraine</v>
          </cell>
          <cell r="C646" t="str">
            <v>10 000 à 20 000</v>
          </cell>
          <cell r="D646">
            <v>2172</v>
          </cell>
          <cell r="E646">
            <v>818</v>
          </cell>
          <cell r="F646">
            <v>866</v>
          </cell>
          <cell r="G646">
            <v>5</v>
          </cell>
          <cell r="H646">
            <v>12.25</v>
          </cell>
          <cell r="I646">
            <v>14.43</v>
          </cell>
          <cell r="J646">
            <v>14.66</v>
          </cell>
          <cell r="K646">
            <v>44.08</v>
          </cell>
          <cell r="L646">
            <v>9</v>
          </cell>
          <cell r="M646">
            <v>260</v>
          </cell>
          <cell r="N646">
            <v>118</v>
          </cell>
          <cell r="O646">
            <v>127</v>
          </cell>
          <cell r="P646">
            <v>2</v>
          </cell>
          <cell r="Q646">
            <v>68.099999999999994</v>
          </cell>
          <cell r="R646">
            <v>507</v>
          </cell>
        </row>
        <row r="647">
          <cell r="A647">
            <v>2004</v>
          </cell>
          <cell r="B647" t="str">
            <v>Lorraine</v>
          </cell>
          <cell r="C647" t="str">
            <v>20 000 à 50 000</v>
          </cell>
          <cell r="D647">
            <v>1249</v>
          </cell>
          <cell r="E647">
            <v>856</v>
          </cell>
          <cell r="F647">
            <v>835</v>
          </cell>
          <cell r="G647">
            <v>4</v>
          </cell>
          <cell r="H647">
            <v>17.55</v>
          </cell>
          <cell r="I647">
            <v>18.350000000000001</v>
          </cell>
          <cell r="J647">
            <v>21.09</v>
          </cell>
          <cell r="K647">
            <v>47.79</v>
          </cell>
          <cell r="L647">
            <v>9.5</v>
          </cell>
          <cell r="M647">
            <v>219</v>
          </cell>
          <cell r="N647">
            <v>157</v>
          </cell>
          <cell r="O647">
            <v>176</v>
          </cell>
          <cell r="P647">
            <v>2</v>
          </cell>
          <cell r="Q647">
            <v>77.8</v>
          </cell>
          <cell r="R647">
            <v>554</v>
          </cell>
        </row>
        <row r="648">
          <cell r="A648">
            <v>2004</v>
          </cell>
          <cell r="B648" t="str">
            <v>Lorraine</v>
          </cell>
          <cell r="C648" t="str">
            <v>50 000 à 100 000</v>
          </cell>
          <cell r="D648">
            <v>0</v>
          </cell>
          <cell r="E648">
            <v>0</v>
          </cell>
          <cell r="F648">
            <v>0</v>
          </cell>
          <cell r="G648">
            <v>0</v>
          </cell>
          <cell r="H648">
            <v>0</v>
          </cell>
          <cell r="I648">
            <v>0</v>
          </cell>
          <cell r="J648">
            <v>0</v>
          </cell>
          <cell r="K648">
            <v>0</v>
          </cell>
          <cell r="L648">
            <v>0</v>
          </cell>
          <cell r="M648">
            <v>0</v>
          </cell>
          <cell r="N648">
            <v>0</v>
          </cell>
          <cell r="O648">
            <v>0</v>
          </cell>
          <cell r="P648">
            <v>0</v>
          </cell>
          <cell r="Q648">
            <v>0</v>
          </cell>
          <cell r="R648">
            <v>0</v>
          </cell>
        </row>
        <row r="649">
          <cell r="A649">
            <v>2004</v>
          </cell>
          <cell r="B649" t="str">
            <v>Lorraine</v>
          </cell>
          <cell r="C649" t="str">
            <v>100 000 à 300 000</v>
          </cell>
          <cell r="D649">
            <v>1639</v>
          </cell>
          <cell r="E649">
            <v>1148</v>
          </cell>
          <cell r="F649">
            <v>1042</v>
          </cell>
          <cell r="G649">
            <v>3</v>
          </cell>
          <cell r="H649">
            <v>18.98</v>
          </cell>
          <cell r="I649">
            <v>18.3</v>
          </cell>
          <cell r="J649">
            <v>17.79</v>
          </cell>
          <cell r="K649">
            <v>49.81</v>
          </cell>
          <cell r="L649">
            <v>9.1</v>
          </cell>
          <cell r="M649">
            <v>311</v>
          </cell>
          <cell r="N649">
            <v>210</v>
          </cell>
          <cell r="O649">
            <v>185</v>
          </cell>
          <cell r="P649">
            <v>1</v>
          </cell>
          <cell r="Q649">
            <v>98.4</v>
          </cell>
          <cell r="R649">
            <v>707</v>
          </cell>
        </row>
        <row r="650">
          <cell r="A650">
            <v>2004</v>
          </cell>
          <cell r="B650" t="str">
            <v>Lorraine</v>
          </cell>
          <cell r="C650" t="str">
            <v>300 000 et plus</v>
          </cell>
          <cell r="D650">
            <v>0</v>
          </cell>
          <cell r="E650">
            <v>0</v>
          </cell>
          <cell r="F650">
            <v>0</v>
          </cell>
          <cell r="G650">
            <v>0</v>
          </cell>
          <cell r="H650">
            <v>0</v>
          </cell>
          <cell r="I650">
            <v>0</v>
          </cell>
          <cell r="J650">
            <v>0</v>
          </cell>
          <cell r="K650">
            <v>0</v>
          </cell>
          <cell r="L650">
            <v>0</v>
          </cell>
          <cell r="M650">
            <v>0</v>
          </cell>
          <cell r="N650">
            <v>0</v>
          </cell>
          <cell r="O650">
            <v>0</v>
          </cell>
          <cell r="P650">
            <v>0</v>
          </cell>
          <cell r="Q650">
            <v>0</v>
          </cell>
          <cell r="R650">
            <v>0</v>
          </cell>
        </row>
        <row r="651">
          <cell r="A651">
            <v>2004</v>
          </cell>
          <cell r="B651" t="str">
            <v>Midi-Pyrénnées</v>
          </cell>
          <cell r="C651" t="str">
            <v>Global</v>
          </cell>
          <cell r="D651">
            <v>1246</v>
          </cell>
          <cell r="E651">
            <v>895</v>
          </cell>
          <cell r="F651">
            <v>816</v>
          </cell>
          <cell r="G651">
            <v>28</v>
          </cell>
          <cell r="H651">
            <v>18.27</v>
          </cell>
          <cell r="I651">
            <v>12.86</v>
          </cell>
          <cell r="J651">
            <v>20.59</v>
          </cell>
          <cell r="K651">
            <v>82.6</v>
          </cell>
          <cell r="L651">
            <v>9</v>
          </cell>
          <cell r="M651">
            <v>216</v>
          </cell>
          <cell r="N651">
            <v>115</v>
          </cell>
          <cell r="O651">
            <v>168</v>
          </cell>
          <cell r="P651">
            <v>23</v>
          </cell>
          <cell r="Q651">
            <v>70.099999999999994</v>
          </cell>
          <cell r="R651">
            <v>522</v>
          </cell>
        </row>
        <row r="652">
          <cell r="A652">
            <v>2004</v>
          </cell>
          <cell r="B652" t="str">
            <v>Midi-Pyrénnées</v>
          </cell>
          <cell r="C652" t="str">
            <v>2 000 à 3 500</v>
          </cell>
          <cell r="D652">
            <v>1099</v>
          </cell>
          <cell r="E652">
            <v>865</v>
          </cell>
          <cell r="F652">
            <v>749</v>
          </cell>
          <cell r="G652">
            <v>21</v>
          </cell>
          <cell r="H652">
            <v>16.190000000000001</v>
          </cell>
          <cell r="I652">
            <v>10.84</v>
          </cell>
          <cell r="J652">
            <v>18.03</v>
          </cell>
          <cell r="K652">
            <v>98.44</v>
          </cell>
          <cell r="L652">
            <v>10.3</v>
          </cell>
          <cell r="M652">
            <v>176</v>
          </cell>
          <cell r="N652">
            <v>94</v>
          </cell>
          <cell r="O652">
            <v>135</v>
          </cell>
          <cell r="P652">
            <v>20</v>
          </cell>
          <cell r="Q652">
            <v>71.5</v>
          </cell>
          <cell r="R652">
            <v>425</v>
          </cell>
        </row>
        <row r="653">
          <cell r="A653">
            <v>2004</v>
          </cell>
          <cell r="B653" t="str">
            <v>Midi-Pyrénnées</v>
          </cell>
          <cell r="C653" t="str">
            <v>3 500 à 5 000</v>
          </cell>
          <cell r="D653">
            <v>1120</v>
          </cell>
          <cell r="E653">
            <v>883</v>
          </cell>
          <cell r="F653">
            <v>747</v>
          </cell>
          <cell r="G653">
            <v>19</v>
          </cell>
          <cell r="H653">
            <v>19.41</v>
          </cell>
          <cell r="I653">
            <v>11.09</v>
          </cell>
          <cell r="J653">
            <v>20.190000000000001</v>
          </cell>
          <cell r="K653">
            <v>103.29</v>
          </cell>
          <cell r="L653">
            <v>9.6</v>
          </cell>
          <cell r="M653">
            <v>216</v>
          </cell>
          <cell r="N653">
            <v>98</v>
          </cell>
          <cell r="O653">
            <v>151</v>
          </cell>
          <cell r="P653">
            <v>20</v>
          </cell>
          <cell r="Q653">
            <v>72.099999999999994</v>
          </cell>
          <cell r="R653">
            <v>485</v>
          </cell>
        </row>
        <row r="654">
          <cell r="A654">
            <v>2004</v>
          </cell>
          <cell r="B654" t="str">
            <v>Midi-Pyrénnées</v>
          </cell>
          <cell r="C654" t="str">
            <v>5 000 à 10 000</v>
          </cell>
          <cell r="D654">
            <v>1077</v>
          </cell>
          <cell r="E654">
            <v>904</v>
          </cell>
          <cell r="F654">
            <v>775</v>
          </cell>
          <cell r="G654">
            <v>10</v>
          </cell>
          <cell r="H654">
            <v>17.16</v>
          </cell>
          <cell r="I654">
            <v>12.58</v>
          </cell>
          <cell r="J654">
            <v>20.79</v>
          </cell>
          <cell r="K654">
            <v>106.46</v>
          </cell>
          <cell r="L654">
            <v>9.8000000000000007</v>
          </cell>
          <cell r="M654">
            <v>184</v>
          </cell>
          <cell r="N654">
            <v>114</v>
          </cell>
          <cell r="O654">
            <v>161</v>
          </cell>
          <cell r="P654">
            <v>11</v>
          </cell>
          <cell r="Q654">
            <v>76</v>
          </cell>
          <cell r="R654">
            <v>470</v>
          </cell>
        </row>
        <row r="655">
          <cell r="A655">
            <v>2004</v>
          </cell>
          <cell r="B655" t="str">
            <v>Midi-Pyrénnées</v>
          </cell>
          <cell r="C655" t="str">
            <v>10 000 à 20 000</v>
          </cell>
          <cell r="D655">
            <v>1437</v>
          </cell>
          <cell r="E655">
            <v>1043</v>
          </cell>
          <cell r="F655">
            <v>918</v>
          </cell>
          <cell r="G655">
            <v>9</v>
          </cell>
          <cell r="H655">
            <v>18.170000000000002</v>
          </cell>
          <cell r="I655">
            <v>12.21</v>
          </cell>
          <cell r="J655">
            <v>22.18</v>
          </cell>
          <cell r="K655">
            <v>110.57</v>
          </cell>
          <cell r="L655">
            <v>9.1</v>
          </cell>
          <cell r="M655">
            <v>261</v>
          </cell>
          <cell r="N655">
            <v>127</v>
          </cell>
          <cell r="O655">
            <v>204</v>
          </cell>
          <cell r="P655">
            <v>10</v>
          </cell>
          <cell r="Q655">
            <v>80.099999999999994</v>
          </cell>
          <cell r="R655">
            <v>602</v>
          </cell>
        </row>
        <row r="656">
          <cell r="A656">
            <v>2004</v>
          </cell>
          <cell r="B656" t="str">
            <v>Midi-Pyrénnées</v>
          </cell>
          <cell r="C656" t="str">
            <v>20 000 à 50 000</v>
          </cell>
          <cell r="D656">
            <v>1550</v>
          </cell>
          <cell r="E656">
            <v>947</v>
          </cell>
          <cell r="F656">
            <v>958</v>
          </cell>
          <cell r="G656">
            <v>4</v>
          </cell>
          <cell r="H656">
            <v>21.51</v>
          </cell>
          <cell r="I656">
            <v>15.97</v>
          </cell>
          <cell r="J656">
            <v>29.34</v>
          </cell>
          <cell r="K656">
            <v>107.96</v>
          </cell>
          <cell r="L656">
            <v>9.8000000000000007</v>
          </cell>
          <cell r="M656">
            <v>333</v>
          </cell>
          <cell r="N656">
            <v>151</v>
          </cell>
          <cell r="O656">
            <v>281</v>
          </cell>
          <cell r="P656">
            <v>4</v>
          </cell>
          <cell r="Q656">
            <v>86.4</v>
          </cell>
          <cell r="R656">
            <v>769</v>
          </cell>
        </row>
        <row r="657">
          <cell r="A657">
            <v>2004</v>
          </cell>
          <cell r="B657" t="str">
            <v>Midi-Pyrénnées</v>
          </cell>
          <cell r="C657" t="str">
            <v>50 000 à 100 000</v>
          </cell>
          <cell r="D657">
            <v>1406</v>
          </cell>
          <cell r="E657">
            <v>852</v>
          </cell>
          <cell r="F657">
            <v>874</v>
          </cell>
          <cell r="G657">
            <v>10</v>
          </cell>
          <cell r="H657">
            <v>18.02</v>
          </cell>
          <cell r="I657">
            <v>13.67</v>
          </cell>
          <cell r="J657">
            <v>30.13</v>
          </cell>
          <cell r="K657">
            <v>102.23</v>
          </cell>
          <cell r="L657">
            <v>9.3000000000000007</v>
          </cell>
          <cell r="M657">
            <v>253</v>
          </cell>
          <cell r="N657">
            <v>116</v>
          </cell>
          <cell r="O657">
            <v>263</v>
          </cell>
          <cell r="P657">
            <v>10</v>
          </cell>
          <cell r="Q657">
            <v>82.6</v>
          </cell>
          <cell r="R657">
            <v>642</v>
          </cell>
        </row>
        <row r="658">
          <cell r="A658">
            <v>2004</v>
          </cell>
          <cell r="B658" t="str">
            <v>Midi-Pyrénnées</v>
          </cell>
          <cell r="C658" t="str">
            <v>100 000 à 300 000</v>
          </cell>
          <cell r="D658">
            <v>0</v>
          </cell>
          <cell r="E658">
            <v>0</v>
          </cell>
          <cell r="F658">
            <v>0</v>
          </cell>
          <cell r="G658">
            <v>0</v>
          </cell>
          <cell r="H658">
            <v>0</v>
          </cell>
          <cell r="I658">
            <v>0</v>
          </cell>
          <cell r="J658">
            <v>0</v>
          </cell>
          <cell r="K658">
            <v>0</v>
          </cell>
          <cell r="L658">
            <v>0</v>
          </cell>
          <cell r="M658">
            <v>0</v>
          </cell>
          <cell r="N658">
            <v>0</v>
          </cell>
          <cell r="O658">
            <v>0</v>
          </cell>
          <cell r="P658">
            <v>0</v>
          </cell>
          <cell r="Q658">
            <v>0</v>
          </cell>
          <cell r="R658">
            <v>0</v>
          </cell>
        </row>
        <row r="659">
          <cell r="A659">
            <v>2004</v>
          </cell>
          <cell r="B659" t="str">
            <v>Midi-Pyrénnées</v>
          </cell>
          <cell r="C659" t="str">
            <v>300 000 et plus</v>
          </cell>
          <cell r="D659">
            <v>1889</v>
          </cell>
          <cell r="E659">
            <v>1082</v>
          </cell>
          <cell r="F659">
            <v>1142</v>
          </cell>
          <cell r="G659">
            <v>1</v>
          </cell>
          <cell r="H659">
            <v>18.920000000000002</v>
          </cell>
          <cell r="I659">
            <v>19.149999999999999</v>
          </cell>
          <cell r="J659">
            <v>21.51</v>
          </cell>
          <cell r="K659">
            <v>83.07</v>
          </cell>
          <cell r="L659">
            <v>6.5</v>
          </cell>
          <cell r="M659">
            <v>358</v>
          </cell>
          <cell r="N659">
            <v>207</v>
          </cell>
          <cell r="O659">
            <v>246</v>
          </cell>
          <cell r="P659">
            <v>1</v>
          </cell>
          <cell r="Q659">
            <v>73.3</v>
          </cell>
          <cell r="R659">
            <v>812</v>
          </cell>
        </row>
        <row r="660">
          <cell r="A660">
            <v>2004</v>
          </cell>
          <cell r="B660" t="str">
            <v>Nord-Pas-de-Calais</v>
          </cell>
          <cell r="C660" t="str">
            <v>Global</v>
          </cell>
          <cell r="D660">
            <v>1645</v>
          </cell>
          <cell r="E660">
            <v>556</v>
          </cell>
          <cell r="F660">
            <v>598</v>
          </cell>
          <cell r="G660">
            <v>21</v>
          </cell>
          <cell r="H660">
            <v>18.829999999999998</v>
          </cell>
          <cell r="I660">
            <v>22.48</v>
          </cell>
          <cell r="J660">
            <v>24.17</v>
          </cell>
          <cell r="K660">
            <v>46.13</v>
          </cell>
          <cell r="L660">
            <v>12.7</v>
          </cell>
          <cell r="M660">
            <v>293</v>
          </cell>
          <cell r="N660">
            <v>125</v>
          </cell>
          <cell r="O660">
            <v>144</v>
          </cell>
          <cell r="P660">
            <v>10</v>
          </cell>
          <cell r="Q660">
            <v>68.900000000000006</v>
          </cell>
          <cell r="R660">
            <v>572</v>
          </cell>
        </row>
        <row r="661">
          <cell r="A661">
            <v>2004</v>
          </cell>
          <cell r="B661" t="str">
            <v>Nord-Pas-de-Calais</v>
          </cell>
          <cell r="C661" t="str">
            <v>2 000 à 3 500</v>
          </cell>
          <cell r="D661">
            <v>1329</v>
          </cell>
          <cell r="E661">
            <v>560</v>
          </cell>
          <cell r="F661">
            <v>550</v>
          </cell>
          <cell r="G661">
            <v>26</v>
          </cell>
          <cell r="H661">
            <v>15.02</v>
          </cell>
          <cell r="I661">
            <v>16.420000000000002</v>
          </cell>
          <cell r="J661">
            <v>18.13</v>
          </cell>
          <cell r="K661">
            <v>51.62</v>
          </cell>
          <cell r="L661">
            <v>12.2</v>
          </cell>
          <cell r="M661">
            <v>188</v>
          </cell>
          <cell r="N661">
            <v>92</v>
          </cell>
          <cell r="O661">
            <v>100</v>
          </cell>
          <cell r="P661">
            <v>13</v>
          </cell>
          <cell r="Q661">
            <v>59.7</v>
          </cell>
          <cell r="R661">
            <v>393</v>
          </cell>
        </row>
        <row r="662">
          <cell r="A662">
            <v>2004</v>
          </cell>
          <cell r="B662" t="str">
            <v>Nord-Pas-de-Calais</v>
          </cell>
          <cell r="C662" t="str">
            <v>3 500 à 5 000</v>
          </cell>
          <cell r="D662">
            <v>1953</v>
          </cell>
          <cell r="E662">
            <v>555</v>
          </cell>
          <cell r="F662">
            <v>568</v>
          </cell>
          <cell r="G662">
            <v>16</v>
          </cell>
          <cell r="H662">
            <v>14.14</v>
          </cell>
          <cell r="I662">
            <v>19.16</v>
          </cell>
          <cell r="J662">
            <v>21.49</v>
          </cell>
          <cell r="K662">
            <v>56.16</v>
          </cell>
          <cell r="L662">
            <v>11.9</v>
          </cell>
          <cell r="M662">
            <v>252</v>
          </cell>
          <cell r="N662">
            <v>106</v>
          </cell>
          <cell r="O662">
            <v>122</v>
          </cell>
          <cell r="P662">
            <v>9</v>
          </cell>
          <cell r="Q662">
            <v>56.4</v>
          </cell>
          <cell r="R662">
            <v>489</v>
          </cell>
        </row>
        <row r="663">
          <cell r="A663">
            <v>2004</v>
          </cell>
          <cell r="B663" t="str">
            <v>Nord-Pas-de-Calais</v>
          </cell>
          <cell r="C663" t="str">
            <v>5 000 à 10 000</v>
          </cell>
          <cell r="D663">
            <v>2184</v>
          </cell>
          <cell r="E663">
            <v>563</v>
          </cell>
          <cell r="F663">
            <v>611</v>
          </cell>
          <cell r="G663">
            <v>10</v>
          </cell>
          <cell r="H663">
            <v>17.149999999999999</v>
          </cell>
          <cell r="I663">
            <v>19.36</v>
          </cell>
          <cell r="J663">
            <v>24.76</v>
          </cell>
          <cell r="K663">
            <v>62.99</v>
          </cell>
          <cell r="L663">
            <v>11.9</v>
          </cell>
          <cell r="M663">
            <v>348</v>
          </cell>
          <cell r="N663">
            <v>109</v>
          </cell>
          <cell r="O663">
            <v>151</v>
          </cell>
          <cell r="P663">
            <v>6</v>
          </cell>
          <cell r="Q663">
            <v>62</v>
          </cell>
          <cell r="R663">
            <v>614</v>
          </cell>
        </row>
        <row r="664">
          <cell r="A664">
            <v>2004</v>
          </cell>
          <cell r="B664" t="str">
            <v>Nord-Pas-de-Calais</v>
          </cell>
          <cell r="C664" t="str">
            <v>10 000 à 20 000</v>
          </cell>
          <cell r="D664">
            <v>1470</v>
          </cell>
          <cell r="E664">
            <v>530</v>
          </cell>
          <cell r="F664">
            <v>586</v>
          </cell>
          <cell r="G664">
            <v>5</v>
          </cell>
          <cell r="H664">
            <v>21.59</v>
          </cell>
          <cell r="I664">
            <v>23.89</v>
          </cell>
          <cell r="J664">
            <v>28.23</v>
          </cell>
          <cell r="K664">
            <v>67.27</v>
          </cell>
          <cell r="L664">
            <v>11.6</v>
          </cell>
          <cell r="M664">
            <v>317</v>
          </cell>
          <cell r="N664">
            <v>127</v>
          </cell>
          <cell r="O664">
            <v>165</v>
          </cell>
          <cell r="P664">
            <v>4</v>
          </cell>
          <cell r="Q664">
            <v>61</v>
          </cell>
          <cell r="R664">
            <v>613</v>
          </cell>
        </row>
        <row r="665">
          <cell r="A665">
            <v>2004</v>
          </cell>
          <cell r="B665" t="str">
            <v>Nord-Pas-de-Calais</v>
          </cell>
          <cell r="C665" t="str">
            <v>20 000 à 50 000</v>
          </cell>
          <cell r="D665">
            <v>1480</v>
          </cell>
          <cell r="E665">
            <v>597</v>
          </cell>
          <cell r="F665">
            <v>642</v>
          </cell>
          <cell r="G665">
            <v>3</v>
          </cell>
          <cell r="H665">
            <v>21.49</v>
          </cell>
          <cell r="I665">
            <v>27.12</v>
          </cell>
          <cell r="J665">
            <v>28.26</v>
          </cell>
          <cell r="K665">
            <v>53.39</v>
          </cell>
          <cell r="L665">
            <v>12.2</v>
          </cell>
          <cell r="M665">
            <v>318</v>
          </cell>
          <cell r="N665">
            <v>162</v>
          </cell>
          <cell r="O665">
            <v>181</v>
          </cell>
          <cell r="P665">
            <v>1</v>
          </cell>
          <cell r="Q665">
            <v>74.599999999999994</v>
          </cell>
          <cell r="R665">
            <v>662</v>
          </cell>
        </row>
        <row r="666">
          <cell r="A666">
            <v>2004</v>
          </cell>
          <cell r="B666" t="str">
            <v>Nord-Pas-de-Calais</v>
          </cell>
          <cell r="C666" t="str">
            <v>50 000 à 100 000</v>
          </cell>
          <cell r="D666">
            <v>1718</v>
          </cell>
          <cell r="E666">
            <v>484</v>
          </cell>
          <cell r="F666">
            <v>649</v>
          </cell>
          <cell r="G666">
            <v>2</v>
          </cell>
          <cell r="H666">
            <v>23.7</v>
          </cell>
          <cell r="I666">
            <v>30.94</v>
          </cell>
          <cell r="J666">
            <v>27.18</v>
          </cell>
          <cell r="K666">
            <v>65.069999999999993</v>
          </cell>
          <cell r="L666">
            <v>15</v>
          </cell>
          <cell r="M666">
            <v>407</v>
          </cell>
          <cell r="N666">
            <v>150</v>
          </cell>
          <cell r="O666">
            <v>176</v>
          </cell>
          <cell r="P666">
            <v>1</v>
          </cell>
          <cell r="Q666">
            <v>84.8</v>
          </cell>
          <cell r="R666">
            <v>734</v>
          </cell>
        </row>
        <row r="667">
          <cell r="A667">
            <v>2004</v>
          </cell>
          <cell r="B667" t="str">
            <v>Nord-Pas-de-Calais</v>
          </cell>
          <cell r="C667" t="str">
            <v>100 000 à 300 000</v>
          </cell>
          <cell r="D667">
            <v>1665</v>
          </cell>
          <cell r="E667">
            <v>726</v>
          </cell>
          <cell r="F667">
            <v>889</v>
          </cell>
          <cell r="G667">
            <v>5</v>
          </cell>
          <cell r="H667">
            <v>23.17</v>
          </cell>
          <cell r="I667">
            <v>34</v>
          </cell>
          <cell r="J667">
            <v>24.03</v>
          </cell>
          <cell r="K667">
            <v>16.649999999999999</v>
          </cell>
          <cell r="L667">
            <v>15</v>
          </cell>
          <cell r="M667">
            <v>386</v>
          </cell>
          <cell r="N667">
            <v>247</v>
          </cell>
          <cell r="O667">
            <v>214</v>
          </cell>
          <cell r="P667">
            <v>1</v>
          </cell>
          <cell r="Q667">
            <v>126.1</v>
          </cell>
          <cell r="R667">
            <v>848</v>
          </cell>
        </row>
        <row r="668">
          <cell r="A668">
            <v>2004</v>
          </cell>
          <cell r="B668" t="str">
            <v>Nord-Pas-de-Calais</v>
          </cell>
          <cell r="C668" t="str">
            <v>300 000 et plus</v>
          </cell>
          <cell r="D668">
            <v>0</v>
          </cell>
          <cell r="E668">
            <v>0</v>
          </cell>
          <cell r="F668">
            <v>0</v>
          </cell>
          <cell r="G668">
            <v>0</v>
          </cell>
          <cell r="H668">
            <v>0</v>
          </cell>
          <cell r="I668">
            <v>0</v>
          </cell>
          <cell r="J668">
            <v>0</v>
          </cell>
          <cell r="K668">
            <v>0</v>
          </cell>
          <cell r="L668">
            <v>0</v>
          </cell>
          <cell r="M668">
            <v>0</v>
          </cell>
          <cell r="N668">
            <v>0</v>
          </cell>
          <cell r="O668">
            <v>0</v>
          </cell>
          <cell r="P668">
            <v>0</v>
          </cell>
          <cell r="Q668">
            <v>0</v>
          </cell>
          <cell r="R668">
            <v>0</v>
          </cell>
        </row>
        <row r="669">
          <cell r="A669">
            <v>2004</v>
          </cell>
          <cell r="B669" t="str">
            <v>Basse-Normandie</v>
          </cell>
          <cell r="C669" t="str">
            <v>Global</v>
          </cell>
          <cell r="D669">
            <v>1814</v>
          </cell>
          <cell r="E669">
            <v>763</v>
          </cell>
          <cell r="F669">
            <v>684</v>
          </cell>
          <cell r="G669">
            <v>86</v>
          </cell>
          <cell r="H669">
            <v>10.119999999999999</v>
          </cell>
          <cell r="I669">
            <v>12.08</v>
          </cell>
          <cell r="J669">
            <v>22.32</v>
          </cell>
          <cell r="K669">
            <v>32.67</v>
          </cell>
          <cell r="L669">
            <v>10.1</v>
          </cell>
          <cell r="M669">
            <v>177</v>
          </cell>
          <cell r="N669">
            <v>92</v>
          </cell>
          <cell r="O669">
            <v>153</v>
          </cell>
          <cell r="P669">
            <v>28</v>
          </cell>
          <cell r="Q669">
            <v>64.599999999999994</v>
          </cell>
          <cell r="R669">
            <v>450</v>
          </cell>
        </row>
        <row r="670">
          <cell r="A670">
            <v>2004</v>
          </cell>
          <cell r="B670" t="str">
            <v>Basse-Normandie</v>
          </cell>
          <cell r="C670" t="str">
            <v>2 000 à 3 500</v>
          </cell>
          <cell r="D670">
            <v>1299</v>
          </cell>
          <cell r="E670">
            <v>850</v>
          </cell>
          <cell r="F670">
            <v>684</v>
          </cell>
          <cell r="G670">
            <v>45</v>
          </cell>
          <cell r="H670">
            <v>10.08</v>
          </cell>
          <cell r="I670">
            <v>10.79</v>
          </cell>
          <cell r="J670">
            <v>20.61</v>
          </cell>
          <cell r="K670">
            <v>39.11</v>
          </cell>
          <cell r="L670">
            <v>11</v>
          </cell>
          <cell r="M670">
            <v>128</v>
          </cell>
          <cell r="N670">
            <v>92</v>
          </cell>
          <cell r="O670">
            <v>141</v>
          </cell>
          <cell r="P670">
            <v>18</v>
          </cell>
          <cell r="Q670">
            <v>74.400000000000006</v>
          </cell>
          <cell r="R670">
            <v>379</v>
          </cell>
        </row>
        <row r="671">
          <cell r="A671">
            <v>2004</v>
          </cell>
          <cell r="B671" t="str">
            <v>Basse-Normandie</v>
          </cell>
          <cell r="C671" t="str">
            <v>3 500 à 5 000</v>
          </cell>
          <cell r="D671">
            <v>1638</v>
          </cell>
          <cell r="E671">
            <v>1135</v>
          </cell>
          <cell r="F671">
            <v>908</v>
          </cell>
          <cell r="G671">
            <v>25</v>
          </cell>
          <cell r="H671">
            <v>13.16</v>
          </cell>
          <cell r="I671">
            <v>11.15</v>
          </cell>
          <cell r="J671">
            <v>23.94</v>
          </cell>
          <cell r="K671">
            <v>42.34</v>
          </cell>
          <cell r="L671">
            <v>9.1999999999999993</v>
          </cell>
          <cell r="M671">
            <v>214</v>
          </cell>
          <cell r="N671">
            <v>127</v>
          </cell>
          <cell r="O671">
            <v>217</v>
          </cell>
          <cell r="P671">
            <v>11</v>
          </cell>
          <cell r="Q671">
            <v>81.099999999999994</v>
          </cell>
          <cell r="R671">
            <v>569</v>
          </cell>
        </row>
        <row r="672">
          <cell r="A672">
            <v>2004</v>
          </cell>
          <cell r="B672" t="str">
            <v>Basse-Normandie</v>
          </cell>
          <cell r="C672" t="str">
            <v>5 000 à 10 000</v>
          </cell>
          <cell r="D672">
            <v>1595</v>
          </cell>
          <cell r="E672">
            <v>855</v>
          </cell>
          <cell r="F672">
            <v>808</v>
          </cell>
          <cell r="G672">
            <v>15</v>
          </cell>
          <cell r="H672">
            <v>13.78</v>
          </cell>
          <cell r="I672">
            <v>12.07</v>
          </cell>
          <cell r="J672">
            <v>23.86</v>
          </cell>
          <cell r="K672">
            <v>43.67</v>
          </cell>
          <cell r="L672">
            <v>10</v>
          </cell>
          <cell r="M672">
            <v>211</v>
          </cell>
          <cell r="N672">
            <v>103</v>
          </cell>
          <cell r="O672">
            <v>193</v>
          </cell>
          <cell r="P672">
            <v>6</v>
          </cell>
          <cell r="Q672">
            <v>74.400000000000006</v>
          </cell>
          <cell r="R672">
            <v>513</v>
          </cell>
        </row>
        <row r="673">
          <cell r="A673">
            <v>2004</v>
          </cell>
          <cell r="B673" t="str">
            <v>Basse-Normandie</v>
          </cell>
          <cell r="C673" t="str">
            <v>10 000 à 20 000</v>
          </cell>
          <cell r="D673">
            <v>1955</v>
          </cell>
          <cell r="E673">
            <v>714</v>
          </cell>
          <cell r="F673">
            <v>789</v>
          </cell>
          <cell r="G673">
            <v>8</v>
          </cell>
          <cell r="H673">
            <v>13.74</v>
          </cell>
          <cell r="I673">
            <v>14.19</v>
          </cell>
          <cell r="J673">
            <v>23.8</v>
          </cell>
          <cell r="K673">
            <v>49.94</v>
          </cell>
          <cell r="L673">
            <v>9.1999999999999993</v>
          </cell>
          <cell r="M673">
            <v>268</v>
          </cell>
          <cell r="N673">
            <v>101</v>
          </cell>
          <cell r="O673">
            <v>188</v>
          </cell>
          <cell r="P673">
            <v>4</v>
          </cell>
          <cell r="Q673">
            <v>68.2</v>
          </cell>
          <cell r="R673">
            <v>561</v>
          </cell>
        </row>
        <row r="674">
          <cell r="A674">
            <v>2004</v>
          </cell>
          <cell r="B674" t="str">
            <v>Basse-Normandie</v>
          </cell>
          <cell r="C674" t="str">
            <v>20 000 à 50 000</v>
          </cell>
          <cell r="D674">
            <v>1410</v>
          </cell>
          <cell r="E674">
            <v>776</v>
          </cell>
          <cell r="F674">
            <v>819</v>
          </cell>
          <cell r="G674">
            <v>5</v>
          </cell>
          <cell r="H674">
            <v>16.739999999999998</v>
          </cell>
          <cell r="I674">
            <v>17.260000000000002</v>
          </cell>
          <cell r="J674">
            <v>27.08</v>
          </cell>
          <cell r="K674">
            <v>47.29</v>
          </cell>
          <cell r="L674">
            <v>9.1999999999999993</v>
          </cell>
          <cell r="M674">
            <v>235</v>
          </cell>
          <cell r="N674">
            <v>134</v>
          </cell>
          <cell r="O674">
            <v>222</v>
          </cell>
          <cell r="P674">
            <v>2</v>
          </cell>
          <cell r="Q674">
            <v>71.400000000000006</v>
          </cell>
          <cell r="R674">
            <v>593</v>
          </cell>
        </row>
        <row r="675">
          <cell r="A675">
            <v>2004</v>
          </cell>
          <cell r="B675" t="str">
            <v>Basse-Normandie</v>
          </cell>
          <cell r="C675" t="str">
            <v>50 000 à 100 000</v>
          </cell>
          <cell r="D675">
            <v>0</v>
          </cell>
          <cell r="E675">
            <v>0</v>
          </cell>
          <cell r="F675">
            <v>0</v>
          </cell>
          <cell r="G675">
            <v>0</v>
          </cell>
          <cell r="H675">
            <v>0</v>
          </cell>
          <cell r="I675">
            <v>0</v>
          </cell>
          <cell r="J675">
            <v>0</v>
          </cell>
          <cell r="K675">
            <v>0</v>
          </cell>
          <cell r="L675">
            <v>0</v>
          </cell>
          <cell r="M675">
            <v>0</v>
          </cell>
          <cell r="N675">
            <v>0</v>
          </cell>
          <cell r="O675">
            <v>0</v>
          </cell>
          <cell r="P675">
            <v>0</v>
          </cell>
          <cell r="Q675">
            <v>0</v>
          </cell>
          <cell r="R675">
            <v>0</v>
          </cell>
        </row>
        <row r="676">
          <cell r="A676">
            <v>2004</v>
          </cell>
          <cell r="B676" t="str">
            <v>Basse-Normandie</v>
          </cell>
          <cell r="C676" t="str">
            <v>100 000 à 300 000</v>
          </cell>
          <cell r="D676">
            <v>1330</v>
          </cell>
          <cell r="E676">
            <v>1133</v>
          </cell>
          <cell r="F676">
            <v>867</v>
          </cell>
          <cell r="G676">
            <v>2</v>
          </cell>
          <cell r="H676">
            <v>18.23</v>
          </cell>
          <cell r="I676">
            <v>16.28</v>
          </cell>
          <cell r="J676">
            <v>28.85</v>
          </cell>
          <cell r="K676">
            <v>29.92</v>
          </cell>
          <cell r="L676">
            <v>7.9</v>
          </cell>
          <cell r="M676">
            <v>243</v>
          </cell>
          <cell r="N676">
            <v>184</v>
          </cell>
          <cell r="O676">
            <v>250</v>
          </cell>
          <cell r="P676">
            <v>1</v>
          </cell>
          <cell r="Q676">
            <v>70.099999999999994</v>
          </cell>
          <cell r="R676">
            <v>678</v>
          </cell>
        </row>
        <row r="677">
          <cell r="A677">
            <v>2004</v>
          </cell>
          <cell r="B677" t="str">
            <v>Basse-Normandie</v>
          </cell>
          <cell r="C677" t="str">
            <v>300 000 et plus</v>
          </cell>
          <cell r="D677">
            <v>0</v>
          </cell>
          <cell r="E677">
            <v>0</v>
          </cell>
          <cell r="F677">
            <v>0</v>
          </cell>
          <cell r="G677">
            <v>0</v>
          </cell>
          <cell r="H677">
            <v>0</v>
          </cell>
          <cell r="I677">
            <v>0</v>
          </cell>
          <cell r="J677">
            <v>0</v>
          </cell>
          <cell r="K677">
            <v>0</v>
          </cell>
          <cell r="L677">
            <v>0</v>
          </cell>
          <cell r="M677">
            <v>0</v>
          </cell>
          <cell r="N677">
            <v>0</v>
          </cell>
          <cell r="O677">
            <v>0</v>
          </cell>
          <cell r="P677">
            <v>0</v>
          </cell>
          <cell r="Q677">
            <v>0</v>
          </cell>
          <cell r="R677">
            <v>0</v>
          </cell>
        </row>
        <row r="678">
          <cell r="A678">
            <v>2004</v>
          </cell>
          <cell r="B678" t="str">
            <v>Haute-Normandie</v>
          </cell>
          <cell r="C678" t="str">
            <v>Global</v>
          </cell>
          <cell r="D678">
            <v>2293</v>
          </cell>
          <cell r="E678">
            <v>718</v>
          </cell>
          <cell r="F678">
            <v>755</v>
          </cell>
          <cell r="G678">
            <v>38</v>
          </cell>
          <cell r="H678">
            <v>13.69</v>
          </cell>
          <cell r="I678">
            <v>14.25</v>
          </cell>
          <cell r="J678">
            <v>24.33</v>
          </cell>
          <cell r="K678">
            <v>39.4</v>
          </cell>
          <cell r="L678">
            <v>9.9</v>
          </cell>
          <cell r="M678">
            <v>271</v>
          </cell>
          <cell r="N678">
            <v>102</v>
          </cell>
          <cell r="O678">
            <v>184</v>
          </cell>
          <cell r="P678">
            <v>15</v>
          </cell>
          <cell r="Q678">
            <v>65.400000000000006</v>
          </cell>
          <cell r="R678">
            <v>572</v>
          </cell>
        </row>
        <row r="679">
          <cell r="A679">
            <v>2004</v>
          </cell>
          <cell r="B679" t="str">
            <v>Haute-Normandie</v>
          </cell>
          <cell r="C679" t="str">
            <v>2 000 à 3 500</v>
          </cell>
          <cell r="D679">
            <v>1550</v>
          </cell>
          <cell r="E679">
            <v>682</v>
          </cell>
          <cell r="F679">
            <v>612</v>
          </cell>
          <cell r="G679">
            <v>24</v>
          </cell>
          <cell r="H679">
            <v>12.74</v>
          </cell>
          <cell r="I679">
            <v>12.58</v>
          </cell>
          <cell r="J679">
            <v>25.51</v>
          </cell>
          <cell r="K679">
            <v>57.08</v>
          </cell>
          <cell r="L679">
            <v>12.3</v>
          </cell>
          <cell r="M679">
            <v>177</v>
          </cell>
          <cell r="N679">
            <v>86</v>
          </cell>
          <cell r="O679">
            <v>156</v>
          </cell>
          <cell r="P679">
            <v>13</v>
          </cell>
          <cell r="Q679">
            <v>68.7</v>
          </cell>
          <cell r="R679">
            <v>432</v>
          </cell>
        </row>
        <row r="680">
          <cell r="A680">
            <v>2004</v>
          </cell>
          <cell r="B680" t="str">
            <v>Haute-Normandie</v>
          </cell>
          <cell r="C680" t="str">
            <v>3 500 à 5 000</v>
          </cell>
          <cell r="D680">
            <v>2479</v>
          </cell>
          <cell r="E680">
            <v>670</v>
          </cell>
          <cell r="F680">
            <v>702</v>
          </cell>
          <cell r="G680">
            <v>16</v>
          </cell>
          <cell r="H680">
            <v>12.36</v>
          </cell>
          <cell r="I680">
            <v>12.64</v>
          </cell>
          <cell r="J680">
            <v>24.85</v>
          </cell>
          <cell r="K680">
            <v>51.09</v>
          </cell>
          <cell r="L680">
            <v>11.3</v>
          </cell>
          <cell r="M680">
            <v>243</v>
          </cell>
          <cell r="N680">
            <v>85</v>
          </cell>
          <cell r="O680">
            <v>174</v>
          </cell>
          <cell r="P680">
            <v>8</v>
          </cell>
          <cell r="Q680">
            <v>65.099999999999994</v>
          </cell>
          <cell r="R680">
            <v>510</v>
          </cell>
        </row>
        <row r="681">
          <cell r="A681">
            <v>2004</v>
          </cell>
          <cell r="B681" t="str">
            <v>Haute-Normandie</v>
          </cell>
          <cell r="C681" t="str">
            <v>5 000 à 10 000</v>
          </cell>
          <cell r="D681">
            <v>5227</v>
          </cell>
          <cell r="E681">
            <v>747</v>
          </cell>
          <cell r="F681">
            <v>944</v>
          </cell>
          <cell r="G681">
            <v>7</v>
          </cell>
          <cell r="H681">
            <v>12.55</v>
          </cell>
          <cell r="I681">
            <v>12.92</v>
          </cell>
          <cell r="J681">
            <v>24.21</v>
          </cell>
          <cell r="K681">
            <v>55.59</v>
          </cell>
          <cell r="L681">
            <v>7.8</v>
          </cell>
          <cell r="M681">
            <v>652</v>
          </cell>
          <cell r="N681">
            <v>96</v>
          </cell>
          <cell r="O681">
            <v>228</v>
          </cell>
          <cell r="P681">
            <v>4</v>
          </cell>
          <cell r="Q681">
            <v>53.7</v>
          </cell>
          <cell r="R681">
            <v>980</v>
          </cell>
        </row>
        <row r="682">
          <cell r="A682">
            <v>2004</v>
          </cell>
          <cell r="B682" t="str">
            <v>Haute-Normandie</v>
          </cell>
          <cell r="C682" t="str">
            <v>10 000 à 20 000</v>
          </cell>
          <cell r="D682">
            <v>2783</v>
          </cell>
          <cell r="E682">
            <v>736</v>
          </cell>
          <cell r="F682">
            <v>849</v>
          </cell>
          <cell r="G682">
            <v>6</v>
          </cell>
          <cell r="H682">
            <v>15.42</v>
          </cell>
          <cell r="I682">
            <v>15.28</v>
          </cell>
          <cell r="J682">
            <v>28.84</v>
          </cell>
          <cell r="K682">
            <v>61.3</v>
          </cell>
          <cell r="L682">
            <v>8.1</v>
          </cell>
          <cell r="M682">
            <v>427</v>
          </cell>
          <cell r="N682">
            <v>112</v>
          </cell>
          <cell r="O682">
            <v>245</v>
          </cell>
          <cell r="P682">
            <v>4</v>
          </cell>
          <cell r="Q682">
            <v>56.4</v>
          </cell>
          <cell r="R682">
            <v>788</v>
          </cell>
        </row>
        <row r="683">
          <cell r="A683">
            <v>2004</v>
          </cell>
          <cell r="B683" t="str">
            <v>Haute-Normandie</v>
          </cell>
          <cell r="C683" t="str">
            <v>20 000 à 50 000</v>
          </cell>
          <cell r="D683">
            <v>1603</v>
          </cell>
          <cell r="E683">
            <v>777</v>
          </cell>
          <cell r="F683">
            <v>769</v>
          </cell>
          <cell r="G683">
            <v>3</v>
          </cell>
          <cell r="H683">
            <v>15.83</v>
          </cell>
          <cell r="I683">
            <v>17.93</v>
          </cell>
          <cell r="J683">
            <v>29.87</v>
          </cell>
          <cell r="K683">
            <v>47.74</v>
          </cell>
          <cell r="L683">
            <v>8.5</v>
          </cell>
          <cell r="M683">
            <v>254</v>
          </cell>
          <cell r="N683">
            <v>139</v>
          </cell>
          <cell r="O683">
            <v>230</v>
          </cell>
          <cell r="P683">
            <v>1</v>
          </cell>
          <cell r="Q683">
            <v>64.2</v>
          </cell>
          <cell r="R683">
            <v>624</v>
          </cell>
        </row>
        <row r="684">
          <cell r="A684">
            <v>2004</v>
          </cell>
          <cell r="B684" t="str">
            <v>Haute-Normandie</v>
          </cell>
          <cell r="C684" t="str">
            <v>50 000 à 100 000</v>
          </cell>
          <cell r="D684">
            <v>2225</v>
          </cell>
          <cell r="E684">
            <v>724</v>
          </cell>
          <cell r="F684">
            <v>849</v>
          </cell>
          <cell r="G684">
            <v>2</v>
          </cell>
          <cell r="H684">
            <v>16.95</v>
          </cell>
          <cell r="I684">
            <v>19.8</v>
          </cell>
          <cell r="J684">
            <v>35.03</v>
          </cell>
          <cell r="K684">
            <v>72.31</v>
          </cell>
          <cell r="L684">
            <v>12</v>
          </cell>
          <cell r="M684">
            <v>377</v>
          </cell>
          <cell r="N684">
            <v>143</v>
          </cell>
          <cell r="O684">
            <v>297</v>
          </cell>
          <cell r="P684">
            <v>2</v>
          </cell>
          <cell r="Q684">
            <v>93.9</v>
          </cell>
          <cell r="R684">
            <v>819</v>
          </cell>
        </row>
        <row r="685">
          <cell r="A685">
            <v>2004</v>
          </cell>
          <cell r="B685" t="str">
            <v>Haute-Normandie</v>
          </cell>
          <cell r="C685" t="str">
            <v>100 000 à 300 000</v>
          </cell>
          <cell r="D685">
            <v>1529</v>
          </cell>
          <cell r="E685">
            <v>891</v>
          </cell>
          <cell r="F685">
            <v>973</v>
          </cell>
          <cell r="G685">
            <v>2</v>
          </cell>
          <cell r="H685">
            <v>16.3</v>
          </cell>
          <cell r="I685">
            <v>19.05</v>
          </cell>
          <cell r="J685">
            <v>24.37</v>
          </cell>
          <cell r="K685">
            <v>26.24</v>
          </cell>
          <cell r="L685">
            <v>9</v>
          </cell>
          <cell r="M685">
            <v>249</v>
          </cell>
          <cell r="N685">
            <v>170</v>
          </cell>
          <cell r="O685">
            <v>237</v>
          </cell>
          <cell r="P685">
            <v>0</v>
          </cell>
          <cell r="Q685">
            <v>84.2</v>
          </cell>
          <cell r="R685">
            <v>656</v>
          </cell>
        </row>
        <row r="686">
          <cell r="A686">
            <v>2004</v>
          </cell>
          <cell r="B686" t="str">
            <v>Haute-Normandie</v>
          </cell>
          <cell r="C686" t="str">
            <v>300 000 et plus</v>
          </cell>
          <cell r="D686">
            <v>0</v>
          </cell>
          <cell r="E686">
            <v>0</v>
          </cell>
          <cell r="F686">
            <v>0</v>
          </cell>
          <cell r="G686">
            <v>0</v>
          </cell>
          <cell r="H686">
            <v>0</v>
          </cell>
          <cell r="I686">
            <v>0</v>
          </cell>
          <cell r="J686">
            <v>0</v>
          </cell>
          <cell r="K686">
            <v>0</v>
          </cell>
          <cell r="L686">
            <v>0</v>
          </cell>
          <cell r="M686">
            <v>0</v>
          </cell>
          <cell r="N686">
            <v>0</v>
          </cell>
          <cell r="O686">
            <v>0</v>
          </cell>
          <cell r="P686">
            <v>0</v>
          </cell>
          <cell r="Q686">
            <v>0</v>
          </cell>
          <cell r="R686">
            <v>0</v>
          </cell>
        </row>
        <row r="687">
          <cell r="A687">
            <v>2004</v>
          </cell>
          <cell r="B687" t="str">
            <v>Pays de la Loire</v>
          </cell>
          <cell r="C687" t="str">
            <v>Global</v>
          </cell>
          <cell r="D687">
            <v>1393</v>
          </cell>
          <cell r="E687">
            <v>860</v>
          </cell>
          <cell r="F687">
            <v>723</v>
          </cell>
          <cell r="G687">
            <v>55</v>
          </cell>
          <cell r="H687">
            <v>15.07</v>
          </cell>
          <cell r="I687">
            <v>16.12</v>
          </cell>
          <cell r="J687">
            <v>20.43</v>
          </cell>
          <cell r="K687">
            <v>39.67</v>
          </cell>
          <cell r="L687">
            <v>9</v>
          </cell>
          <cell r="M687">
            <v>205</v>
          </cell>
          <cell r="N687">
            <v>139</v>
          </cell>
          <cell r="O687">
            <v>148</v>
          </cell>
          <cell r="P687">
            <v>22</v>
          </cell>
          <cell r="Q687">
            <v>65.3</v>
          </cell>
          <cell r="R687">
            <v>514</v>
          </cell>
        </row>
        <row r="688">
          <cell r="A688">
            <v>2004</v>
          </cell>
          <cell r="B688" t="str">
            <v>Pays de la Loire</v>
          </cell>
          <cell r="C688" t="str">
            <v>2 000 à 3 500</v>
          </cell>
          <cell r="D688">
            <v>1513</v>
          </cell>
          <cell r="E688">
            <v>716</v>
          </cell>
          <cell r="F688">
            <v>612</v>
          </cell>
          <cell r="G688">
            <v>62</v>
          </cell>
          <cell r="H688">
            <v>11.72</v>
          </cell>
          <cell r="I688">
            <v>13.85</v>
          </cell>
          <cell r="J688">
            <v>16.690000000000001</v>
          </cell>
          <cell r="K688">
            <v>40.64</v>
          </cell>
          <cell r="L688">
            <v>10.5</v>
          </cell>
          <cell r="M688">
            <v>163</v>
          </cell>
          <cell r="N688">
            <v>99</v>
          </cell>
          <cell r="O688">
            <v>102</v>
          </cell>
          <cell r="P688">
            <v>25</v>
          </cell>
          <cell r="Q688">
            <v>58.3</v>
          </cell>
          <cell r="R688">
            <v>389</v>
          </cell>
        </row>
        <row r="689">
          <cell r="A689">
            <v>2004</v>
          </cell>
          <cell r="B689" t="str">
            <v>Pays de la Loire</v>
          </cell>
          <cell r="C689" t="str">
            <v>3 500 à 5 000</v>
          </cell>
          <cell r="D689">
            <v>1583</v>
          </cell>
          <cell r="E689">
            <v>768</v>
          </cell>
          <cell r="F689">
            <v>657</v>
          </cell>
          <cell r="G689">
            <v>44</v>
          </cell>
          <cell r="H689">
            <v>14.5</v>
          </cell>
          <cell r="I689">
            <v>15.19</v>
          </cell>
          <cell r="J689">
            <v>20.16</v>
          </cell>
          <cell r="K689">
            <v>43.72</v>
          </cell>
          <cell r="L689">
            <v>10.3</v>
          </cell>
          <cell r="M689">
            <v>228</v>
          </cell>
          <cell r="N689">
            <v>117</v>
          </cell>
          <cell r="O689">
            <v>132</v>
          </cell>
          <cell r="P689">
            <v>19</v>
          </cell>
          <cell r="Q689">
            <v>62</v>
          </cell>
          <cell r="R689">
            <v>496</v>
          </cell>
        </row>
        <row r="690">
          <cell r="A690">
            <v>2004</v>
          </cell>
          <cell r="B690" t="str">
            <v>Pays de la Loire</v>
          </cell>
          <cell r="C690" t="str">
            <v>5 000 à 10 000</v>
          </cell>
          <cell r="D690">
            <v>1874</v>
          </cell>
          <cell r="E690">
            <v>1036</v>
          </cell>
          <cell r="F690">
            <v>888</v>
          </cell>
          <cell r="G690">
            <v>31</v>
          </cell>
          <cell r="H690">
            <v>13.76</v>
          </cell>
          <cell r="I690">
            <v>14.33</v>
          </cell>
          <cell r="J690">
            <v>18.04</v>
          </cell>
          <cell r="K690">
            <v>43.67</v>
          </cell>
          <cell r="L690">
            <v>8.8000000000000007</v>
          </cell>
          <cell r="M690">
            <v>255</v>
          </cell>
          <cell r="N690">
            <v>148</v>
          </cell>
          <cell r="O690">
            <v>160</v>
          </cell>
          <cell r="P690">
            <v>14</v>
          </cell>
          <cell r="Q690">
            <v>71.5</v>
          </cell>
          <cell r="R690">
            <v>577</v>
          </cell>
        </row>
        <row r="691">
          <cell r="A691">
            <v>2004</v>
          </cell>
          <cell r="B691" t="str">
            <v>Pays de la Loire</v>
          </cell>
          <cell r="C691" t="str">
            <v>10 000 à 20 000</v>
          </cell>
          <cell r="D691">
            <v>1895</v>
          </cell>
          <cell r="E691">
            <v>1137</v>
          </cell>
          <cell r="F691">
            <v>982</v>
          </cell>
          <cell r="G691">
            <v>16</v>
          </cell>
          <cell r="H691">
            <v>17.190000000000001</v>
          </cell>
          <cell r="I691">
            <v>15.38</v>
          </cell>
          <cell r="J691">
            <v>18.809999999999999</v>
          </cell>
          <cell r="K691">
            <v>50.08</v>
          </cell>
          <cell r="L691">
            <v>8.6</v>
          </cell>
          <cell r="M691">
            <v>325</v>
          </cell>
          <cell r="N691">
            <v>175</v>
          </cell>
          <cell r="O691">
            <v>185</v>
          </cell>
          <cell r="P691">
            <v>8</v>
          </cell>
          <cell r="Q691">
            <v>77.900000000000006</v>
          </cell>
          <cell r="R691">
            <v>693</v>
          </cell>
        </row>
        <row r="692">
          <cell r="A692">
            <v>2004</v>
          </cell>
          <cell r="B692" t="str">
            <v>Pays de la Loire</v>
          </cell>
          <cell r="C692" t="str">
            <v>20 000 à 50 000</v>
          </cell>
          <cell r="D692">
            <v>1371</v>
          </cell>
          <cell r="E692">
            <v>913</v>
          </cell>
          <cell r="F692">
            <v>859</v>
          </cell>
          <cell r="G692">
            <v>8</v>
          </cell>
          <cell r="H692">
            <v>19.61</v>
          </cell>
          <cell r="I692">
            <v>20.69</v>
          </cell>
          <cell r="J692">
            <v>22.27</v>
          </cell>
          <cell r="K692">
            <v>59.39</v>
          </cell>
          <cell r="L692">
            <v>7.8</v>
          </cell>
          <cell r="M692">
            <v>269</v>
          </cell>
          <cell r="N692">
            <v>189</v>
          </cell>
          <cell r="O692">
            <v>191</v>
          </cell>
          <cell r="P692">
            <v>5</v>
          </cell>
          <cell r="Q692">
            <v>65.3</v>
          </cell>
          <cell r="R692">
            <v>654</v>
          </cell>
        </row>
        <row r="693">
          <cell r="A693">
            <v>2004</v>
          </cell>
          <cell r="B693" t="str">
            <v>Pays de la Loire</v>
          </cell>
          <cell r="C693" t="str">
            <v>50 000 à 100 000</v>
          </cell>
          <cell r="D693">
            <v>1788</v>
          </cell>
          <cell r="E693">
            <v>1012</v>
          </cell>
          <cell r="F693">
            <v>905</v>
          </cell>
          <cell r="G693">
            <v>7</v>
          </cell>
          <cell r="H693">
            <v>16.61</v>
          </cell>
          <cell r="I693">
            <v>17.77</v>
          </cell>
          <cell r="J693">
            <v>23</v>
          </cell>
          <cell r="K693">
            <v>45.36</v>
          </cell>
          <cell r="L693">
            <v>6.4</v>
          </cell>
          <cell r="M693">
            <v>297</v>
          </cell>
          <cell r="N693">
            <v>180</v>
          </cell>
          <cell r="O693">
            <v>208</v>
          </cell>
          <cell r="P693">
            <v>3</v>
          </cell>
          <cell r="Q693">
            <v>53.3</v>
          </cell>
          <cell r="R693">
            <v>688</v>
          </cell>
        </row>
        <row r="694">
          <cell r="A694">
            <v>2004</v>
          </cell>
          <cell r="B694" t="str">
            <v>Pays de la Loire</v>
          </cell>
          <cell r="C694" t="str">
            <v>100 000 à 300 000</v>
          </cell>
          <cell r="D694">
            <v>1384</v>
          </cell>
          <cell r="E694">
            <v>1050</v>
          </cell>
          <cell r="F694">
            <v>886</v>
          </cell>
          <cell r="G694">
            <v>3</v>
          </cell>
          <cell r="H694">
            <v>18.61</v>
          </cell>
          <cell r="I694">
            <v>19.510000000000002</v>
          </cell>
          <cell r="J694">
            <v>25.57</v>
          </cell>
          <cell r="K694">
            <v>43.13</v>
          </cell>
          <cell r="L694">
            <v>9.1</v>
          </cell>
          <cell r="M694">
            <v>258</v>
          </cell>
          <cell r="N694">
            <v>205</v>
          </cell>
          <cell r="O694">
            <v>226</v>
          </cell>
          <cell r="P694">
            <v>1</v>
          </cell>
          <cell r="Q694">
            <v>82.3</v>
          </cell>
          <cell r="R694">
            <v>690</v>
          </cell>
        </row>
        <row r="695">
          <cell r="A695">
            <v>2004</v>
          </cell>
          <cell r="B695" t="str">
            <v>Pays de la Loire</v>
          </cell>
          <cell r="C695" t="str">
            <v>300 000 et plus</v>
          </cell>
          <cell r="D695">
            <v>0</v>
          </cell>
          <cell r="E695">
            <v>0</v>
          </cell>
          <cell r="F695">
            <v>0</v>
          </cell>
          <cell r="G695">
            <v>0</v>
          </cell>
          <cell r="H695">
            <v>0</v>
          </cell>
          <cell r="I695">
            <v>0</v>
          </cell>
          <cell r="J695">
            <v>0</v>
          </cell>
          <cell r="K695">
            <v>0</v>
          </cell>
          <cell r="L695">
            <v>0</v>
          </cell>
          <cell r="M695">
            <v>0</v>
          </cell>
          <cell r="N695">
            <v>0</v>
          </cell>
          <cell r="O695">
            <v>0</v>
          </cell>
          <cell r="P695">
            <v>0</v>
          </cell>
          <cell r="Q695">
            <v>0</v>
          </cell>
          <cell r="R695">
            <v>0</v>
          </cell>
        </row>
        <row r="696">
          <cell r="A696">
            <v>2004</v>
          </cell>
          <cell r="B696" t="str">
            <v>Picardie</v>
          </cell>
          <cell r="C696" t="str">
            <v>Global</v>
          </cell>
          <cell r="D696">
            <v>1625</v>
          </cell>
          <cell r="E696">
            <v>732</v>
          </cell>
          <cell r="F696">
            <v>664</v>
          </cell>
          <cell r="G696">
            <v>61</v>
          </cell>
          <cell r="H696">
            <v>18</v>
          </cell>
          <cell r="I696">
            <v>14.17</v>
          </cell>
          <cell r="J696">
            <v>22.72</v>
          </cell>
          <cell r="K696">
            <v>36.04</v>
          </cell>
          <cell r="L696">
            <v>8.6</v>
          </cell>
          <cell r="M696">
            <v>181</v>
          </cell>
          <cell r="N696">
            <v>104</v>
          </cell>
          <cell r="O696">
            <v>151</v>
          </cell>
          <cell r="P696">
            <v>22</v>
          </cell>
          <cell r="Q696">
            <v>54.8</v>
          </cell>
          <cell r="R696">
            <v>458</v>
          </cell>
        </row>
        <row r="697">
          <cell r="A697">
            <v>2004</v>
          </cell>
          <cell r="B697" t="str">
            <v>Picardie</v>
          </cell>
          <cell r="C697" t="str">
            <v>2 000 à 3 500</v>
          </cell>
          <cell r="D697">
            <v>2008</v>
          </cell>
          <cell r="E697">
            <v>743</v>
          </cell>
          <cell r="F697">
            <v>726</v>
          </cell>
          <cell r="G697">
            <v>30</v>
          </cell>
          <cell r="H697">
            <v>12.87</v>
          </cell>
          <cell r="I697">
            <v>12.9</v>
          </cell>
          <cell r="J697">
            <v>21.6</v>
          </cell>
          <cell r="K697">
            <v>43.36</v>
          </cell>
          <cell r="L697">
            <v>8.5</v>
          </cell>
          <cell r="M697">
            <v>198</v>
          </cell>
          <cell r="N697">
            <v>96</v>
          </cell>
          <cell r="O697">
            <v>157</v>
          </cell>
          <cell r="P697">
            <v>13</v>
          </cell>
          <cell r="Q697">
            <v>56.3</v>
          </cell>
          <cell r="R697">
            <v>464</v>
          </cell>
        </row>
        <row r="698">
          <cell r="A698">
            <v>2004</v>
          </cell>
          <cell r="B698" t="str">
            <v>Picardie</v>
          </cell>
          <cell r="C698" t="str">
            <v>3 500 à 5 000</v>
          </cell>
          <cell r="D698">
            <v>1811</v>
          </cell>
          <cell r="E698">
            <v>784</v>
          </cell>
          <cell r="F698">
            <v>738</v>
          </cell>
          <cell r="G698">
            <v>18</v>
          </cell>
          <cell r="H698">
            <v>11.26</v>
          </cell>
          <cell r="I698">
            <v>12.65</v>
          </cell>
          <cell r="J698">
            <v>21.37</v>
          </cell>
          <cell r="K698">
            <v>50.71</v>
          </cell>
          <cell r="L698">
            <v>9.6999999999999993</v>
          </cell>
          <cell r="M698">
            <v>228</v>
          </cell>
          <cell r="N698">
            <v>99</v>
          </cell>
          <cell r="O698">
            <v>158</v>
          </cell>
          <cell r="P698">
            <v>9</v>
          </cell>
          <cell r="Q698">
            <v>61.4</v>
          </cell>
          <cell r="R698">
            <v>494</v>
          </cell>
        </row>
        <row r="699">
          <cell r="A699">
            <v>2004</v>
          </cell>
          <cell r="B699" t="str">
            <v>Picardie</v>
          </cell>
          <cell r="C699" t="str">
            <v>5 000 à 10 000</v>
          </cell>
          <cell r="D699">
            <v>2211</v>
          </cell>
          <cell r="E699">
            <v>828</v>
          </cell>
          <cell r="F699">
            <v>778</v>
          </cell>
          <cell r="G699">
            <v>13</v>
          </cell>
          <cell r="H699">
            <v>13.64</v>
          </cell>
          <cell r="I699">
            <v>15.8</v>
          </cell>
          <cell r="J699">
            <v>22.65</v>
          </cell>
          <cell r="K699">
            <v>47.35</v>
          </cell>
          <cell r="L699">
            <v>8.5</v>
          </cell>
          <cell r="M699">
            <v>271</v>
          </cell>
          <cell r="N699">
            <v>131</v>
          </cell>
          <cell r="O699">
            <v>176</v>
          </cell>
          <cell r="P699">
            <v>6</v>
          </cell>
          <cell r="Q699">
            <v>63.8</v>
          </cell>
          <cell r="R699">
            <v>584</v>
          </cell>
        </row>
        <row r="700">
          <cell r="A700">
            <v>2004</v>
          </cell>
          <cell r="B700" t="str">
            <v>Picardie</v>
          </cell>
          <cell r="C700" t="str">
            <v>10 000 à 20 000</v>
          </cell>
          <cell r="D700">
            <v>2027</v>
          </cell>
          <cell r="E700">
            <v>808</v>
          </cell>
          <cell r="F700">
            <v>769</v>
          </cell>
          <cell r="G700">
            <v>7</v>
          </cell>
          <cell r="H700">
            <v>13.56</v>
          </cell>
          <cell r="I700">
            <v>15.55</v>
          </cell>
          <cell r="J700">
            <v>25.89</v>
          </cell>
          <cell r="K700">
            <v>62.65</v>
          </cell>
          <cell r="L700">
            <v>9.1999999999999993</v>
          </cell>
          <cell r="M700">
            <v>294</v>
          </cell>
          <cell r="N700">
            <v>126</v>
          </cell>
          <cell r="O700">
            <v>199</v>
          </cell>
          <cell r="P700">
            <v>4</v>
          </cell>
          <cell r="Q700">
            <v>64.599999999999994</v>
          </cell>
          <cell r="R700">
            <v>623</v>
          </cell>
        </row>
        <row r="701">
          <cell r="A701">
            <v>2004</v>
          </cell>
          <cell r="B701" t="str">
            <v>Picardie</v>
          </cell>
          <cell r="C701" t="str">
            <v>20 000 à 50 000</v>
          </cell>
          <cell r="D701">
            <v>1455</v>
          </cell>
          <cell r="E701">
            <v>865</v>
          </cell>
          <cell r="F701">
            <v>801</v>
          </cell>
          <cell r="G701">
            <v>4</v>
          </cell>
          <cell r="H701">
            <v>15.02</v>
          </cell>
          <cell r="I701">
            <v>18.22</v>
          </cell>
          <cell r="J701">
            <v>27.26</v>
          </cell>
          <cell r="K701">
            <v>60.47</v>
          </cell>
          <cell r="L701">
            <v>9.1999999999999993</v>
          </cell>
          <cell r="M701">
            <v>220</v>
          </cell>
          <cell r="N701">
            <v>158</v>
          </cell>
          <cell r="O701">
            <v>218</v>
          </cell>
          <cell r="P701">
            <v>3</v>
          </cell>
          <cell r="Q701">
            <v>81.2</v>
          </cell>
          <cell r="R701">
            <v>599</v>
          </cell>
        </row>
        <row r="702">
          <cell r="A702">
            <v>2004</v>
          </cell>
          <cell r="B702" t="str">
            <v>Picardie</v>
          </cell>
          <cell r="C702" t="str">
            <v>50 000 à 100 000</v>
          </cell>
          <cell r="D702">
            <v>1572</v>
          </cell>
          <cell r="E702">
            <v>738</v>
          </cell>
          <cell r="F702">
            <v>807</v>
          </cell>
          <cell r="G702">
            <v>3</v>
          </cell>
          <cell r="H702">
            <v>15.31</v>
          </cell>
          <cell r="I702">
            <v>18.64</v>
          </cell>
          <cell r="J702">
            <v>32.89</v>
          </cell>
          <cell r="K702">
            <v>56.86</v>
          </cell>
          <cell r="L702">
            <v>5.4</v>
          </cell>
          <cell r="M702">
            <v>276</v>
          </cell>
          <cell r="N702">
            <v>138</v>
          </cell>
          <cell r="O702">
            <v>266</v>
          </cell>
          <cell r="P702">
            <v>2</v>
          </cell>
          <cell r="Q702">
            <v>42.2</v>
          </cell>
          <cell r="R702">
            <v>682</v>
          </cell>
        </row>
        <row r="703">
          <cell r="A703">
            <v>2004</v>
          </cell>
          <cell r="B703" t="str">
            <v>Picardie</v>
          </cell>
          <cell r="C703" t="str">
            <v>100 000 à 300 000</v>
          </cell>
          <cell r="D703">
            <v>2115</v>
          </cell>
          <cell r="E703">
            <v>911</v>
          </cell>
          <cell r="F703">
            <v>879</v>
          </cell>
          <cell r="G703">
            <v>4</v>
          </cell>
          <cell r="H703">
            <v>17.579999999999998</v>
          </cell>
          <cell r="I703">
            <v>17.97</v>
          </cell>
          <cell r="J703">
            <v>27.76</v>
          </cell>
          <cell r="K703">
            <v>15.52</v>
          </cell>
          <cell r="L703">
            <v>8.8000000000000007</v>
          </cell>
          <cell r="M703">
            <v>326</v>
          </cell>
          <cell r="N703">
            <v>164</v>
          </cell>
          <cell r="O703">
            <v>244</v>
          </cell>
          <cell r="P703">
            <v>1</v>
          </cell>
          <cell r="Q703">
            <v>72</v>
          </cell>
          <cell r="R703">
            <v>735</v>
          </cell>
        </row>
        <row r="704">
          <cell r="A704">
            <v>2004</v>
          </cell>
          <cell r="B704" t="str">
            <v>Picardie</v>
          </cell>
          <cell r="C704" t="str">
            <v>300 000 et plus</v>
          </cell>
          <cell r="D704">
            <v>0</v>
          </cell>
          <cell r="E704">
            <v>0</v>
          </cell>
          <cell r="F704">
            <v>0</v>
          </cell>
          <cell r="G704">
            <v>0</v>
          </cell>
          <cell r="H704">
            <v>15.43</v>
          </cell>
          <cell r="I704">
            <v>0</v>
          </cell>
          <cell r="J704">
            <v>0</v>
          </cell>
          <cell r="K704">
            <v>0</v>
          </cell>
          <cell r="L704">
            <v>0</v>
          </cell>
          <cell r="M704">
            <v>0</v>
          </cell>
          <cell r="N704">
            <v>0</v>
          </cell>
          <cell r="O704">
            <v>0</v>
          </cell>
          <cell r="P704">
            <v>0</v>
          </cell>
          <cell r="Q704">
            <v>0</v>
          </cell>
          <cell r="R704">
            <v>0</v>
          </cell>
        </row>
        <row r="705">
          <cell r="A705">
            <v>2004</v>
          </cell>
          <cell r="B705" t="str">
            <v>Poitou-Charentes</v>
          </cell>
          <cell r="C705" t="str">
            <v>Global</v>
          </cell>
          <cell r="D705">
            <v>1273</v>
          </cell>
          <cell r="E705">
            <v>867</v>
          </cell>
          <cell r="F705">
            <v>702</v>
          </cell>
          <cell r="G705">
            <v>56</v>
          </cell>
          <cell r="H705">
            <v>0</v>
          </cell>
          <cell r="I705">
            <v>13.19</v>
          </cell>
          <cell r="J705">
            <v>22.2</v>
          </cell>
          <cell r="K705">
            <v>47.03</v>
          </cell>
          <cell r="L705">
            <v>9.4</v>
          </cell>
          <cell r="M705">
            <v>165</v>
          </cell>
          <cell r="N705">
            <v>114</v>
          </cell>
          <cell r="O705">
            <v>156</v>
          </cell>
          <cell r="P705">
            <v>26</v>
          </cell>
          <cell r="Q705">
            <v>67.5</v>
          </cell>
          <cell r="R705">
            <v>461</v>
          </cell>
        </row>
        <row r="706">
          <cell r="A706">
            <v>2004</v>
          </cell>
          <cell r="B706" t="str">
            <v>Poitou-Charentes</v>
          </cell>
          <cell r="C706" t="str">
            <v>2 000 à 3 500</v>
          </cell>
          <cell r="D706">
            <v>1229</v>
          </cell>
          <cell r="E706">
            <v>939</v>
          </cell>
          <cell r="F706">
            <v>694</v>
          </cell>
          <cell r="G706">
            <v>37</v>
          </cell>
          <cell r="H706">
            <v>14.49</v>
          </cell>
          <cell r="I706">
            <v>11.2</v>
          </cell>
          <cell r="J706">
            <v>18.87</v>
          </cell>
          <cell r="K706">
            <v>50.81</v>
          </cell>
          <cell r="L706">
            <v>10.8</v>
          </cell>
          <cell r="M706">
            <v>151</v>
          </cell>
          <cell r="N706">
            <v>105</v>
          </cell>
          <cell r="O706">
            <v>131</v>
          </cell>
          <cell r="P706">
            <v>19</v>
          </cell>
          <cell r="Q706">
            <v>72.099999999999994</v>
          </cell>
          <cell r="R706">
            <v>406</v>
          </cell>
        </row>
        <row r="707">
          <cell r="A707">
            <v>2004</v>
          </cell>
          <cell r="B707" t="str">
            <v>Poitou-Charentes</v>
          </cell>
          <cell r="C707" t="str">
            <v>3 500 à 5 000</v>
          </cell>
          <cell r="D707">
            <v>2039</v>
          </cell>
          <cell r="E707">
            <v>1013</v>
          </cell>
          <cell r="F707">
            <v>888</v>
          </cell>
          <cell r="G707">
            <v>24</v>
          </cell>
          <cell r="H707">
            <v>12.87</v>
          </cell>
          <cell r="I707">
            <v>10.64</v>
          </cell>
          <cell r="J707">
            <v>19.27</v>
          </cell>
          <cell r="K707">
            <v>53.23</v>
          </cell>
          <cell r="L707">
            <v>8.5</v>
          </cell>
          <cell r="M707">
            <v>251</v>
          </cell>
          <cell r="N707">
            <v>108</v>
          </cell>
          <cell r="O707">
            <v>171</v>
          </cell>
          <cell r="P707">
            <v>13</v>
          </cell>
          <cell r="Q707">
            <v>74</v>
          </cell>
          <cell r="R707">
            <v>543</v>
          </cell>
        </row>
        <row r="708">
          <cell r="A708">
            <v>2004</v>
          </cell>
          <cell r="B708" t="str">
            <v>Poitou-Charentes</v>
          </cell>
          <cell r="C708" t="str">
            <v>5 000 à 10 000</v>
          </cell>
          <cell r="D708">
            <v>1386</v>
          </cell>
          <cell r="E708">
            <v>1008</v>
          </cell>
          <cell r="F708">
            <v>813</v>
          </cell>
          <cell r="G708">
            <v>19</v>
          </cell>
          <cell r="H708">
            <v>12.74</v>
          </cell>
          <cell r="I708">
            <v>12.13</v>
          </cell>
          <cell r="J708">
            <v>22.73</v>
          </cell>
          <cell r="K708">
            <v>49.32</v>
          </cell>
          <cell r="L708">
            <v>8.6</v>
          </cell>
          <cell r="M708">
            <v>208</v>
          </cell>
          <cell r="N708">
            <v>122</v>
          </cell>
          <cell r="O708">
            <v>185</v>
          </cell>
          <cell r="P708">
            <v>9</v>
          </cell>
          <cell r="Q708">
            <v>68</v>
          </cell>
          <cell r="R708">
            <v>524</v>
          </cell>
        </row>
        <row r="709">
          <cell r="A709">
            <v>2004</v>
          </cell>
          <cell r="B709" t="str">
            <v>Poitou-Charentes</v>
          </cell>
          <cell r="C709" t="str">
            <v>10 000 à 20 000</v>
          </cell>
          <cell r="D709">
            <v>1169</v>
          </cell>
          <cell r="E709">
            <v>1130</v>
          </cell>
          <cell r="F709">
            <v>971</v>
          </cell>
          <cell r="G709">
            <v>15</v>
          </cell>
          <cell r="H709">
            <v>15.02</v>
          </cell>
          <cell r="I709">
            <v>13.65</v>
          </cell>
          <cell r="J709">
            <v>28.63</v>
          </cell>
          <cell r="K709">
            <v>60.78</v>
          </cell>
          <cell r="L709">
            <v>9.8000000000000007</v>
          </cell>
          <cell r="M709">
            <v>191</v>
          </cell>
          <cell r="N709">
            <v>154</v>
          </cell>
          <cell r="O709">
            <v>278</v>
          </cell>
          <cell r="P709">
            <v>9</v>
          </cell>
          <cell r="Q709">
            <v>93.5</v>
          </cell>
          <cell r="R709">
            <v>632</v>
          </cell>
        </row>
        <row r="710">
          <cell r="A710">
            <v>2004</v>
          </cell>
          <cell r="B710" t="str">
            <v>Poitou-Charentes</v>
          </cell>
          <cell r="C710" t="str">
            <v>20 000 à 50 000</v>
          </cell>
          <cell r="D710">
            <v>1813</v>
          </cell>
          <cell r="E710">
            <v>935</v>
          </cell>
          <cell r="F710">
            <v>862</v>
          </cell>
          <cell r="G710">
            <v>5</v>
          </cell>
          <cell r="H710">
            <v>16.36</v>
          </cell>
          <cell r="I710">
            <v>15.57</v>
          </cell>
          <cell r="J710">
            <v>29.81</v>
          </cell>
          <cell r="K710">
            <v>54.88</v>
          </cell>
          <cell r="L710">
            <v>10.9</v>
          </cell>
          <cell r="M710">
            <v>312</v>
          </cell>
          <cell r="N710">
            <v>146</v>
          </cell>
          <cell r="O710">
            <v>257</v>
          </cell>
          <cell r="P710">
            <v>3</v>
          </cell>
          <cell r="Q710">
            <v>90.5</v>
          </cell>
          <cell r="R710">
            <v>718</v>
          </cell>
        </row>
        <row r="711">
          <cell r="A711">
            <v>2004</v>
          </cell>
          <cell r="B711" t="str">
            <v>Poitou-Charentes</v>
          </cell>
          <cell r="C711" t="str">
            <v>50 000 à 100 000</v>
          </cell>
          <cell r="D711">
            <v>1357</v>
          </cell>
          <cell r="E711">
            <v>984</v>
          </cell>
          <cell r="F711">
            <v>847</v>
          </cell>
          <cell r="G711">
            <v>3</v>
          </cell>
          <cell r="H711">
            <v>17.440000000000001</v>
          </cell>
          <cell r="I711">
            <v>21.41</v>
          </cell>
          <cell r="J711">
            <v>30.03</v>
          </cell>
          <cell r="K711">
            <v>57.97</v>
          </cell>
          <cell r="L711">
            <v>7.5</v>
          </cell>
          <cell r="M711">
            <v>244</v>
          </cell>
          <cell r="N711">
            <v>211</v>
          </cell>
          <cell r="O711">
            <v>254</v>
          </cell>
          <cell r="P711">
            <v>2</v>
          </cell>
          <cell r="Q711">
            <v>66.599999999999994</v>
          </cell>
          <cell r="R711">
            <v>711</v>
          </cell>
        </row>
        <row r="712">
          <cell r="A712">
            <v>2004</v>
          </cell>
          <cell r="B712" t="str">
            <v>Poitou-Charentes</v>
          </cell>
          <cell r="C712" t="str">
            <v>100 000 à 300 000</v>
          </cell>
          <cell r="D712">
            <v>0</v>
          </cell>
          <cell r="E712">
            <v>0</v>
          </cell>
          <cell r="F712">
            <v>0</v>
          </cell>
          <cell r="G712">
            <v>0</v>
          </cell>
          <cell r="H712">
            <v>17.98</v>
          </cell>
          <cell r="I712">
            <v>0</v>
          </cell>
          <cell r="J712">
            <v>0</v>
          </cell>
          <cell r="K712">
            <v>0</v>
          </cell>
          <cell r="L712">
            <v>0</v>
          </cell>
          <cell r="M712">
            <v>0</v>
          </cell>
          <cell r="N712">
            <v>0</v>
          </cell>
          <cell r="O712">
            <v>0</v>
          </cell>
          <cell r="P712">
            <v>0</v>
          </cell>
          <cell r="Q712">
            <v>0</v>
          </cell>
          <cell r="R712">
            <v>0</v>
          </cell>
        </row>
        <row r="713">
          <cell r="A713">
            <v>2004</v>
          </cell>
          <cell r="B713" t="str">
            <v>Poitou-Charentes</v>
          </cell>
          <cell r="C713" t="str">
            <v>300 000 et plus</v>
          </cell>
          <cell r="D713">
            <v>0</v>
          </cell>
          <cell r="E713">
            <v>0</v>
          </cell>
          <cell r="F713">
            <v>0</v>
          </cell>
          <cell r="G713">
            <v>0</v>
          </cell>
          <cell r="H713">
            <v>0</v>
          </cell>
          <cell r="I713">
            <v>0</v>
          </cell>
          <cell r="J713">
            <v>0</v>
          </cell>
          <cell r="K713">
            <v>0</v>
          </cell>
          <cell r="L713">
            <v>0</v>
          </cell>
          <cell r="M713">
            <v>0</v>
          </cell>
          <cell r="N713">
            <v>0</v>
          </cell>
          <cell r="O713">
            <v>0</v>
          </cell>
          <cell r="P713">
            <v>0</v>
          </cell>
          <cell r="Q713">
            <v>0</v>
          </cell>
          <cell r="R713">
            <v>0</v>
          </cell>
        </row>
        <row r="714">
          <cell r="A714">
            <v>2004</v>
          </cell>
          <cell r="B714" t="str">
            <v>Provence-Alpes-Côte d'Azur</v>
          </cell>
          <cell r="C714" t="str">
            <v>Global</v>
          </cell>
          <cell r="D714">
            <v>1376</v>
          </cell>
          <cell r="E714">
            <v>1241</v>
          </cell>
          <cell r="F714">
            <v>1087</v>
          </cell>
          <cell r="G714">
            <v>17</v>
          </cell>
          <cell r="H714">
            <v>20.38</v>
          </cell>
          <cell r="I714">
            <v>15.95</v>
          </cell>
          <cell r="J714">
            <v>19.72</v>
          </cell>
          <cell r="K714">
            <v>47.64</v>
          </cell>
          <cell r="L714">
            <v>9.8000000000000007</v>
          </cell>
          <cell r="M714">
            <v>279</v>
          </cell>
          <cell r="N714">
            <v>198</v>
          </cell>
          <cell r="O714">
            <v>214</v>
          </cell>
          <cell r="P714">
            <v>8</v>
          </cell>
          <cell r="Q714">
            <v>105.6</v>
          </cell>
          <cell r="R714">
            <v>699</v>
          </cell>
        </row>
        <row r="715">
          <cell r="A715">
            <v>2004</v>
          </cell>
          <cell r="B715" t="str">
            <v>Provence-Alpes-Côte d'Azur</v>
          </cell>
          <cell r="C715" t="str">
            <v>2 000 à 3 500</v>
          </cell>
          <cell r="D715">
            <v>1035</v>
          </cell>
          <cell r="E715">
            <v>1418</v>
          </cell>
          <cell r="F715">
            <v>1064</v>
          </cell>
          <cell r="G715">
            <v>42</v>
          </cell>
          <cell r="H715">
            <v>16.63</v>
          </cell>
          <cell r="I715">
            <v>10.74</v>
          </cell>
          <cell r="J715">
            <v>14.96</v>
          </cell>
          <cell r="K715">
            <v>52.94</v>
          </cell>
          <cell r="L715">
            <v>8.3000000000000007</v>
          </cell>
          <cell r="M715">
            <v>167</v>
          </cell>
          <cell r="N715">
            <v>152</v>
          </cell>
          <cell r="O715">
            <v>159</v>
          </cell>
          <cell r="P715">
            <v>22</v>
          </cell>
          <cell r="Q715">
            <v>85.8</v>
          </cell>
          <cell r="R715">
            <v>500</v>
          </cell>
        </row>
        <row r="716">
          <cell r="A716">
            <v>2004</v>
          </cell>
          <cell r="B716" t="str">
            <v>Provence-Alpes-Côte d'Azur</v>
          </cell>
          <cell r="C716" t="str">
            <v>3 500 à 5 000</v>
          </cell>
          <cell r="D716">
            <v>1932</v>
          </cell>
          <cell r="E716">
            <v>1273</v>
          </cell>
          <cell r="F716">
            <v>973</v>
          </cell>
          <cell r="G716">
            <v>30</v>
          </cell>
          <cell r="H716">
            <v>18.57</v>
          </cell>
          <cell r="I716">
            <v>11.84</v>
          </cell>
          <cell r="J716">
            <v>16.850000000000001</v>
          </cell>
          <cell r="K716">
            <v>51.03</v>
          </cell>
          <cell r="L716">
            <v>8.6</v>
          </cell>
          <cell r="M716">
            <v>358</v>
          </cell>
          <cell r="N716">
            <v>151</v>
          </cell>
          <cell r="O716">
            <v>164</v>
          </cell>
          <cell r="P716">
            <v>15</v>
          </cell>
          <cell r="Q716">
            <v>81.7</v>
          </cell>
          <cell r="R716">
            <v>688</v>
          </cell>
        </row>
        <row r="717">
          <cell r="A717">
            <v>2004</v>
          </cell>
          <cell r="B717" t="str">
            <v>Provence-Alpes-Côte d'Azur</v>
          </cell>
          <cell r="C717" t="str">
            <v>5 000 à 10 000</v>
          </cell>
          <cell r="D717">
            <v>1103</v>
          </cell>
          <cell r="E717">
            <v>1448</v>
          </cell>
          <cell r="F717">
            <v>1083</v>
          </cell>
          <cell r="G717">
            <v>23</v>
          </cell>
          <cell r="H717">
            <v>18.399999999999999</v>
          </cell>
          <cell r="I717">
            <v>13.16</v>
          </cell>
          <cell r="J717">
            <v>17.64</v>
          </cell>
          <cell r="K717">
            <v>53.05</v>
          </cell>
          <cell r="L717">
            <v>9</v>
          </cell>
          <cell r="M717">
            <v>197</v>
          </cell>
          <cell r="N717">
            <v>191</v>
          </cell>
          <cell r="O717">
            <v>191</v>
          </cell>
          <cell r="P717">
            <v>12</v>
          </cell>
          <cell r="Q717">
            <v>97.1</v>
          </cell>
          <cell r="R717">
            <v>591</v>
          </cell>
        </row>
        <row r="718">
          <cell r="A718">
            <v>2004</v>
          </cell>
          <cell r="B718" t="str">
            <v>Provence-Alpes-Côte d'Azur</v>
          </cell>
          <cell r="C718" t="str">
            <v>10 000 à 20 000</v>
          </cell>
          <cell r="D718">
            <v>2499</v>
          </cell>
          <cell r="E718">
            <v>1308</v>
          </cell>
          <cell r="F718">
            <v>1186</v>
          </cell>
          <cell r="G718">
            <v>19</v>
          </cell>
          <cell r="H718">
            <v>21.68</v>
          </cell>
          <cell r="I718">
            <v>14.64</v>
          </cell>
          <cell r="J718">
            <v>21.03</v>
          </cell>
          <cell r="K718">
            <v>46.48</v>
          </cell>
          <cell r="L718">
            <v>8.5</v>
          </cell>
          <cell r="M718">
            <v>542</v>
          </cell>
          <cell r="N718">
            <v>192</v>
          </cell>
          <cell r="O718">
            <v>249</v>
          </cell>
          <cell r="P718">
            <v>9</v>
          </cell>
          <cell r="Q718">
            <v>91.1</v>
          </cell>
          <cell r="R718">
            <v>992</v>
          </cell>
        </row>
        <row r="719">
          <cell r="A719">
            <v>2004</v>
          </cell>
          <cell r="B719" t="str">
            <v>Provence-Alpes-Côte d'Azur</v>
          </cell>
          <cell r="C719" t="str">
            <v>20 000 à 50 000</v>
          </cell>
          <cell r="D719">
            <v>1476</v>
          </cell>
          <cell r="E719">
            <v>1218</v>
          </cell>
          <cell r="F719">
            <v>1106</v>
          </cell>
          <cell r="G719">
            <v>10</v>
          </cell>
          <cell r="H719">
            <v>21.4</v>
          </cell>
          <cell r="I719">
            <v>16.55</v>
          </cell>
          <cell r="J719">
            <v>22</v>
          </cell>
          <cell r="K719">
            <v>43.7</v>
          </cell>
          <cell r="L719">
            <v>9.1</v>
          </cell>
          <cell r="M719">
            <v>316</v>
          </cell>
          <cell r="N719">
            <v>202</v>
          </cell>
          <cell r="O719">
            <v>243</v>
          </cell>
          <cell r="P719">
            <v>4</v>
          </cell>
          <cell r="Q719">
            <v>100.9</v>
          </cell>
          <cell r="R719">
            <v>765</v>
          </cell>
        </row>
        <row r="720">
          <cell r="A720">
            <v>2004</v>
          </cell>
          <cell r="B720" t="str">
            <v>Provence-Alpes-Côte d'Azur</v>
          </cell>
          <cell r="C720" t="str">
            <v>50 000 à 100 000</v>
          </cell>
          <cell r="D720">
            <v>1290</v>
          </cell>
          <cell r="E720">
            <v>1517</v>
          </cell>
          <cell r="F720">
            <v>1346</v>
          </cell>
          <cell r="G720">
            <v>17</v>
          </cell>
          <cell r="H720">
            <v>23.59</v>
          </cell>
          <cell r="I720">
            <v>18.61</v>
          </cell>
          <cell r="J720">
            <v>21.31</v>
          </cell>
          <cell r="K720">
            <v>44.87</v>
          </cell>
          <cell r="L720">
            <v>10.199999999999999</v>
          </cell>
          <cell r="M720">
            <v>304</v>
          </cell>
          <cell r="N720">
            <v>282</v>
          </cell>
          <cell r="O720">
            <v>287</v>
          </cell>
          <cell r="P720">
            <v>7</v>
          </cell>
          <cell r="Q720">
            <v>149.6</v>
          </cell>
          <cell r="R720">
            <v>880</v>
          </cell>
        </row>
        <row r="721">
          <cell r="A721">
            <v>2004</v>
          </cell>
          <cell r="B721" t="str">
            <v>Provence-Alpes-Côte d'Azur</v>
          </cell>
          <cell r="C721" t="str">
            <v>100 000 à 300 000</v>
          </cell>
          <cell r="D721">
            <v>1015</v>
          </cell>
          <cell r="E721">
            <v>1018</v>
          </cell>
          <cell r="F721">
            <v>974</v>
          </cell>
          <cell r="G721">
            <v>4</v>
          </cell>
          <cell r="H721">
            <v>22.71</v>
          </cell>
          <cell r="I721">
            <v>20.39</v>
          </cell>
          <cell r="J721">
            <v>22.29</v>
          </cell>
          <cell r="K721">
            <v>15.25</v>
          </cell>
          <cell r="L721">
            <v>5.8</v>
          </cell>
          <cell r="M721">
            <v>231</v>
          </cell>
          <cell r="N721">
            <v>208</v>
          </cell>
          <cell r="O721">
            <v>217</v>
          </cell>
          <cell r="P721">
            <v>1</v>
          </cell>
          <cell r="Q721">
            <v>58.3</v>
          </cell>
          <cell r="R721">
            <v>657</v>
          </cell>
        </row>
        <row r="722">
          <cell r="A722">
            <v>2004</v>
          </cell>
          <cell r="B722" t="str">
            <v>Provence-Alpes-Côte d'Azur</v>
          </cell>
          <cell r="C722" t="str">
            <v>300 000 et plus</v>
          </cell>
          <cell r="D722">
            <v>1025</v>
          </cell>
          <cell r="E722">
            <v>951</v>
          </cell>
          <cell r="F722">
            <v>966</v>
          </cell>
          <cell r="G722">
            <v>3</v>
          </cell>
          <cell r="H722">
            <v>19.28</v>
          </cell>
          <cell r="I722">
            <v>21.1</v>
          </cell>
          <cell r="J722">
            <v>19.71</v>
          </cell>
          <cell r="K722">
            <v>24.13</v>
          </cell>
          <cell r="L722">
            <v>13.1</v>
          </cell>
          <cell r="M722">
            <v>198</v>
          </cell>
          <cell r="N722">
            <v>201</v>
          </cell>
          <cell r="O722">
            <v>190</v>
          </cell>
          <cell r="P722">
            <v>1</v>
          </cell>
          <cell r="Q722">
            <v>128.6</v>
          </cell>
          <cell r="R722">
            <v>590</v>
          </cell>
        </row>
        <row r="723">
          <cell r="A723">
            <v>2004</v>
          </cell>
          <cell r="B723" t="str">
            <v>Rhône-Alpes</v>
          </cell>
          <cell r="C723" t="str">
            <v>Global</v>
          </cell>
          <cell r="D723">
            <v>1914</v>
          </cell>
          <cell r="E723">
            <v>1049</v>
          </cell>
          <cell r="F723">
            <v>1021</v>
          </cell>
          <cell r="G723">
            <v>21</v>
          </cell>
          <cell r="H723">
            <v>16.52</v>
          </cell>
          <cell r="I723">
            <v>13.48</v>
          </cell>
          <cell r="J723">
            <v>18.309999999999999</v>
          </cell>
          <cell r="K723">
            <v>47.34</v>
          </cell>
          <cell r="L723">
            <v>7</v>
          </cell>
          <cell r="M723">
            <v>298</v>
          </cell>
          <cell r="N723">
            <v>141</v>
          </cell>
          <cell r="O723">
            <v>187</v>
          </cell>
          <cell r="P723">
            <v>10</v>
          </cell>
          <cell r="Q723">
            <v>65.400000000000006</v>
          </cell>
          <cell r="R723">
            <v>636</v>
          </cell>
        </row>
        <row r="724">
          <cell r="A724">
            <v>2004</v>
          </cell>
          <cell r="B724" t="str">
            <v>Rhône-Alpes</v>
          </cell>
          <cell r="C724" t="str">
            <v>2 000 à 3 500</v>
          </cell>
          <cell r="D724">
            <v>2240</v>
          </cell>
          <cell r="E724">
            <v>1117</v>
          </cell>
          <cell r="F724">
            <v>1057</v>
          </cell>
          <cell r="G724">
            <v>23</v>
          </cell>
          <cell r="H724">
            <v>14.71</v>
          </cell>
          <cell r="I724">
            <v>10.26</v>
          </cell>
          <cell r="J724">
            <v>14.99</v>
          </cell>
          <cell r="K724">
            <v>50.13</v>
          </cell>
          <cell r="L724">
            <v>7.9</v>
          </cell>
          <cell r="M724">
            <v>296</v>
          </cell>
          <cell r="N724">
            <v>115</v>
          </cell>
          <cell r="O724">
            <v>158</v>
          </cell>
          <cell r="P724">
            <v>12</v>
          </cell>
          <cell r="Q724">
            <v>70.900000000000006</v>
          </cell>
          <cell r="R724">
            <v>581</v>
          </cell>
        </row>
        <row r="725">
          <cell r="A725">
            <v>2004</v>
          </cell>
          <cell r="B725" t="str">
            <v>Rhône-Alpes</v>
          </cell>
          <cell r="C725" t="str">
            <v>3 500 à 5 000</v>
          </cell>
          <cell r="D725">
            <v>2437</v>
          </cell>
          <cell r="E725">
            <v>1143</v>
          </cell>
          <cell r="F725">
            <v>1029</v>
          </cell>
          <cell r="G725">
            <v>17</v>
          </cell>
          <cell r="H725">
            <v>13.17</v>
          </cell>
          <cell r="I725">
            <v>10.54</v>
          </cell>
          <cell r="J725">
            <v>16.05</v>
          </cell>
          <cell r="K725">
            <v>47.01</v>
          </cell>
          <cell r="L725">
            <v>7</v>
          </cell>
          <cell r="M725">
            <v>304</v>
          </cell>
          <cell r="N725">
            <v>121</v>
          </cell>
          <cell r="O725">
            <v>165</v>
          </cell>
          <cell r="P725">
            <v>8</v>
          </cell>
          <cell r="Q725">
            <v>62.4</v>
          </cell>
          <cell r="R725">
            <v>598</v>
          </cell>
        </row>
        <row r="726">
          <cell r="A726">
            <v>2004</v>
          </cell>
          <cell r="B726" t="str">
            <v>Rhône-Alpes</v>
          </cell>
          <cell r="C726" t="str">
            <v>5 000 à 10 000</v>
          </cell>
          <cell r="D726">
            <v>2834</v>
          </cell>
          <cell r="E726">
            <v>1050</v>
          </cell>
          <cell r="F726">
            <v>1075</v>
          </cell>
          <cell r="G726">
            <v>10</v>
          </cell>
          <cell r="H726">
            <v>15.45</v>
          </cell>
          <cell r="I726">
            <v>11.56</v>
          </cell>
          <cell r="J726">
            <v>18.52</v>
          </cell>
          <cell r="K726">
            <v>52.99</v>
          </cell>
          <cell r="L726">
            <v>7.1</v>
          </cell>
          <cell r="M726">
            <v>399</v>
          </cell>
          <cell r="N726">
            <v>121</v>
          </cell>
          <cell r="O726">
            <v>199</v>
          </cell>
          <cell r="P726">
            <v>5</v>
          </cell>
          <cell r="Q726">
            <v>64.599999999999994</v>
          </cell>
          <cell r="R726">
            <v>724</v>
          </cell>
        </row>
        <row r="727">
          <cell r="A727">
            <v>2004</v>
          </cell>
          <cell r="B727" t="str">
            <v>Rhône-Alpes</v>
          </cell>
          <cell r="C727" t="str">
            <v>10 000 à 20 000</v>
          </cell>
          <cell r="D727">
            <v>2154</v>
          </cell>
          <cell r="E727">
            <v>1002</v>
          </cell>
          <cell r="F727">
            <v>1004</v>
          </cell>
          <cell r="G727">
            <v>6</v>
          </cell>
          <cell r="H727">
            <v>17.989999999999998</v>
          </cell>
          <cell r="I727">
            <v>14.01</v>
          </cell>
          <cell r="J727">
            <v>20.34</v>
          </cell>
          <cell r="K727">
            <v>54.7</v>
          </cell>
          <cell r="L727">
            <v>6.7</v>
          </cell>
          <cell r="M727">
            <v>381</v>
          </cell>
          <cell r="N727">
            <v>140</v>
          </cell>
          <cell r="O727">
            <v>204</v>
          </cell>
          <cell r="P727">
            <v>3</v>
          </cell>
          <cell r="Q727">
            <v>61.4</v>
          </cell>
          <cell r="R727">
            <v>728</v>
          </cell>
        </row>
        <row r="728">
          <cell r="A728">
            <v>2004</v>
          </cell>
          <cell r="B728" t="str">
            <v>Rhône-Alpes</v>
          </cell>
          <cell r="C728" t="str">
            <v>20 000 à 50 000</v>
          </cell>
          <cell r="D728">
            <v>1529</v>
          </cell>
          <cell r="E728">
            <v>950</v>
          </cell>
          <cell r="F728">
            <v>986</v>
          </cell>
          <cell r="G728">
            <v>4</v>
          </cell>
          <cell r="H728">
            <v>19.649999999999999</v>
          </cell>
          <cell r="I728">
            <v>16.739999999999998</v>
          </cell>
          <cell r="J728">
            <v>22.69</v>
          </cell>
          <cell r="K728">
            <v>60.26</v>
          </cell>
          <cell r="L728">
            <v>6.2</v>
          </cell>
          <cell r="M728">
            <v>300</v>
          </cell>
          <cell r="N728">
            <v>159</v>
          </cell>
          <cell r="O728">
            <v>224</v>
          </cell>
          <cell r="P728">
            <v>2</v>
          </cell>
          <cell r="Q728">
            <v>58.6</v>
          </cell>
          <cell r="R728">
            <v>685</v>
          </cell>
        </row>
        <row r="729">
          <cell r="A729">
            <v>2004</v>
          </cell>
          <cell r="B729" t="str">
            <v>Rhône-Alpes</v>
          </cell>
          <cell r="C729" t="str">
            <v>50 000 à 100 000</v>
          </cell>
          <cell r="D729">
            <v>2435</v>
          </cell>
          <cell r="E729">
            <v>975</v>
          </cell>
          <cell r="F729">
            <v>1085</v>
          </cell>
          <cell r="G729">
            <v>3</v>
          </cell>
          <cell r="H729">
            <v>18.73</v>
          </cell>
          <cell r="I729">
            <v>17.97</v>
          </cell>
          <cell r="J729">
            <v>22.48</v>
          </cell>
          <cell r="K729">
            <v>44.74</v>
          </cell>
          <cell r="L729">
            <v>6</v>
          </cell>
          <cell r="M729">
            <v>456</v>
          </cell>
          <cell r="N729">
            <v>175</v>
          </cell>
          <cell r="O729">
            <v>244</v>
          </cell>
          <cell r="P729">
            <v>1</v>
          </cell>
          <cell r="Q729">
            <v>62.3</v>
          </cell>
          <cell r="R729">
            <v>876</v>
          </cell>
        </row>
        <row r="730">
          <cell r="A730">
            <v>2004</v>
          </cell>
          <cell r="B730" t="str">
            <v>Rhône-Alpes</v>
          </cell>
          <cell r="C730" t="str">
            <v>100 000 à 300 000</v>
          </cell>
          <cell r="D730">
            <v>1394</v>
          </cell>
          <cell r="E730">
            <v>1011</v>
          </cell>
          <cell r="F730">
            <v>1045</v>
          </cell>
          <cell r="G730">
            <v>3</v>
          </cell>
          <cell r="H730">
            <v>19.8</v>
          </cell>
          <cell r="I730">
            <v>19.64</v>
          </cell>
          <cell r="J730">
            <v>24.15</v>
          </cell>
          <cell r="K730">
            <v>43.86</v>
          </cell>
          <cell r="L730">
            <v>5.9</v>
          </cell>
          <cell r="M730">
            <v>276</v>
          </cell>
          <cell r="N730">
            <v>199</v>
          </cell>
          <cell r="O730">
            <v>252</v>
          </cell>
          <cell r="P730">
            <v>1</v>
          </cell>
          <cell r="Q730">
            <v>60.6</v>
          </cell>
          <cell r="R730">
            <v>728</v>
          </cell>
        </row>
        <row r="731">
          <cell r="A731">
            <v>2004</v>
          </cell>
          <cell r="B731" t="str">
            <v>Rhône-Alpes</v>
          </cell>
          <cell r="C731" t="str">
            <v>300 000 et plus</v>
          </cell>
          <cell r="D731">
            <v>1723</v>
          </cell>
          <cell r="E731">
            <v>1238</v>
          </cell>
          <cell r="F731">
            <v>1338</v>
          </cell>
          <cell r="G731">
            <v>3</v>
          </cell>
          <cell r="H731">
            <v>19.88</v>
          </cell>
          <cell r="I731">
            <v>20.27</v>
          </cell>
          <cell r="J731">
            <v>16.170000000000002</v>
          </cell>
          <cell r="K731">
            <v>18.27</v>
          </cell>
          <cell r="L731">
            <v>6.6</v>
          </cell>
          <cell r="M731">
            <v>342</v>
          </cell>
          <cell r="N731">
            <v>251</v>
          </cell>
          <cell r="O731">
            <v>216</v>
          </cell>
          <cell r="P731">
            <v>1</v>
          </cell>
          <cell r="Q731">
            <v>90.7</v>
          </cell>
          <cell r="R731">
            <v>810</v>
          </cell>
        </row>
        <row r="732">
          <cell r="A732">
            <v>2004</v>
          </cell>
          <cell r="B732" t="str">
            <v>Ile-de-France</v>
          </cell>
          <cell r="C732" t="str">
            <v>Global</v>
          </cell>
          <cell r="D732">
            <v>1932</v>
          </cell>
          <cell r="E732">
            <v>1464</v>
          </cell>
          <cell r="F732">
            <v>1620</v>
          </cell>
          <cell r="G732">
            <v>7</v>
          </cell>
          <cell r="H732">
            <v>14.4</v>
          </cell>
          <cell r="I732">
            <v>12.23</v>
          </cell>
          <cell r="J732">
            <v>13.22</v>
          </cell>
          <cell r="K732">
            <v>44.15</v>
          </cell>
          <cell r="L732">
            <v>5.9</v>
          </cell>
          <cell r="M732">
            <v>269</v>
          </cell>
          <cell r="N732">
            <v>179</v>
          </cell>
          <cell r="O732">
            <v>214</v>
          </cell>
          <cell r="P732">
            <v>3</v>
          </cell>
          <cell r="Q732">
            <v>94.8</v>
          </cell>
          <cell r="R732">
            <v>665</v>
          </cell>
        </row>
        <row r="733">
          <cell r="A733">
            <v>2004</v>
          </cell>
          <cell r="B733" t="str">
            <v>Ile-de-France</v>
          </cell>
          <cell r="C733" t="str">
            <v>2 000 à 3 500</v>
          </cell>
          <cell r="D733">
            <v>3838</v>
          </cell>
          <cell r="E733">
            <v>1184</v>
          </cell>
          <cell r="F733">
            <v>1352</v>
          </cell>
          <cell r="G733">
            <v>21</v>
          </cell>
          <cell r="H733">
            <v>13.32</v>
          </cell>
          <cell r="I733">
            <v>11.08</v>
          </cell>
          <cell r="J733">
            <v>15.67</v>
          </cell>
          <cell r="K733">
            <v>55.72</v>
          </cell>
          <cell r="L733">
            <v>8.4</v>
          </cell>
          <cell r="M733">
            <v>417</v>
          </cell>
          <cell r="N733">
            <v>131</v>
          </cell>
          <cell r="O733">
            <v>212</v>
          </cell>
          <cell r="P733">
            <v>12</v>
          </cell>
          <cell r="Q733">
            <v>91.1</v>
          </cell>
          <cell r="R733">
            <v>772</v>
          </cell>
        </row>
        <row r="734">
          <cell r="A734">
            <v>2004</v>
          </cell>
          <cell r="B734" t="str">
            <v>Ile-de-France</v>
          </cell>
          <cell r="C734" t="str">
            <v>3 500 à 5 000</v>
          </cell>
          <cell r="D734">
            <v>1673</v>
          </cell>
          <cell r="E734">
            <v>1255</v>
          </cell>
          <cell r="F734">
            <v>1100</v>
          </cell>
          <cell r="G734">
            <v>11</v>
          </cell>
          <cell r="H734">
            <v>12.54</v>
          </cell>
          <cell r="I734">
            <v>12.63</v>
          </cell>
          <cell r="J734">
            <v>16.989999999999998</v>
          </cell>
          <cell r="K734">
            <v>63.05</v>
          </cell>
          <cell r="L734">
            <v>8.5</v>
          </cell>
          <cell r="M734">
            <v>174</v>
          </cell>
          <cell r="N734">
            <v>158</v>
          </cell>
          <cell r="O734">
            <v>187</v>
          </cell>
          <cell r="P734">
            <v>7</v>
          </cell>
          <cell r="Q734">
            <v>85.3</v>
          </cell>
          <cell r="R734">
            <v>526</v>
          </cell>
        </row>
        <row r="735">
          <cell r="A735">
            <v>2004</v>
          </cell>
          <cell r="B735" t="str">
            <v>Ile-de-France</v>
          </cell>
          <cell r="C735" t="str">
            <v>5 000 à 10 000</v>
          </cell>
          <cell r="D735">
            <v>1564</v>
          </cell>
          <cell r="E735">
            <v>1326</v>
          </cell>
          <cell r="F735">
            <v>1243</v>
          </cell>
          <cell r="G735">
            <v>7</v>
          </cell>
          <cell r="H735">
            <v>13.91</v>
          </cell>
          <cell r="I735">
            <v>13.37</v>
          </cell>
          <cell r="J735">
            <v>16.34</v>
          </cell>
          <cell r="K735">
            <v>66.59</v>
          </cell>
          <cell r="L735">
            <v>7.9</v>
          </cell>
          <cell r="M735">
            <v>206</v>
          </cell>
          <cell r="N735">
            <v>177</v>
          </cell>
          <cell r="O735">
            <v>203</v>
          </cell>
          <cell r="P735">
            <v>5</v>
          </cell>
          <cell r="Q735">
            <v>87.5</v>
          </cell>
          <cell r="R735">
            <v>591</v>
          </cell>
        </row>
        <row r="736">
          <cell r="A736">
            <v>2004</v>
          </cell>
          <cell r="B736" t="str">
            <v>Ile-de-France</v>
          </cell>
          <cell r="C736" t="str">
            <v>10 000 à 20 000</v>
          </cell>
          <cell r="D736">
            <v>1251</v>
          </cell>
          <cell r="E736">
            <v>1363</v>
          </cell>
          <cell r="F736">
            <v>1182</v>
          </cell>
          <cell r="G736">
            <v>4</v>
          </cell>
          <cell r="H736">
            <v>16.98</v>
          </cell>
          <cell r="I736">
            <v>14.13</v>
          </cell>
          <cell r="J736">
            <v>18.98</v>
          </cell>
          <cell r="K736">
            <v>62.11</v>
          </cell>
          <cell r="L736">
            <v>6.9</v>
          </cell>
          <cell r="M736">
            <v>203</v>
          </cell>
          <cell r="N736">
            <v>193</v>
          </cell>
          <cell r="O736">
            <v>224</v>
          </cell>
          <cell r="P736">
            <v>3</v>
          </cell>
          <cell r="Q736">
            <v>79.400000000000006</v>
          </cell>
          <cell r="R736">
            <v>623</v>
          </cell>
        </row>
        <row r="737">
          <cell r="A737">
            <v>2004</v>
          </cell>
          <cell r="B737" t="str">
            <v>Ile-de-France</v>
          </cell>
          <cell r="C737" t="str">
            <v>20 000 à 50 000</v>
          </cell>
          <cell r="D737">
            <v>1525</v>
          </cell>
          <cell r="E737">
            <v>1303</v>
          </cell>
          <cell r="F737">
            <v>1326</v>
          </cell>
          <cell r="G737">
            <v>4</v>
          </cell>
          <cell r="H737">
            <v>15.99</v>
          </cell>
          <cell r="I737">
            <v>15.16</v>
          </cell>
          <cell r="J737">
            <v>17.579999999999998</v>
          </cell>
          <cell r="K737">
            <v>58.58</v>
          </cell>
          <cell r="L737">
            <v>6</v>
          </cell>
          <cell r="M737">
            <v>240</v>
          </cell>
          <cell r="N737">
            <v>198</v>
          </cell>
          <cell r="O737">
            <v>233</v>
          </cell>
          <cell r="P737">
            <v>2</v>
          </cell>
          <cell r="Q737">
            <v>76.3</v>
          </cell>
          <cell r="R737">
            <v>673</v>
          </cell>
        </row>
        <row r="738">
          <cell r="A738">
            <v>2004</v>
          </cell>
          <cell r="B738" t="str">
            <v>Ile-de-France</v>
          </cell>
          <cell r="C738" t="str">
            <v>50 000 à 100 000</v>
          </cell>
          <cell r="D738">
            <v>2038</v>
          </cell>
          <cell r="E738">
            <v>1402</v>
          </cell>
          <cell r="F738">
            <v>1672</v>
          </cell>
          <cell r="G738">
            <v>3</v>
          </cell>
          <cell r="H738">
            <v>16.38</v>
          </cell>
          <cell r="I738">
            <v>12.09</v>
          </cell>
          <cell r="J738">
            <v>13.81</v>
          </cell>
          <cell r="K738">
            <v>29.07</v>
          </cell>
          <cell r="L738">
            <v>4.5999999999999996</v>
          </cell>
          <cell r="M738">
            <v>334</v>
          </cell>
          <cell r="N738">
            <v>169</v>
          </cell>
          <cell r="O738">
            <v>231</v>
          </cell>
          <cell r="P738">
            <v>1</v>
          </cell>
          <cell r="Q738">
            <v>77.3</v>
          </cell>
          <cell r="R738">
            <v>735</v>
          </cell>
        </row>
        <row r="739">
          <cell r="A739">
            <v>2004</v>
          </cell>
          <cell r="B739" t="str">
            <v>Ile-de-France</v>
          </cell>
          <cell r="C739" t="str">
            <v>100 000 à 300 000</v>
          </cell>
          <cell r="D739">
            <v>6669</v>
          </cell>
          <cell r="E739">
            <v>2003</v>
          </cell>
          <cell r="F739">
            <v>2642</v>
          </cell>
          <cell r="G739">
            <v>7</v>
          </cell>
          <cell r="H739">
            <v>8.67</v>
          </cell>
          <cell r="I739">
            <v>9.5500000000000007</v>
          </cell>
          <cell r="J739">
            <v>6.62</v>
          </cell>
          <cell r="K739">
            <v>8.3000000000000007</v>
          </cell>
          <cell r="L739">
            <v>4.2</v>
          </cell>
          <cell r="M739">
            <v>578</v>
          </cell>
          <cell r="N739">
            <v>191</v>
          </cell>
          <cell r="O739">
            <v>175</v>
          </cell>
          <cell r="P739">
            <v>1</v>
          </cell>
          <cell r="Q739">
            <v>107.5</v>
          </cell>
          <cell r="R739">
            <v>945</v>
          </cell>
        </row>
        <row r="740">
          <cell r="A740">
            <v>2004</v>
          </cell>
          <cell r="B740" t="str">
            <v>Ile-de-France</v>
          </cell>
          <cell r="C740" t="str">
            <v>300 000 et plus</v>
          </cell>
          <cell r="D740">
            <v>2660</v>
          </cell>
          <cell r="E740">
            <v>2009</v>
          </cell>
          <cell r="F740">
            <v>2661</v>
          </cell>
          <cell r="G740">
            <v>4</v>
          </cell>
          <cell r="H740">
            <v>12.35</v>
          </cell>
          <cell r="I740">
            <v>8.8000000000000007</v>
          </cell>
          <cell r="J740">
            <v>7.11</v>
          </cell>
          <cell r="K740">
            <v>13.5</v>
          </cell>
          <cell r="L740">
            <v>5.7</v>
          </cell>
          <cell r="M740">
            <v>329</v>
          </cell>
          <cell r="N740">
            <v>177</v>
          </cell>
          <cell r="O740">
            <v>189</v>
          </cell>
          <cell r="P740">
            <v>1</v>
          </cell>
          <cell r="Q740">
            <v>153.6</v>
          </cell>
          <cell r="R740">
            <v>696</v>
          </cell>
        </row>
        <row r="741">
          <cell r="A741">
            <v>2004</v>
          </cell>
          <cell r="B741" t="str">
            <v>Outre-Mer</v>
          </cell>
          <cell r="C741" t="str">
            <v>Global</v>
          </cell>
          <cell r="D741">
            <v>870</v>
          </cell>
          <cell r="E741">
            <v>439</v>
          </cell>
          <cell r="F741">
            <v>532</v>
          </cell>
          <cell r="G741">
            <v>17</v>
          </cell>
          <cell r="H741">
            <v>14.81</v>
          </cell>
          <cell r="I741">
            <v>16.399999999999999</v>
          </cell>
          <cell r="J741">
            <v>24.32</v>
          </cell>
          <cell r="K741">
            <v>37.58</v>
          </cell>
          <cell r="L741">
            <v>10.5</v>
          </cell>
          <cell r="M741">
            <v>234</v>
          </cell>
          <cell r="N741">
            <v>72</v>
          </cell>
          <cell r="O741">
            <v>129</v>
          </cell>
          <cell r="P741">
            <v>6</v>
          </cell>
          <cell r="Q741">
            <v>60.1</v>
          </cell>
          <cell r="R741">
            <v>441</v>
          </cell>
        </row>
        <row r="742">
          <cell r="A742">
            <v>2004</v>
          </cell>
          <cell r="B742" t="str">
            <v>Outre-Mer</v>
          </cell>
          <cell r="C742" t="str">
            <v>2 000 à 3 500</v>
          </cell>
          <cell r="D742">
            <v>1284</v>
          </cell>
          <cell r="E742">
            <v>289</v>
          </cell>
          <cell r="F742">
            <v>686</v>
          </cell>
          <cell r="G742">
            <v>23</v>
          </cell>
          <cell r="H742">
            <v>16.89</v>
          </cell>
          <cell r="I742">
            <v>12.01</v>
          </cell>
          <cell r="J742">
            <v>13.89</v>
          </cell>
          <cell r="K742">
            <v>32.31</v>
          </cell>
          <cell r="L742">
            <v>7.9</v>
          </cell>
          <cell r="M742">
            <v>198</v>
          </cell>
          <cell r="N742">
            <v>35</v>
          </cell>
          <cell r="O742">
            <v>95</v>
          </cell>
          <cell r="P742">
            <v>7</v>
          </cell>
          <cell r="Q742">
            <v>25.1</v>
          </cell>
          <cell r="R742">
            <v>335</v>
          </cell>
        </row>
        <row r="743">
          <cell r="A743">
            <v>2004</v>
          </cell>
          <cell r="B743" t="str">
            <v>Outre-Mer</v>
          </cell>
          <cell r="C743" t="str">
            <v>3 500 à 5 000</v>
          </cell>
          <cell r="D743">
            <v>409</v>
          </cell>
          <cell r="E743">
            <v>354</v>
          </cell>
          <cell r="F743">
            <v>359</v>
          </cell>
          <cell r="G743">
            <v>27</v>
          </cell>
          <cell r="H743">
            <v>10.75</v>
          </cell>
          <cell r="I743">
            <v>13.63</v>
          </cell>
          <cell r="J743">
            <v>30.26</v>
          </cell>
          <cell r="K743">
            <v>31.32</v>
          </cell>
          <cell r="L743">
            <v>8.5</v>
          </cell>
          <cell r="M743">
            <v>240</v>
          </cell>
          <cell r="N743">
            <v>48</v>
          </cell>
          <cell r="O743">
            <v>109</v>
          </cell>
          <cell r="P743">
            <v>8</v>
          </cell>
          <cell r="Q743">
            <v>37.799999999999997</v>
          </cell>
          <cell r="R743">
            <v>405</v>
          </cell>
        </row>
        <row r="744">
          <cell r="A744">
            <v>2004</v>
          </cell>
          <cell r="B744" t="str">
            <v>Outre-Mer</v>
          </cell>
          <cell r="C744" t="str">
            <v>5 000 à 10 000</v>
          </cell>
          <cell r="D744">
            <v>391</v>
          </cell>
          <cell r="E744">
            <v>354</v>
          </cell>
          <cell r="F744">
            <v>363</v>
          </cell>
          <cell r="G744">
            <v>24</v>
          </cell>
          <cell r="H744">
            <v>13.79</v>
          </cell>
          <cell r="I744">
            <v>13.92</v>
          </cell>
          <cell r="J744">
            <v>25.84</v>
          </cell>
          <cell r="K744">
            <v>41.8</v>
          </cell>
          <cell r="L744">
            <v>9.9</v>
          </cell>
          <cell r="M744">
            <v>277</v>
          </cell>
          <cell r="N744">
            <v>49</v>
          </cell>
          <cell r="O744">
            <v>94</v>
          </cell>
          <cell r="P744">
            <v>10</v>
          </cell>
          <cell r="Q744">
            <v>40.6</v>
          </cell>
          <cell r="R744">
            <v>430</v>
          </cell>
        </row>
        <row r="745">
          <cell r="A745">
            <v>2004</v>
          </cell>
          <cell r="B745" t="str">
            <v>Outre-Mer</v>
          </cell>
          <cell r="C745" t="str">
            <v>10 000 à 20 000</v>
          </cell>
          <cell r="D745">
            <v>641</v>
          </cell>
          <cell r="E745">
            <v>409</v>
          </cell>
          <cell r="F745">
            <v>422</v>
          </cell>
          <cell r="G745">
            <v>23</v>
          </cell>
          <cell r="H745">
            <v>10.84</v>
          </cell>
          <cell r="I745">
            <v>13.53</v>
          </cell>
          <cell r="J745">
            <v>23.53</v>
          </cell>
          <cell r="K745">
            <v>43.21</v>
          </cell>
          <cell r="L745">
            <v>11.4</v>
          </cell>
          <cell r="M745">
            <v>310</v>
          </cell>
          <cell r="N745">
            <v>55</v>
          </cell>
          <cell r="O745">
            <v>99</v>
          </cell>
          <cell r="P745">
            <v>10</v>
          </cell>
          <cell r="Q745">
            <v>54.9</v>
          </cell>
          <cell r="R745">
            <v>474</v>
          </cell>
        </row>
        <row r="746">
          <cell r="A746">
            <v>2004</v>
          </cell>
          <cell r="B746" t="str">
            <v>Outre-Mer</v>
          </cell>
          <cell r="C746" t="str">
            <v>20 000 à 50 000</v>
          </cell>
          <cell r="D746">
            <v>1168</v>
          </cell>
          <cell r="E746">
            <v>435</v>
          </cell>
          <cell r="F746">
            <v>549</v>
          </cell>
          <cell r="G746">
            <v>16</v>
          </cell>
          <cell r="H746">
            <v>15.57</v>
          </cell>
          <cell r="I746">
            <v>16.55</v>
          </cell>
          <cell r="J746">
            <v>23.22</v>
          </cell>
          <cell r="K746">
            <v>39.75</v>
          </cell>
          <cell r="L746">
            <v>9</v>
          </cell>
          <cell r="M746">
            <v>267</v>
          </cell>
          <cell r="N746">
            <v>72</v>
          </cell>
          <cell r="O746">
            <v>127</v>
          </cell>
          <cell r="P746">
            <v>6</v>
          </cell>
          <cell r="Q746">
            <v>49.7</v>
          </cell>
          <cell r="R746">
            <v>472</v>
          </cell>
        </row>
        <row r="747">
          <cell r="A747">
            <v>2004</v>
          </cell>
          <cell r="B747" t="str">
            <v>Outre-Mer</v>
          </cell>
          <cell r="C747" t="str">
            <v>50 000 à 100 000</v>
          </cell>
          <cell r="D747">
            <v>733</v>
          </cell>
          <cell r="E747">
            <v>457</v>
          </cell>
          <cell r="F747">
            <v>568</v>
          </cell>
          <cell r="G747">
            <v>12</v>
          </cell>
          <cell r="H747">
            <v>16.190000000000001</v>
          </cell>
          <cell r="I747">
            <v>18.510000000000002</v>
          </cell>
          <cell r="J747">
            <v>26.91</v>
          </cell>
          <cell r="K747">
            <v>30.76</v>
          </cell>
          <cell r="L747">
            <v>12.1</v>
          </cell>
          <cell r="M747">
            <v>319</v>
          </cell>
          <cell r="N747">
            <v>85</v>
          </cell>
          <cell r="O747">
            <v>153</v>
          </cell>
          <cell r="P747">
            <v>4</v>
          </cell>
          <cell r="Q747">
            <v>75.2</v>
          </cell>
          <cell r="R747">
            <v>561</v>
          </cell>
        </row>
        <row r="748">
          <cell r="A748">
            <v>2004</v>
          </cell>
          <cell r="B748" t="str">
            <v>Outre-Mer</v>
          </cell>
          <cell r="C748" t="str">
            <v>100 000 à 300 000</v>
          </cell>
          <cell r="D748">
            <v>1047</v>
          </cell>
          <cell r="E748">
            <v>684</v>
          </cell>
          <cell r="F748">
            <v>831</v>
          </cell>
          <cell r="G748">
            <v>11</v>
          </cell>
          <cell r="H748">
            <v>13.89</v>
          </cell>
          <cell r="I748">
            <v>17.73</v>
          </cell>
          <cell r="J748">
            <v>22.65</v>
          </cell>
          <cell r="K748">
            <v>12.4</v>
          </cell>
          <cell r="L748">
            <v>10.8</v>
          </cell>
          <cell r="M748">
            <v>285</v>
          </cell>
          <cell r="N748">
            <v>121</v>
          </cell>
          <cell r="O748">
            <v>188</v>
          </cell>
          <cell r="P748">
            <v>1</v>
          </cell>
          <cell r="Q748">
            <v>102.8</v>
          </cell>
          <cell r="R748">
            <v>595</v>
          </cell>
        </row>
        <row r="749">
          <cell r="A749">
            <v>2004</v>
          </cell>
          <cell r="B749" t="str">
            <v>Outre-Mer</v>
          </cell>
          <cell r="C749" t="str">
            <v>300 000 et plus</v>
          </cell>
          <cell r="D749">
            <v>0</v>
          </cell>
          <cell r="E749">
            <v>0</v>
          </cell>
          <cell r="F749">
            <v>0</v>
          </cell>
          <cell r="G749">
            <v>0</v>
          </cell>
          <cell r="H749">
            <v>0</v>
          </cell>
          <cell r="I749">
            <v>0</v>
          </cell>
          <cell r="J749">
            <v>0</v>
          </cell>
          <cell r="K749">
            <v>0</v>
          </cell>
          <cell r="L749">
            <v>0</v>
          </cell>
          <cell r="M749">
            <v>296</v>
          </cell>
          <cell r="N749">
            <v>0</v>
          </cell>
          <cell r="O749">
            <v>0</v>
          </cell>
          <cell r="P749">
            <v>0</v>
          </cell>
          <cell r="Q749">
            <v>0</v>
          </cell>
          <cell r="R749">
            <v>296</v>
          </cell>
        </row>
        <row r="750">
          <cell r="A750">
            <v>2004</v>
          </cell>
          <cell r="B750" t="str">
            <v>France Entière</v>
          </cell>
          <cell r="C750" t="str">
            <v>Global</v>
          </cell>
          <cell r="D750">
            <v>1599</v>
          </cell>
          <cell r="E750">
            <v>982</v>
          </cell>
          <cell r="F750">
            <v>950</v>
          </cell>
          <cell r="G750">
            <v>33</v>
          </cell>
          <cell r="H750">
            <v>15.36</v>
          </cell>
          <cell r="I750">
            <v>14.17</v>
          </cell>
          <cell r="J750">
            <v>18.11</v>
          </cell>
          <cell r="K750">
            <v>43.13</v>
          </cell>
          <cell r="L750">
            <v>8.1</v>
          </cell>
          <cell r="M750">
            <v>231</v>
          </cell>
          <cell r="N750">
            <v>139</v>
          </cell>
          <cell r="O750">
            <v>172</v>
          </cell>
          <cell r="P750">
            <v>14</v>
          </cell>
          <cell r="Q750">
            <v>77.3</v>
          </cell>
          <cell r="R750">
            <v>556</v>
          </cell>
        </row>
        <row r="751">
          <cell r="A751">
            <v>2004</v>
          </cell>
          <cell r="B751" t="str">
            <v>France Entière</v>
          </cell>
          <cell r="C751" t="str">
            <v>2 000 à 3 500</v>
          </cell>
          <cell r="D751">
            <v>1690</v>
          </cell>
          <cell r="E751">
            <v>896</v>
          </cell>
          <cell r="F751">
            <v>798</v>
          </cell>
          <cell r="G751">
            <v>35</v>
          </cell>
          <cell r="H751">
            <v>12.83</v>
          </cell>
          <cell r="I751">
            <v>11.87</v>
          </cell>
          <cell r="J751">
            <v>16.98</v>
          </cell>
          <cell r="K751">
            <v>49.28</v>
          </cell>
          <cell r="L751">
            <v>9.6</v>
          </cell>
          <cell r="M751">
            <v>197</v>
          </cell>
          <cell r="N751">
            <v>106</v>
          </cell>
          <cell r="O751">
            <v>136</v>
          </cell>
          <cell r="P751">
            <v>17</v>
          </cell>
          <cell r="Q751">
            <v>69.900000000000006</v>
          </cell>
          <cell r="R751">
            <v>456</v>
          </cell>
        </row>
        <row r="752">
          <cell r="A752">
            <v>2004</v>
          </cell>
          <cell r="B752" t="str">
            <v>France Entière</v>
          </cell>
          <cell r="C752" t="str">
            <v>3 500 à 5 000</v>
          </cell>
          <cell r="D752">
            <v>1845</v>
          </cell>
          <cell r="E752">
            <v>934</v>
          </cell>
          <cell r="F752">
            <v>824</v>
          </cell>
          <cell r="G752">
            <v>23</v>
          </cell>
          <cell r="H752">
            <v>13.74</v>
          </cell>
          <cell r="I752">
            <v>12.66</v>
          </cell>
          <cell r="J752">
            <v>18.16</v>
          </cell>
          <cell r="K752">
            <v>50.98</v>
          </cell>
          <cell r="L752">
            <v>9.1999999999999993</v>
          </cell>
          <cell r="M752">
            <v>237</v>
          </cell>
          <cell r="N752">
            <v>118</v>
          </cell>
          <cell r="O752">
            <v>150</v>
          </cell>
          <cell r="P752">
            <v>12</v>
          </cell>
          <cell r="Q752">
            <v>70.599999999999994</v>
          </cell>
          <cell r="R752">
            <v>517</v>
          </cell>
        </row>
        <row r="753">
          <cell r="A753">
            <v>2004</v>
          </cell>
          <cell r="B753" t="str">
            <v>France Entière</v>
          </cell>
          <cell r="C753" t="str">
            <v>5 000 à 10 000</v>
          </cell>
          <cell r="D753">
            <v>1925</v>
          </cell>
          <cell r="E753">
            <v>985</v>
          </cell>
          <cell r="F753">
            <v>910</v>
          </cell>
          <cell r="G753">
            <v>15</v>
          </cell>
          <cell r="H753">
            <v>14.89</v>
          </cell>
          <cell r="I753">
            <v>13.65</v>
          </cell>
          <cell r="J753">
            <v>19.41</v>
          </cell>
          <cell r="K753">
            <v>55.04</v>
          </cell>
          <cell r="L753">
            <v>8.6999999999999993</v>
          </cell>
          <cell r="M753">
            <v>270</v>
          </cell>
          <cell r="N753">
            <v>134</v>
          </cell>
          <cell r="O753">
            <v>177</v>
          </cell>
          <cell r="P753">
            <v>8</v>
          </cell>
          <cell r="Q753">
            <v>73.900000000000006</v>
          </cell>
          <cell r="R753">
            <v>589</v>
          </cell>
        </row>
        <row r="754">
          <cell r="A754">
            <v>2004</v>
          </cell>
          <cell r="B754" t="str">
            <v>France Entière</v>
          </cell>
          <cell r="C754" t="str">
            <v>10 000 à 20 000</v>
          </cell>
          <cell r="D754">
            <v>1764</v>
          </cell>
          <cell r="E754">
            <v>1010</v>
          </cell>
          <cell r="F754">
            <v>943</v>
          </cell>
          <cell r="G754">
            <v>9</v>
          </cell>
          <cell r="H754">
            <v>17.39</v>
          </cell>
          <cell r="I754">
            <v>15.06</v>
          </cell>
          <cell r="J754">
            <v>21.34</v>
          </cell>
          <cell r="K754">
            <v>57.17</v>
          </cell>
          <cell r="L754">
            <v>8.1999999999999993</v>
          </cell>
          <cell r="M754">
            <v>300</v>
          </cell>
          <cell r="N754">
            <v>152</v>
          </cell>
          <cell r="O754">
            <v>201</v>
          </cell>
          <cell r="P754">
            <v>5</v>
          </cell>
          <cell r="Q754">
            <v>74.099999999999994</v>
          </cell>
          <cell r="R754">
            <v>658</v>
          </cell>
        </row>
        <row r="755">
          <cell r="A755">
            <v>2004</v>
          </cell>
          <cell r="B755" t="str">
            <v>France Entière</v>
          </cell>
          <cell r="C755" t="str">
            <v>20 000 à 50 000</v>
          </cell>
          <cell r="D755">
            <v>1477</v>
          </cell>
          <cell r="E755">
            <v>1043</v>
          </cell>
          <cell r="F755">
            <v>1041</v>
          </cell>
          <cell r="G755">
            <v>5</v>
          </cell>
          <cell r="H755">
            <v>17.84</v>
          </cell>
          <cell r="I755">
            <v>16.899999999999999</v>
          </cell>
          <cell r="J755">
            <v>21.45</v>
          </cell>
          <cell r="K755">
            <v>53.94</v>
          </cell>
          <cell r="L755">
            <v>7.5</v>
          </cell>
          <cell r="M755">
            <v>262</v>
          </cell>
          <cell r="N755">
            <v>176</v>
          </cell>
          <cell r="O755">
            <v>223</v>
          </cell>
          <cell r="P755">
            <v>3</v>
          </cell>
          <cell r="Q755">
            <v>75.900000000000006</v>
          </cell>
          <cell r="R755">
            <v>664</v>
          </cell>
        </row>
        <row r="756">
          <cell r="A756">
            <v>2004</v>
          </cell>
          <cell r="B756" t="str">
            <v>France Entière</v>
          </cell>
          <cell r="C756" t="str">
            <v>50 000 à 100 000</v>
          </cell>
          <cell r="D756">
            <v>1685</v>
          </cell>
          <cell r="E756">
            <v>1097</v>
          </cell>
          <cell r="F756">
            <v>1193</v>
          </cell>
          <cell r="G756">
            <v>6</v>
          </cell>
          <cell r="H756">
            <v>17.97</v>
          </cell>
          <cell r="I756">
            <v>15.88</v>
          </cell>
          <cell r="J756">
            <v>18.91</v>
          </cell>
          <cell r="K756">
            <v>42.62</v>
          </cell>
          <cell r="L756">
            <v>6.9</v>
          </cell>
          <cell r="M756">
            <v>303</v>
          </cell>
          <cell r="N756">
            <v>174</v>
          </cell>
          <cell r="O756">
            <v>226</v>
          </cell>
          <cell r="P756">
            <v>2</v>
          </cell>
          <cell r="Q756">
            <v>81.5</v>
          </cell>
          <cell r="R756">
            <v>705</v>
          </cell>
        </row>
        <row r="757">
          <cell r="A757">
            <v>2004</v>
          </cell>
          <cell r="B757" t="str">
            <v>France Entière</v>
          </cell>
          <cell r="C757" t="str">
            <v>100 000 à 300 000</v>
          </cell>
          <cell r="D757">
            <v>1543</v>
          </cell>
          <cell r="E757">
            <v>1012</v>
          </cell>
          <cell r="F757">
            <v>1005</v>
          </cell>
          <cell r="G757">
            <v>3</v>
          </cell>
          <cell r="H757">
            <v>18.21</v>
          </cell>
          <cell r="I757">
            <v>20.07</v>
          </cell>
          <cell r="J757">
            <v>23.32</v>
          </cell>
          <cell r="K757">
            <v>38.130000000000003</v>
          </cell>
          <cell r="L757">
            <v>8.4</v>
          </cell>
          <cell r="M757">
            <v>281</v>
          </cell>
          <cell r="N757">
            <v>203</v>
          </cell>
          <cell r="O757">
            <v>234</v>
          </cell>
          <cell r="P757">
            <v>1</v>
          </cell>
          <cell r="Q757">
            <v>84.2</v>
          </cell>
          <cell r="R757">
            <v>719</v>
          </cell>
        </row>
        <row r="758">
          <cell r="A758">
            <v>2004</v>
          </cell>
          <cell r="B758" t="str">
            <v>France Entière</v>
          </cell>
          <cell r="C758" t="str">
            <v>300 000 et plus</v>
          </cell>
          <cell r="D758">
            <v>2030</v>
          </cell>
          <cell r="E758">
            <v>1542</v>
          </cell>
          <cell r="F758">
            <v>1900</v>
          </cell>
          <cell r="G758">
            <v>3</v>
          </cell>
          <cell r="H758">
            <v>14.61</v>
          </cell>
          <cell r="I758">
            <v>12.61</v>
          </cell>
          <cell r="J758">
            <v>10.41</v>
          </cell>
          <cell r="K758">
            <v>19.420000000000002</v>
          </cell>
          <cell r="L758">
            <v>6.9</v>
          </cell>
          <cell r="M758">
            <v>296</v>
          </cell>
          <cell r="N758">
            <v>194</v>
          </cell>
          <cell r="O758">
            <v>198</v>
          </cell>
          <cell r="P758">
            <v>1</v>
          </cell>
          <cell r="Q758">
            <v>132.1</v>
          </cell>
          <cell r="R758">
            <v>689</v>
          </cell>
        </row>
        <row r="759">
          <cell r="A759">
            <v>2004</v>
          </cell>
          <cell r="B759" t="str">
            <v>CA</v>
          </cell>
          <cell r="C759" t="str">
            <v>Global</v>
          </cell>
          <cell r="D759">
            <v>1534</v>
          </cell>
          <cell r="E759">
            <v>1013</v>
          </cell>
          <cell r="F759">
            <v>944</v>
          </cell>
          <cell r="G759">
            <v>11</v>
          </cell>
          <cell r="H759">
            <v>16.989999999999998</v>
          </cell>
          <cell r="I759">
            <v>16.2</v>
          </cell>
          <cell r="J759">
            <v>21.96</v>
          </cell>
          <cell r="K759">
            <v>49.7</v>
          </cell>
          <cell r="L759">
            <v>8.9</v>
          </cell>
          <cell r="M759">
            <v>265</v>
          </cell>
          <cell r="N759">
            <v>164</v>
          </cell>
          <cell r="O759">
            <v>207</v>
          </cell>
          <cell r="P759">
            <v>5</v>
          </cell>
          <cell r="Q759">
            <v>75.5</v>
          </cell>
          <cell r="R759">
            <v>641</v>
          </cell>
        </row>
        <row r="760">
          <cell r="A760">
            <v>2004</v>
          </cell>
          <cell r="B760" t="str">
            <v>CA</v>
          </cell>
          <cell r="C760" t="str">
            <v>2 000 à 3 500</v>
          </cell>
          <cell r="D760">
            <v>1647</v>
          </cell>
          <cell r="E760">
            <v>944</v>
          </cell>
          <cell r="F760">
            <v>813</v>
          </cell>
          <cell r="G760">
            <v>25</v>
          </cell>
          <cell r="H760">
            <v>14.3</v>
          </cell>
          <cell r="I760">
            <v>11.98</v>
          </cell>
          <cell r="J760">
            <v>16.829999999999998</v>
          </cell>
          <cell r="K760">
            <v>51.63</v>
          </cell>
          <cell r="L760">
            <v>9.3000000000000007</v>
          </cell>
          <cell r="M760">
            <v>237</v>
          </cell>
          <cell r="N760">
            <v>113</v>
          </cell>
          <cell r="O760">
            <v>137</v>
          </cell>
          <cell r="P760">
            <v>13</v>
          </cell>
          <cell r="Q760">
            <v>64.900000000000006</v>
          </cell>
          <cell r="R760">
            <v>500</v>
          </cell>
        </row>
        <row r="761">
          <cell r="A761">
            <v>2004</v>
          </cell>
          <cell r="B761" t="str">
            <v>CA</v>
          </cell>
          <cell r="C761" t="str">
            <v>3 500 à 5 000</v>
          </cell>
          <cell r="D761">
            <v>2007</v>
          </cell>
          <cell r="E761">
            <v>969</v>
          </cell>
          <cell r="F761">
            <v>816</v>
          </cell>
          <cell r="G761">
            <v>18</v>
          </cell>
          <cell r="H761">
            <v>15.25</v>
          </cell>
          <cell r="I761">
            <v>12.9</v>
          </cell>
          <cell r="J761">
            <v>18.93</v>
          </cell>
          <cell r="K761">
            <v>53.48</v>
          </cell>
          <cell r="L761">
            <v>9.1999999999999993</v>
          </cell>
          <cell r="M761">
            <v>301</v>
          </cell>
          <cell r="N761">
            <v>125</v>
          </cell>
          <cell r="O761">
            <v>155</v>
          </cell>
          <cell r="P761">
            <v>9</v>
          </cell>
          <cell r="Q761">
            <v>67.900000000000006</v>
          </cell>
          <cell r="R761">
            <v>590</v>
          </cell>
        </row>
        <row r="762">
          <cell r="A762">
            <v>2004</v>
          </cell>
          <cell r="B762" t="str">
            <v>CA</v>
          </cell>
          <cell r="C762" t="str">
            <v>5 000 à 10 000</v>
          </cell>
          <cell r="D762">
            <v>1928</v>
          </cell>
          <cell r="E762">
            <v>967</v>
          </cell>
          <cell r="F762">
            <v>864</v>
          </cell>
          <cell r="G762">
            <v>12</v>
          </cell>
          <cell r="H762">
            <v>15.81</v>
          </cell>
          <cell r="I762">
            <v>13.85</v>
          </cell>
          <cell r="J762">
            <v>20.92</v>
          </cell>
          <cell r="K762">
            <v>59.63</v>
          </cell>
          <cell r="L762">
            <v>8.5</v>
          </cell>
          <cell r="M762">
            <v>294</v>
          </cell>
          <cell r="N762">
            <v>134</v>
          </cell>
          <cell r="O762">
            <v>181</v>
          </cell>
          <cell r="P762">
            <v>7</v>
          </cell>
          <cell r="Q762">
            <v>69.2</v>
          </cell>
          <cell r="R762">
            <v>616</v>
          </cell>
        </row>
        <row r="763">
          <cell r="A763">
            <v>2004</v>
          </cell>
          <cell r="B763" t="str">
            <v>CA</v>
          </cell>
          <cell r="C763" t="str">
            <v>10 000 à 20 000</v>
          </cell>
          <cell r="D763">
            <v>1769</v>
          </cell>
          <cell r="E763">
            <v>1053</v>
          </cell>
          <cell r="F763">
            <v>942</v>
          </cell>
          <cell r="G763">
            <v>7</v>
          </cell>
          <cell r="H763">
            <v>16.98</v>
          </cell>
          <cell r="I763">
            <v>14.84</v>
          </cell>
          <cell r="J763">
            <v>22.21</v>
          </cell>
          <cell r="K763">
            <v>57.15</v>
          </cell>
          <cell r="L763">
            <v>8.5</v>
          </cell>
          <cell r="M763">
            <v>287</v>
          </cell>
          <cell r="N763">
            <v>156</v>
          </cell>
          <cell r="O763">
            <v>209</v>
          </cell>
          <cell r="P763">
            <v>4</v>
          </cell>
          <cell r="Q763">
            <v>72.3</v>
          </cell>
          <cell r="R763">
            <v>656</v>
          </cell>
        </row>
        <row r="764">
          <cell r="A764">
            <v>2004</v>
          </cell>
          <cell r="B764" t="str">
            <v>CA</v>
          </cell>
          <cell r="C764" t="str">
            <v>20 000 à 50 000</v>
          </cell>
          <cell r="D764">
            <v>1292</v>
          </cell>
          <cell r="E764">
            <v>1062</v>
          </cell>
          <cell r="F764">
            <v>984</v>
          </cell>
          <cell r="G764">
            <v>5</v>
          </cell>
          <cell r="H764">
            <v>18.82</v>
          </cell>
          <cell r="I764">
            <v>17.170000000000002</v>
          </cell>
          <cell r="J764">
            <v>23.19</v>
          </cell>
          <cell r="K764">
            <v>51.94</v>
          </cell>
          <cell r="L764">
            <v>8.6</v>
          </cell>
          <cell r="M764">
            <v>252</v>
          </cell>
          <cell r="N764">
            <v>182</v>
          </cell>
          <cell r="O764">
            <v>228</v>
          </cell>
          <cell r="P764">
            <v>3</v>
          </cell>
          <cell r="Q764">
            <v>79.3</v>
          </cell>
          <cell r="R764">
            <v>665</v>
          </cell>
        </row>
        <row r="765">
          <cell r="A765">
            <v>2004</v>
          </cell>
          <cell r="B765" t="str">
            <v>CA</v>
          </cell>
          <cell r="C765" t="str">
            <v>50 000 à 100 000</v>
          </cell>
          <cell r="D765">
            <v>1500</v>
          </cell>
          <cell r="E765">
            <v>983</v>
          </cell>
          <cell r="F765">
            <v>999</v>
          </cell>
          <cell r="G765">
            <v>7</v>
          </cell>
          <cell r="H765">
            <v>18.05</v>
          </cell>
          <cell r="I765">
            <v>17.55</v>
          </cell>
          <cell r="J765">
            <v>22.98</v>
          </cell>
          <cell r="K765">
            <v>44.49</v>
          </cell>
          <cell r="L765">
            <v>8.6</v>
          </cell>
          <cell r="M765">
            <v>275</v>
          </cell>
          <cell r="N765">
            <v>173</v>
          </cell>
          <cell r="O765">
            <v>230</v>
          </cell>
          <cell r="P765">
            <v>3</v>
          </cell>
          <cell r="Q765">
            <v>81.5</v>
          </cell>
          <cell r="R765">
            <v>681</v>
          </cell>
        </row>
        <row r="766">
          <cell r="A766">
            <v>2004</v>
          </cell>
          <cell r="B766" t="str">
            <v>CA</v>
          </cell>
          <cell r="C766" t="str">
            <v>100 000 à 300 000</v>
          </cell>
          <cell r="D766">
            <v>1370</v>
          </cell>
          <cell r="E766">
            <v>1023</v>
          </cell>
          <cell r="F766">
            <v>1004</v>
          </cell>
          <cell r="G766">
            <v>4</v>
          </cell>
          <cell r="H766">
            <v>16.829999999999998</v>
          </cell>
          <cell r="I766">
            <v>18.850000000000001</v>
          </cell>
          <cell r="J766">
            <v>23.49</v>
          </cell>
          <cell r="K766">
            <v>37.03</v>
          </cell>
          <cell r="L766">
            <v>8.4</v>
          </cell>
          <cell r="M766">
            <v>260</v>
          </cell>
          <cell r="N766">
            <v>193</v>
          </cell>
          <cell r="O766">
            <v>236</v>
          </cell>
          <cell r="P766">
            <v>1</v>
          </cell>
          <cell r="Q766">
            <v>84.8</v>
          </cell>
          <cell r="R766">
            <v>690</v>
          </cell>
        </row>
        <row r="767">
          <cell r="A767">
            <v>2004</v>
          </cell>
          <cell r="B767" t="str">
            <v>CA</v>
          </cell>
          <cell r="C767" t="str">
            <v>300 000 et plus</v>
          </cell>
          <cell r="D767">
            <v>1529</v>
          </cell>
          <cell r="E767">
            <v>1217</v>
          </cell>
          <cell r="F767">
            <v>1242</v>
          </cell>
          <cell r="G767">
            <v>3</v>
          </cell>
          <cell r="H767">
            <v>20.010000000000002</v>
          </cell>
          <cell r="I767">
            <v>18.82</v>
          </cell>
          <cell r="J767">
            <v>20.81</v>
          </cell>
          <cell r="K767">
            <v>44.96</v>
          </cell>
          <cell r="L767">
            <v>10.8</v>
          </cell>
          <cell r="M767">
            <v>306</v>
          </cell>
          <cell r="N767">
            <v>229</v>
          </cell>
          <cell r="O767">
            <v>258</v>
          </cell>
          <cell r="P767">
            <v>1</v>
          </cell>
          <cell r="Q767">
            <v>117.9</v>
          </cell>
          <cell r="R767">
            <v>794</v>
          </cell>
        </row>
        <row r="768">
          <cell r="A768">
            <v>2004</v>
          </cell>
          <cell r="B768" t="str">
            <v>SAN</v>
          </cell>
          <cell r="C768" t="str">
            <v>Global</v>
          </cell>
          <cell r="D768">
            <v>3057</v>
          </cell>
          <cell r="E768">
            <v>773</v>
          </cell>
          <cell r="F768">
            <v>1102</v>
          </cell>
          <cell r="G768">
            <v>8</v>
          </cell>
          <cell r="H768">
            <v>20.36</v>
          </cell>
          <cell r="I768">
            <v>17.399999999999999</v>
          </cell>
          <cell r="J768">
            <v>27.42</v>
          </cell>
          <cell r="K768">
            <v>62.82</v>
          </cell>
          <cell r="L768">
            <v>8.9</v>
          </cell>
          <cell r="M768">
            <v>622</v>
          </cell>
          <cell r="N768">
            <v>135</v>
          </cell>
          <cell r="O768">
            <v>302</v>
          </cell>
          <cell r="P768">
            <v>5</v>
          </cell>
          <cell r="Q768">
            <v>75.5</v>
          </cell>
          <cell r="R768">
            <v>1064</v>
          </cell>
        </row>
        <row r="769">
          <cell r="A769">
            <v>2004</v>
          </cell>
          <cell r="B769" t="str">
            <v>SAN</v>
          </cell>
          <cell r="C769" t="str">
            <v>2 000 à 3 500</v>
          </cell>
          <cell r="D769">
            <v>15579</v>
          </cell>
          <cell r="E769">
            <v>898</v>
          </cell>
          <cell r="F769">
            <v>4225</v>
          </cell>
          <cell r="G769">
            <v>17</v>
          </cell>
          <cell r="H769">
            <v>14.65</v>
          </cell>
          <cell r="I769">
            <v>10.130000000000001</v>
          </cell>
          <cell r="J769">
            <v>23.16</v>
          </cell>
          <cell r="K769">
            <v>54.55</v>
          </cell>
          <cell r="L769">
            <v>9.3000000000000007</v>
          </cell>
          <cell r="M769">
            <v>2283</v>
          </cell>
          <cell r="N769">
            <v>91</v>
          </cell>
          <cell r="O769">
            <v>978</v>
          </cell>
          <cell r="P769">
            <v>9</v>
          </cell>
          <cell r="Q769">
            <v>64.900000000000006</v>
          </cell>
          <cell r="R769">
            <v>3361</v>
          </cell>
        </row>
        <row r="770">
          <cell r="A770">
            <v>2004</v>
          </cell>
          <cell r="B770" t="str">
            <v>SAN</v>
          </cell>
          <cell r="C770" t="str">
            <v>3 500 à 5 000</v>
          </cell>
          <cell r="D770">
            <v>2091</v>
          </cell>
          <cell r="E770">
            <v>750</v>
          </cell>
          <cell r="F770">
            <v>1170</v>
          </cell>
          <cell r="G770">
            <v>18</v>
          </cell>
          <cell r="H770">
            <v>14.49</v>
          </cell>
          <cell r="I770">
            <v>14.77</v>
          </cell>
          <cell r="J770">
            <v>26.33</v>
          </cell>
          <cell r="K770">
            <v>58.48</v>
          </cell>
          <cell r="L770">
            <v>9.1999999999999993</v>
          </cell>
          <cell r="M770">
            <v>303</v>
          </cell>
          <cell r="N770">
            <v>111</v>
          </cell>
          <cell r="O770">
            <v>308</v>
          </cell>
          <cell r="P770">
            <v>11</v>
          </cell>
          <cell r="Q770">
            <v>67.900000000000006</v>
          </cell>
          <cell r="R770">
            <v>733</v>
          </cell>
        </row>
        <row r="771">
          <cell r="A771">
            <v>2004</v>
          </cell>
          <cell r="B771" t="str">
            <v>SAN</v>
          </cell>
          <cell r="C771" t="str">
            <v>5 000 à 10 000</v>
          </cell>
          <cell r="D771">
            <v>2541</v>
          </cell>
          <cell r="E771">
            <v>872</v>
          </cell>
          <cell r="F771">
            <v>1321</v>
          </cell>
          <cell r="G771">
            <v>14</v>
          </cell>
          <cell r="H771">
            <v>17.23</v>
          </cell>
          <cell r="I771">
            <v>14.53</v>
          </cell>
          <cell r="J771">
            <v>25.06</v>
          </cell>
          <cell r="K771">
            <v>70</v>
          </cell>
          <cell r="L771">
            <v>8.5</v>
          </cell>
          <cell r="M771">
            <v>438</v>
          </cell>
          <cell r="N771">
            <v>127</v>
          </cell>
          <cell r="O771">
            <v>331</v>
          </cell>
          <cell r="P771">
            <v>9</v>
          </cell>
          <cell r="Q771">
            <v>69.2</v>
          </cell>
          <cell r="R771">
            <v>905</v>
          </cell>
        </row>
        <row r="772">
          <cell r="A772">
            <v>2004</v>
          </cell>
          <cell r="B772" t="str">
            <v>SAN</v>
          </cell>
          <cell r="C772" t="str">
            <v>10 000 à 20 000</v>
          </cell>
          <cell r="D772">
            <v>5323</v>
          </cell>
          <cell r="E772">
            <v>671</v>
          </cell>
          <cell r="F772">
            <v>1095</v>
          </cell>
          <cell r="G772">
            <v>4</v>
          </cell>
          <cell r="H772">
            <v>24.46</v>
          </cell>
          <cell r="I772">
            <v>15.89</v>
          </cell>
          <cell r="J772">
            <v>31.58</v>
          </cell>
          <cell r="K772">
            <v>58.28</v>
          </cell>
          <cell r="L772">
            <v>8.5</v>
          </cell>
          <cell r="M772">
            <v>1302</v>
          </cell>
          <cell r="N772">
            <v>107</v>
          </cell>
          <cell r="O772">
            <v>346</v>
          </cell>
          <cell r="P772">
            <v>2</v>
          </cell>
          <cell r="Q772">
            <v>72.3</v>
          </cell>
          <cell r="R772">
            <v>1757</v>
          </cell>
        </row>
        <row r="773">
          <cell r="A773">
            <v>2004</v>
          </cell>
          <cell r="B773" t="str">
            <v>SAN</v>
          </cell>
          <cell r="C773" t="str">
            <v>20 000 à 50 000</v>
          </cell>
          <cell r="D773">
            <v>855</v>
          </cell>
          <cell r="E773">
            <v>773</v>
          </cell>
          <cell r="F773">
            <v>729</v>
          </cell>
          <cell r="G773">
            <v>6</v>
          </cell>
          <cell r="H773">
            <v>19.98</v>
          </cell>
          <cell r="I773">
            <v>20.79</v>
          </cell>
          <cell r="J773">
            <v>28.99</v>
          </cell>
          <cell r="K773">
            <v>70.19</v>
          </cell>
          <cell r="L773">
            <v>8.6</v>
          </cell>
          <cell r="M773">
            <v>171</v>
          </cell>
          <cell r="N773">
            <v>161</v>
          </cell>
          <cell r="O773">
            <v>211</v>
          </cell>
          <cell r="P773">
            <v>4</v>
          </cell>
          <cell r="Q773">
            <v>79.3</v>
          </cell>
          <cell r="R773">
            <v>547</v>
          </cell>
        </row>
        <row r="774">
          <cell r="A774">
            <v>2004</v>
          </cell>
          <cell r="B774" t="str">
            <v>SAN</v>
          </cell>
          <cell r="C774" t="str">
            <v>50 000 à 100 000</v>
          </cell>
          <cell r="D774">
            <v>0</v>
          </cell>
          <cell r="E774">
            <v>0</v>
          </cell>
          <cell r="F774">
            <v>0</v>
          </cell>
          <cell r="G774">
            <v>0</v>
          </cell>
          <cell r="H774">
            <v>0</v>
          </cell>
          <cell r="I774">
            <v>0</v>
          </cell>
          <cell r="J774">
            <v>0</v>
          </cell>
          <cell r="K774">
            <v>0</v>
          </cell>
          <cell r="L774">
            <v>8.6</v>
          </cell>
          <cell r="M774">
            <v>0</v>
          </cell>
          <cell r="N774">
            <v>0</v>
          </cell>
          <cell r="O774">
            <v>0</v>
          </cell>
          <cell r="P774">
            <v>0</v>
          </cell>
          <cell r="Q774">
            <v>81.5</v>
          </cell>
          <cell r="R774">
            <v>0</v>
          </cell>
        </row>
        <row r="775">
          <cell r="A775">
            <v>2004</v>
          </cell>
          <cell r="B775" t="str">
            <v>SAN</v>
          </cell>
          <cell r="C775" t="str">
            <v>100 000 à 300 000</v>
          </cell>
          <cell r="D775">
            <v>0</v>
          </cell>
          <cell r="E775">
            <v>0</v>
          </cell>
          <cell r="F775">
            <v>0</v>
          </cell>
          <cell r="G775">
            <v>0</v>
          </cell>
          <cell r="H775">
            <v>0</v>
          </cell>
          <cell r="I775">
            <v>0</v>
          </cell>
          <cell r="J775">
            <v>0</v>
          </cell>
          <cell r="K775">
            <v>0</v>
          </cell>
          <cell r="L775">
            <v>8.4</v>
          </cell>
          <cell r="M775">
            <v>0</v>
          </cell>
          <cell r="N775">
            <v>0</v>
          </cell>
          <cell r="O775">
            <v>0</v>
          </cell>
          <cell r="P775">
            <v>0</v>
          </cell>
          <cell r="Q775">
            <v>84.8</v>
          </cell>
          <cell r="R775">
            <v>0</v>
          </cell>
        </row>
        <row r="776">
          <cell r="A776">
            <v>2004</v>
          </cell>
          <cell r="B776" t="str">
            <v>SAN</v>
          </cell>
          <cell r="C776" t="str">
            <v>300 000 et plus</v>
          </cell>
          <cell r="D776">
            <v>0</v>
          </cell>
          <cell r="E776">
            <v>0</v>
          </cell>
          <cell r="F776">
            <v>0</v>
          </cell>
          <cell r="G776">
            <v>0</v>
          </cell>
          <cell r="H776">
            <v>0</v>
          </cell>
          <cell r="I776">
            <v>0</v>
          </cell>
          <cell r="J776">
            <v>0</v>
          </cell>
          <cell r="K776">
            <v>0</v>
          </cell>
          <cell r="L776">
            <v>10.8</v>
          </cell>
          <cell r="M776">
            <v>0</v>
          </cell>
          <cell r="N776">
            <v>0</v>
          </cell>
          <cell r="O776">
            <v>0</v>
          </cell>
          <cell r="P776">
            <v>0</v>
          </cell>
          <cell r="Q776">
            <v>117.9</v>
          </cell>
          <cell r="R776">
            <v>0</v>
          </cell>
        </row>
        <row r="777">
          <cell r="A777">
            <v>2004</v>
          </cell>
          <cell r="B777" t="str">
            <v>CU à TPU</v>
          </cell>
          <cell r="C777" t="str">
            <v>Global</v>
          </cell>
          <cell r="D777">
            <v>1638</v>
          </cell>
          <cell r="E777">
            <v>884</v>
          </cell>
          <cell r="F777">
            <v>924</v>
          </cell>
          <cell r="G777">
            <v>5</v>
          </cell>
          <cell r="H777">
            <v>21.09</v>
          </cell>
          <cell r="I777">
            <v>21.8</v>
          </cell>
          <cell r="J777">
            <v>21.57</v>
          </cell>
          <cell r="K777">
            <v>47.35</v>
          </cell>
          <cell r="L777">
            <v>8.9</v>
          </cell>
          <cell r="M777">
            <v>345</v>
          </cell>
          <cell r="N777">
            <v>193</v>
          </cell>
          <cell r="O777">
            <v>199</v>
          </cell>
          <cell r="P777">
            <v>2</v>
          </cell>
          <cell r="Q777">
            <v>75.5</v>
          </cell>
          <cell r="R777">
            <v>739</v>
          </cell>
        </row>
        <row r="778">
          <cell r="A778">
            <v>2004</v>
          </cell>
          <cell r="B778" t="str">
            <v>CU à TPU</v>
          </cell>
          <cell r="C778" t="str">
            <v>2 000 à 3 500</v>
          </cell>
          <cell r="D778">
            <v>2514</v>
          </cell>
          <cell r="E778">
            <v>807</v>
          </cell>
          <cell r="F778">
            <v>971</v>
          </cell>
          <cell r="G778">
            <v>18</v>
          </cell>
          <cell r="H778">
            <v>18.34</v>
          </cell>
          <cell r="I778">
            <v>16.84</v>
          </cell>
          <cell r="J778">
            <v>15.67</v>
          </cell>
          <cell r="K778">
            <v>47.69</v>
          </cell>
          <cell r="L778">
            <v>9.3000000000000007</v>
          </cell>
          <cell r="M778">
            <v>461</v>
          </cell>
          <cell r="N778">
            <v>136</v>
          </cell>
          <cell r="O778">
            <v>152</v>
          </cell>
          <cell r="P778">
            <v>9</v>
          </cell>
          <cell r="Q778">
            <v>64.900000000000006</v>
          </cell>
          <cell r="R778">
            <v>758</v>
          </cell>
        </row>
        <row r="779">
          <cell r="A779">
            <v>2004</v>
          </cell>
          <cell r="B779" t="str">
            <v>CU à TPU</v>
          </cell>
          <cell r="C779" t="str">
            <v>3 500 à 5 000</v>
          </cell>
          <cell r="D779">
            <v>1704</v>
          </cell>
          <cell r="E779">
            <v>852</v>
          </cell>
          <cell r="F779">
            <v>835</v>
          </cell>
          <cell r="G779">
            <v>12</v>
          </cell>
          <cell r="H779">
            <v>17.350000000000001</v>
          </cell>
          <cell r="I779">
            <v>16.920000000000002</v>
          </cell>
          <cell r="J779">
            <v>18.3</v>
          </cell>
          <cell r="K779">
            <v>53.48</v>
          </cell>
          <cell r="L779">
            <v>9.1999999999999993</v>
          </cell>
          <cell r="M779">
            <v>296</v>
          </cell>
          <cell r="N779">
            <v>144</v>
          </cell>
          <cell r="O779">
            <v>153</v>
          </cell>
          <cell r="P779">
            <v>6</v>
          </cell>
          <cell r="Q779">
            <v>67.900000000000006</v>
          </cell>
          <cell r="R779">
            <v>599</v>
          </cell>
        </row>
        <row r="780">
          <cell r="A780">
            <v>2004</v>
          </cell>
          <cell r="B780" t="str">
            <v>CU à TPU</v>
          </cell>
          <cell r="C780" t="str">
            <v>5 000 à 10 000</v>
          </cell>
          <cell r="D780">
            <v>2126</v>
          </cell>
          <cell r="E780">
            <v>873</v>
          </cell>
          <cell r="F780">
            <v>885</v>
          </cell>
          <cell r="G780">
            <v>10</v>
          </cell>
          <cell r="H780">
            <v>19.329999999999998</v>
          </cell>
          <cell r="I780">
            <v>17.649999999999999</v>
          </cell>
          <cell r="J780">
            <v>19.940000000000001</v>
          </cell>
          <cell r="K780">
            <v>51.32</v>
          </cell>
          <cell r="L780">
            <v>8.5</v>
          </cell>
          <cell r="M780">
            <v>411</v>
          </cell>
          <cell r="N780">
            <v>154</v>
          </cell>
          <cell r="O780">
            <v>176</v>
          </cell>
          <cell r="P780">
            <v>5</v>
          </cell>
          <cell r="Q780">
            <v>69.2</v>
          </cell>
          <cell r="R780">
            <v>746</v>
          </cell>
        </row>
        <row r="781">
          <cell r="A781">
            <v>2004</v>
          </cell>
          <cell r="B781" t="str">
            <v>CU à TPU</v>
          </cell>
          <cell r="C781" t="str">
            <v>10 000 à 20 000</v>
          </cell>
          <cell r="D781">
            <v>2110</v>
          </cell>
          <cell r="E781">
            <v>847</v>
          </cell>
          <cell r="F781">
            <v>876</v>
          </cell>
          <cell r="G781">
            <v>6</v>
          </cell>
          <cell r="H781">
            <v>22.22</v>
          </cell>
          <cell r="I781">
            <v>20.41</v>
          </cell>
          <cell r="J781">
            <v>21.69</v>
          </cell>
          <cell r="K781">
            <v>53.62</v>
          </cell>
          <cell r="L781">
            <v>8.5</v>
          </cell>
          <cell r="M781">
            <v>469</v>
          </cell>
          <cell r="N781">
            <v>173</v>
          </cell>
          <cell r="O781">
            <v>190</v>
          </cell>
          <cell r="P781">
            <v>3</v>
          </cell>
          <cell r="Q781">
            <v>72.3</v>
          </cell>
          <cell r="R781">
            <v>835</v>
          </cell>
        </row>
        <row r="782">
          <cell r="A782">
            <v>2004</v>
          </cell>
          <cell r="B782" t="str">
            <v>CU à TPU</v>
          </cell>
          <cell r="C782" t="str">
            <v>20 000 à 50 000</v>
          </cell>
          <cell r="D782">
            <v>1532</v>
          </cell>
          <cell r="E782">
            <v>849</v>
          </cell>
          <cell r="F782">
            <v>868</v>
          </cell>
          <cell r="G782">
            <v>3</v>
          </cell>
          <cell r="H782">
            <v>21.55</v>
          </cell>
          <cell r="I782">
            <v>22.07</v>
          </cell>
          <cell r="J782">
            <v>23.64</v>
          </cell>
          <cell r="K782">
            <v>58.6</v>
          </cell>
          <cell r="L782">
            <v>8.6</v>
          </cell>
          <cell r="M782">
            <v>330</v>
          </cell>
          <cell r="N782">
            <v>187</v>
          </cell>
          <cell r="O782">
            <v>205</v>
          </cell>
          <cell r="P782">
            <v>2</v>
          </cell>
          <cell r="Q782">
            <v>79.3</v>
          </cell>
          <cell r="R782">
            <v>724</v>
          </cell>
        </row>
        <row r="783">
          <cell r="A783">
            <v>2004</v>
          </cell>
          <cell r="B783" t="str">
            <v>CU à TPU</v>
          </cell>
          <cell r="C783" t="str">
            <v>50 000 à 100 000</v>
          </cell>
          <cell r="D783">
            <v>1827</v>
          </cell>
          <cell r="E783">
            <v>657</v>
          </cell>
          <cell r="F783">
            <v>781</v>
          </cell>
          <cell r="G783">
            <v>3</v>
          </cell>
          <cell r="H783">
            <v>24.27</v>
          </cell>
          <cell r="I783">
            <v>26.26</v>
          </cell>
          <cell r="J783">
            <v>27.9</v>
          </cell>
          <cell r="K783">
            <v>60.95</v>
          </cell>
          <cell r="L783">
            <v>8.6</v>
          </cell>
          <cell r="M783">
            <v>443</v>
          </cell>
          <cell r="N783">
            <v>173</v>
          </cell>
          <cell r="O783">
            <v>218</v>
          </cell>
          <cell r="P783">
            <v>2</v>
          </cell>
          <cell r="Q783">
            <v>81.5</v>
          </cell>
          <cell r="R783">
            <v>836</v>
          </cell>
        </row>
        <row r="784">
          <cell r="A784">
            <v>2004</v>
          </cell>
          <cell r="B784" t="str">
            <v>CU à TPU</v>
          </cell>
          <cell r="C784" t="str">
            <v>100 000 à 300 000</v>
          </cell>
          <cell r="D784">
            <v>1510</v>
          </cell>
          <cell r="E784">
            <v>993</v>
          </cell>
          <cell r="F784">
            <v>1018</v>
          </cell>
          <cell r="G784">
            <v>3</v>
          </cell>
          <cell r="H784">
            <v>22.2</v>
          </cell>
          <cell r="I784">
            <v>23.47</v>
          </cell>
          <cell r="J784">
            <v>22.99</v>
          </cell>
          <cell r="K784">
            <v>42.87</v>
          </cell>
          <cell r="L784">
            <v>8.4</v>
          </cell>
          <cell r="M784">
            <v>335</v>
          </cell>
          <cell r="N784">
            <v>233</v>
          </cell>
          <cell r="O784">
            <v>234</v>
          </cell>
          <cell r="P784">
            <v>1</v>
          </cell>
          <cell r="Q784">
            <v>84.8</v>
          </cell>
          <cell r="R784">
            <v>803</v>
          </cell>
        </row>
        <row r="785">
          <cell r="A785">
            <v>2004</v>
          </cell>
          <cell r="B785" t="str">
            <v>CU à TPU</v>
          </cell>
          <cell r="C785" t="str">
            <v>300 000 et plus</v>
          </cell>
          <cell r="D785">
            <v>1252</v>
          </cell>
          <cell r="E785">
            <v>938</v>
          </cell>
          <cell r="F785">
            <v>992</v>
          </cell>
          <cell r="G785">
            <v>3</v>
          </cell>
          <cell r="H785">
            <v>18.88</v>
          </cell>
          <cell r="I785">
            <v>21.72</v>
          </cell>
          <cell r="J785">
            <v>17.829999999999998</v>
          </cell>
          <cell r="K785">
            <v>19.46</v>
          </cell>
          <cell r="L785">
            <v>10.8</v>
          </cell>
          <cell r="M785">
            <v>236</v>
          </cell>
          <cell r="N785">
            <v>204</v>
          </cell>
          <cell r="O785">
            <v>177</v>
          </cell>
          <cell r="P785">
            <v>1</v>
          </cell>
          <cell r="Q785">
            <v>117.9</v>
          </cell>
          <cell r="R785">
            <v>618</v>
          </cell>
        </row>
        <row r="786">
          <cell r="A786">
            <v>2004</v>
          </cell>
          <cell r="B786" t="str">
            <v>CU à fiscalité additionnelle</v>
          </cell>
          <cell r="C786" t="str">
            <v>Global</v>
          </cell>
          <cell r="D786">
            <v>1517</v>
          </cell>
          <cell r="E786">
            <v>809</v>
          </cell>
          <cell r="F786">
            <v>789</v>
          </cell>
          <cell r="G786">
            <v>9</v>
          </cell>
          <cell r="H786">
            <v>15.42</v>
          </cell>
          <cell r="I786">
            <v>17.53</v>
          </cell>
          <cell r="J786">
            <v>23.72</v>
          </cell>
          <cell r="K786">
            <v>42.4</v>
          </cell>
          <cell r="L786">
            <v>7.5</v>
          </cell>
          <cell r="M786">
            <v>230</v>
          </cell>
          <cell r="N786">
            <v>142</v>
          </cell>
          <cell r="O786">
            <v>187</v>
          </cell>
          <cell r="P786">
            <v>4</v>
          </cell>
          <cell r="Q786">
            <v>56.4</v>
          </cell>
          <cell r="R786">
            <v>563</v>
          </cell>
        </row>
        <row r="787">
          <cell r="A787">
            <v>2004</v>
          </cell>
          <cell r="B787" t="str">
            <v>CU à fiscalité additionnelle</v>
          </cell>
          <cell r="C787" t="str">
            <v>2 000 à 3 500</v>
          </cell>
          <cell r="D787">
            <v>1835</v>
          </cell>
          <cell r="E787">
            <v>829</v>
          </cell>
          <cell r="F787">
            <v>893</v>
          </cell>
          <cell r="G787">
            <v>24</v>
          </cell>
          <cell r="H787">
            <v>11.78</v>
          </cell>
          <cell r="I787">
            <v>12.05</v>
          </cell>
          <cell r="J787">
            <v>18.29</v>
          </cell>
          <cell r="K787">
            <v>39.25</v>
          </cell>
          <cell r="L787">
            <v>5.0999999999999996</v>
          </cell>
          <cell r="M787">
            <v>215</v>
          </cell>
          <cell r="N787">
            <v>100</v>
          </cell>
          <cell r="O787">
            <v>163</v>
          </cell>
          <cell r="P787">
            <v>9</v>
          </cell>
          <cell r="Q787">
            <v>42</v>
          </cell>
          <cell r="R787">
            <v>487</v>
          </cell>
        </row>
        <row r="788">
          <cell r="A788">
            <v>2004</v>
          </cell>
          <cell r="B788" t="str">
            <v>CU à fiscalité additionnelle</v>
          </cell>
          <cell r="C788" t="str">
            <v>3 500 à 5 000</v>
          </cell>
          <cell r="D788">
            <v>412</v>
          </cell>
          <cell r="E788">
            <v>733</v>
          </cell>
          <cell r="F788">
            <v>548</v>
          </cell>
          <cell r="G788">
            <v>30</v>
          </cell>
          <cell r="H788">
            <v>15.14</v>
          </cell>
          <cell r="I788">
            <v>14.58</v>
          </cell>
          <cell r="J788">
            <v>22.76</v>
          </cell>
          <cell r="K788">
            <v>39.57</v>
          </cell>
          <cell r="L788">
            <v>4</v>
          </cell>
          <cell r="M788">
            <v>62</v>
          </cell>
          <cell r="N788">
            <v>107</v>
          </cell>
          <cell r="O788">
            <v>125</v>
          </cell>
          <cell r="P788">
            <v>12</v>
          </cell>
          <cell r="Q788">
            <v>22.6</v>
          </cell>
          <cell r="R788">
            <v>306</v>
          </cell>
        </row>
        <row r="789">
          <cell r="A789">
            <v>2004</v>
          </cell>
          <cell r="B789" t="str">
            <v>CU à fiscalité additionnelle</v>
          </cell>
          <cell r="C789" t="str">
            <v>5 000 à 10 000</v>
          </cell>
          <cell r="D789">
            <v>1638</v>
          </cell>
          <cell r="E789">
            <v>675</v>
          </cell>
          <cell r="F789">
            <v>618</v>
          </cell>
          <cell r="G789">
            <v>12</v>
          </cell>
          <cell r="H789">
            <v>14.22</v>
          </cell>
          <cell r="I789">
            <v>14.75</v>
          </cell>
          <cell r="J789">
            <v>24.6</v>
          </cell>
          <cell r="K789">
            <v>52.43</v>
          </cell>
          <cell r="L789">
            <v>8.3000000000000007</v>
          </cell>
          <cell r="M789">
            <v>214</v>
          </cell>
          <cell r="N789">
            <v>100</v>
          </cell>
          <cell r="O789">
            <v>152</v>
          </cell>
          <cell r="P789">
            <v>6</v>
          </cell>
          <cell r="Q789">
            <v>49.8</v>
          </cell>
          <cell r="R789">
            <v>472</v>
          </cell>
        </row>
        <row r="790">
          <cell r="A790">
            <v>2004</v>
          </cell>
          <cell r="B790" t="str">
            <v>CU à fiscalité additionnelle</v>
          </cell>
          <cell r="C790" t="str">
            <v>10 000 à 20 000</v>
          </cell>
          <cell r="D790">
            <v>931</v>
          </cell>
          <cell r="E790">
            <v>703</v>
          </cell>
          <cell r="F790">
            <v>647</v>
          </cell>
          <cell r="G790">
            <v>7</v>
          </cell>
          <cell r="H790">
            <v>17.55</v>
          </cell>
          <cell r="I790">
            <v>17.61</v>
          </cell>
          <cell r="J790">
            <v>25.71</v>
          </cell>
          <cell r="K790">
            <v>64.150000000000006</v>
          </cell>
          <cell r="L790">
            <v>10.1</v>
          </cell>
          <cell r="M790">
            <v>160</v>
          </cell>
          <cell r="N790">
            <v>124</v>
          </cell>
          <cell r="O790">
            <v>166</v>
          </cell>
          <cell r="P790">
            <v>5</v>
          </cell>
          <cell r="Q790">
            <v>64</v>
          </cell>
          <cell r="R790">
            <v>455</v>
          </cell>
        </row>
        <row r="791">
          <cell r="A791">
            <v>2004</v>
          </cell>
          <cell r="B791" t="str">
            <v>CU à fiscalité additionnelle</v>
          </cell>
          <cell r="C791" t="str">
            <v>20 000 à 50 000</v>
          </cell>
          <cell r="D791">
            <v>1308</v>
          </cell>
          <cell r="E791">
            <v>775</v>
          </cell>
          <cell r="F791">
            <v>798</v>
          </cell>
          <cell r="G791">
            <v>0</v>
          </cell>
          <cell r="H791">
            <v>17.09</v>
          </cell>
          <cell r="I791">
            <v>18.11</v>
          </cell>
          <cell r="J791">
            <v>27.29</v>
          </cell>
          <cell r="K791">
            <v>56.27</v>
          </cell>
          <cell r="L791">
            <v>9.6</v>
          </cell>
          <cell r="M791">
            <v>224</v>
          </cell>
          <cell r="N791">
            <v>140</v>
          </cell>
          <cell r="O791">
            <v>218</v>
          </cell>
          <cell r="P791">
            <v>2</v>
          </cell>
          <cell r="Q791">
            <v>71.8</v>
          </cell>
          <cell r="R791">
            <v>584</v>
          </cell>
        </row>
        <row r="792">
          <cell r="A792">
            <v>2004</v>
          </cell>
          <cell r="B792" t="str">
            <v>CU à fiscalité additionnelle</v>
          </cell>
          <cell r="C792" t="str">
            <v>50 000 à 100 000</v>
          </cell>
          <cell r="D792">
            <v>0</v>
          </cell>
          <cell r="E792">
            <v>0</v>
          </cell>
          <cell r="F792">
            <v>0</v>
          </cell>
          <cell r="G792">
            <v>3</v>
          </cell>
          <cell r="H792">
            <v>0</v>
          </cell>
          <cell r="I792">
            <v>0</v>
          </cell>
          <cell r="J792">
            <v>0</v>
          </cell>
          <cell r="K792">
            <v>0</v>
          </cell>
          <cell r="L792">
            <v>0</v>
          </cell>
          <cell r="M792">
            <v>0</v>
          </cell>
          <cell r="N792">
            <v>0</v>
          </cell>
          <cell r="O792">
            <v>0</v>
          </cell>
          <cell r="P792">
            <v>0</v>
          </cell>
          <cell r="Q792">
            <v>0</v>
          </cell>
          <cell r="R792">
            <v>0</v>
          </cell>
        </row>
        <row r="793">
          <cell r="A793">
            <v>2004</v>
          </cell>
          <cell r="B793" t="str">
            <v>CU à fiscalité additionnelle</v>
          </cell>
          <cell r="C793" t="str">
            <v>100 000 à 300 000</v>
          </cell>
          <cell r="D793">
            <v>1828</v>
          </cell>
          <cell r="E793">
            <v>902</v>
          </cell>
          <cell r="F793">
            <v>889</v>
          </cell>
          <cell r="G793">
            <v>5</v>
          </cell>
          <cell r="H793">
            <v>15.42</v>
          </cell>
          <cell r="I793">
            <v>18.62</v>
          </cell>
          <cell r="J793">
            <v>22.35</v>
          </cell>
          <cell r="K793">
            <v>34.799999999999997</v>
          </cell>
          <cell r="L793">
            <v>6.5</v>
          </cell>
          <cell r="M793">
            <v>282</v>
          </cell>
          <cell r="N793">
            <v>168</v>
          </cell>
          <cell r="O793">
            <v>199</v>
          </cell>
          <cell r="P793">
            <v>2</v>
          </cell>
          <cell r="Q793">
            <v>53.2</v>
          </cell>
          <cell r="R793">
            <v>651</v>
          </cell>
        </row>
        <row r="794">
          <cell r="A794">
            <v>2004</v>
          </cell>
          <cell r="B794" t="str">
            <v>CU à fiscalité additionnelle</v>
          </cell>
          <cell r="C794" t="str">
            <v>300 000 et plus</v>
          </cell>
          <cell r="D794">
            <v>0</v>
          </cell>
          <cell r="E794">
            <v>0</v>
          </cell>
          <cell r="F794">
            <v>0</v>
          </cell>
          <cell r="G794">
            <v>0</v>
          </cell>
          <cell r="H794">
            <v>0</v>
          </cell>
          <cell r="I794">
            <v>0</v>
          </cell>
          <cell r="J794">
            <v>0</v>
          </cell>
          <cell r="K794">
            <v>0</v>
          </cell>
          <cell r="L794">
            <v>0</v>
          </cell>
          <cell r="M794">
            <v>0</v>
          </cell>
          <cell r="N794">
            <v>0</v>
          </cell>
          <cell r="O794">
            <v>0</v>
          </cell>
          <cell r="P794">
            <v>0</v>
          </cell>
          <cell r="Q794">
            <v>0</v>
          </cell>
          <cell r="R794">
            <v>0</v>
          </cell>
        </row>
        <row r="795">
          <cell r="A795">
            <v>2004</v>
          </cell>
          <cell r="B795" t="str">
            <v>CC à TPU</v>
          </cell>
          <cell r="C795" t="str">
            <v>Global</v>
          </cell>
          <cell r="D795">
            <v>1504</v>
          </cell>
          <cell r="E795">
            <v>831</v>
          </cell>
          <cell r="F795">
            <v>728</v>
          </cell>
          <cell r="G795">
            <v>51</v>
          </cell>
          <cell r="H795">
            <v>12.53</v>
          </cell>
          <cell r="I795">
            <v>12.31</v>
          </cell>
          <cell r="J795">
            <v>17.97</v>
          </cell>
          <cell r="K795">
            <v>46.22</v>
          </cell>
          <cell r="L795">
            <v>8.9</v>
          </cell>
          <cell r="M795">
            <v>170</v>
          </cell>
          <cell r="N795">
            <v>102</v>
          </cell>
          <cell r="O795">
            <v>131</v>
          </cell>
          <cell r="P795">
            <v>24</v>
          </cell>
          <cell r="Q795">
            <v>75.5</v>
          </cell>
          <cell r="R795">
            <v>427</v>
          </cell>
        </row>
        <row r="796">
          <cell r="A796">
            <v>2004</v>
          </cell>
          <cell r="B796" t="str">
            <v>CC à TPU</v>
          </cell>
          <cell r="C796" t="str">
            <v>2 000 à 3 500</v>
          </cell>
          <cell r="D796">
            <v>1458</v>
          </cell>
          <cell r="E796">
            <v>837</v>
          </cell>
          <cell r="F796">
            <v>716</v>
          </cell>
          <cell r="G796">
            <v>40</v>
          </cell>
          <cell r="H796">
            <v>12</v>
          </cell>
          <cell r="I796">
            <v>11.92</v>
          </cell>
          <cell r="J796">
            <v>17.079999999999998</v>
          </cell>
          <cell r="K796">
            <v>49.68</v>
          </cell>
          <cell r="L796">
            <v>9.3000000000000007</v>
          </cell>
          <cell r="M796">
            <v>162</v>
          </cell>
          <cell r="N796">
            <v>100</v>
          </cell>
          <cell r="O796">
            <v>122</v>
          </cell>
          <cell r="P796">
            <v>20</v>
          </cell>
          <cell r="Q796">
            <v>64.900000000000006</v>
          </cell>
          <cell r="R796">
            <v>404</v>
          </cell>
        </row>
        <row r="797">
          <cell r="A797">
            <v>2004</v>
          </cell>
          <cell r="B797" t="str">
            <v>CC à TPU</v>
          </cell>
          <cell r="C797" t="str">
            <v>3 500 à 5 000</v>
          </cell>
          <cell r="D797">
            <v>1830</v>
          </cell>
          <cell r="E797">
            <v>876</v>
          </cell>
          <cell r="F797">
            <v>791</v>
          </cell>
          <cell r="G797">
            <v>28</v>
          </cell>
          <cell r="H797">
            <v>12.55</v>
          </cell>
          <cell r="I797">
            <v>12.74</v>
          </cell>
          <cell r="J797">
            <v>17.670000000000002</v>
          </cell>
          <cell r="K797">
            <v>49.06</v>
          </cell>
          <cell r="L797">
            <v>9.1999999999999993</v>
          </cell>
          <cell r="M797">
            <v>202</v>
          </cell>
          <cell r="N797">
            <v>112</v>
          </cell>
          <cell r="O797">
            <v>140</v>
          </cell>
          <cell r="P797">
            <v>14</v>
          </cell>
          <cell r="Q797">
            <v>67.900000000000006</v>
          </cell>
          <cell r="R797">
            <v>468</v>
          </cell>
        </row>
        <row r="798">
          <cell r="A798">
            <v>2004</v>
          </cell>
          <cell r="B798" t="str">
            <v>CC à TPU</v>
          </cell>
          <cell r="C798" t="str">
            <v>5 000 à 10 000</v>
          </cell>
          <cell r="D798">
            <v>1945</v>
          </cell>
          <cell r="E798">
            <v>958</v>
          </cell>
          <cell r="F798">
            <v>887</v>
          </cell>
          <cell r="G798">
            <v>20</v>
          </cell>
          <cell r="H798">
            <v>13.5</v>
          </cell>
          <cell r="I798">
            <v>13.47</v>
          </cell>
          <cell r="J798">
            <v>19.13</v>
          </cell>
          <cell r="K798">
            <v>56.9</v>
          </cell>
          <cell r="L798">
            <v>8.5</v>
          </cell>
          <cell r="M798">
            <v>238</v>
          </cell>
          <cell r="N798">
            <v>129</v>
          </cell>
          <cell r="O798">
            <v>170</v>
          </cell>
          <cell r="P798">
            <v>11</v>
          </cell>
          <cell r="Q798">
            <v>69.2</v>
          </cell>
          <cell r="R798">
            <v>548</v>
          </cell>
        </row>
        <row r="799">
          <cell r="A799">
            <v>2004</v>
          </cell>
          <cell r="B799" t="str">
            <v>CC à TPU</v>
          </cell>
          <cell r="C799" t="str">
            <v>10 000 à 20 000</v>
          </cell>
          <cell r="D799">
            <v>1576</v>
          </cell>
          <cell r="E799">
            <v>923</v>
          </cell>
          <cell r="F799">
            <v>860</v>
          </cell>
          <cell r="G799">
            <v>12</v>
          </cell>
          <cell r="H799">
            <v>15.75</v>
          </cell>
          <cell r="I799">
            <v>14.62</v>
          </cell>
          <cell r="J799">
            <v>22.68</v>
          </cell>
          <cell r="K799">
            <v>62.19</v>
          </cell>
          <cell r="L799">
            <v>8.5</v>
          </cell>
          <cell r="M799">
            <v>236</v>
          </cell>
          <cell r="N799">
            <v>135</v>
          </cell>
          <cell r="O799">
            <v>195</v>
          </cell>
          <cell r="P799">
            <v>7</v>
          </cell>
          <cell r="Q799">
            <v>72.3</v>
          </cell>
          <cell r="R799">
            <v>573</v>
          </cell>
        </row>
        <row r="800">
          <cell r="A800">
            <v>2004</v>
          </cell>
          <cell r="B800" t="str">
            <v>CC à TPU</v>
          </cell>
          <cell r="C800" t="str">
            <v>20 000 à 50 000</v>
          </cell>
          <cell r="D800">
            <v>1552</v>
          </cell>
          <cell r="E800">
            <v>927</v>
          </cell>
          <cell r="F800">
            <v>901</v>
          </cell>
          <cell r="G800">
            <v>9</v>
          </cell>
          <cell r="H800">
            <v>16.18</v>
          </cell>
          <cell r="I800">
            <v>16.04</v>
          </cell>
          <cell r="J800">
            <v>25.24</v>
          </cell>
          <cell r="K800">
            <v>67.760000000000005</v>
          </cell>
          <cell r="L800">
            <v>8.6</v>
          </cell>
          <cell r="M800">
            <v>243</v>
          </cell>
          <cell r="N800">
            <v>149</v>
          </cell>
          <cell r="O800">
            <v>227</v>
          </cell>
          <cell r="P800">
            <v>6</v>
          </cell>
          <cell r="Q800">
            <v>79.3</v>
          </cell>
          <cell r="R800">
            <v>625</v>
          </cell>
        </row>
        <row r="801">
          <cell r="A801">
            <v>2004</v>
          </cell>
          <cell r="B801" t="str">
            <v>CC à TPU</v>
          </cell>
          <cell r="C801" t="str">
            <v>50 000 à 100 000</v>
          </cell>
          <cell r="D801">
            <v>0</v>
          </cell>
          <cell r="E801">
            <v>0</v>
          </cell>
          <cell r="F801">
            <v>0</v>
          </cell>
          <cell r="G801">
            <v>0</v>
          </cell>
          <cell r="H801">
            <v>0</v>
          </cell>
          <cell r="I801">
            <v>0</v>
          </cell>
          <cell r="J801">
            <v>0</v>
          </cell>
          <cell r="K801">
            <v>0</v>
          </cell>
          <cell r="L801">
            <v>8.6</v>
          </cell>
          <cell r="M801">
            <v>0</v>
          </cell>
          <cell r="N801">
            <v>0</v>
          </cell>
          <cell r="O801">
            <v>0</v>
          </cell>
          <cell r="P801">
            <v>0</v>
          </cell>
          <cell r="Q801">
            <v>81.5</v>
          </cell>
          <cell r="R801">
            <v>0</v>
          </cell>
        </row>
        <row r="802">
          <cell r="A802">
            <v>2004</v>
          </cell>
          <cell r="B802" t="str">
            <v>CC à TPU</v>
          </cell>
          <cell r="C802" t="str">
            <v>100 000 à 300 000</v>
          </cell>
          <cell r="D802">
            <v>0</v>
          </cell>
          <cell r="E802">
            <v>0</v>
          </cell>
          <cell r="F802">
            <v>0</v>
          </cell>
          <cell r="G802">
            <v>0</v>
          </cell>
          <cell r="H802">
            <v>0</v>
          </cell>
          <cell r="I802">
            <v>0</v>
          </cell>
          <cell r="J802">
            <v>0</v>
          </cell>
          <cell r="K802">
            <v>0</v>
          </cell>
          <cell r="L802">
            <v>8.4</v>
          </cell>
          <cell r="M802">
            <v>0</v>
          </cell>
          <cell r="N802">
            <v>0</v>
          </cell>
          <cell r="O802">
            <v>0</v>
          </cell>
          <cell r="P802">
            <v>0</v>
          </cell>
          <cell r="Q802">
            <v>84.8</v>
          </cell>
          <cell r="R802">
            <v>0</v>
          </cell>
        </row>
        <row r="803">
          <cell r="A803">
            <v>2004</v>
          </cell>
          <cell r="B803" t="str">
            <v>CC à TPU</v>
          </cell>
          <cell r="C803" t="str">
            <v>300 000 et plus</v>
          </cell>
          <cell r="D803">
            <v>0</v>
          </cell>
          <cell r="E803">
            <v>0</v>
          </cell>
          <cell r="F803">
            <v>0</v>
          </cell>
          <cell r="G803">
            <v>0</v>
          </cell>
          <cell r="H803">
            <v>0</v>
          </cell>
          <cell r="I803">
            <v>0</v>
          </cell>
          <cell r="J803">
            <v>0</v>
          </cell>
          <cell r="K803">
            <v>0</v>
          </cell>
          <cell r="L803">
            <v>10.8</v>
          </cell>
          <cell r="M803">
            <v>0</v>
          </cell>
          <cell r="N803">
            <v>0</v>
          </cell>
          <cell r="O803">
            <v>0</v>
          </cell>
          <cell r="P803">
            <v>0</v>
          </cell>
          <cell r="Q803">
            <v>117.9</v>
          </cell>
          <cell r="R803">
            <v>0</v>
          </cell>
        </row>
        <row r="804">
          <cell r="A804">
            <v>2004</v>
          </cell>
          <cell r="B804" t="str">
            <v>CC à fiscalité additionnelle</v>
          </cell>
          <cell r="C804" t="str">
            <v>Global</v>
          </cell>
          <cell r="D804">
            <v>1386</v>
          </cell>
          <cell r="E804">
            <v>785</v>
          </cell>
          <cell r="F804">
            <v>689</v>
          </cell>
          <cell r="G804">
            <v>71</v>
          </cell>
          <cell r="H804">
            <v>13.03</v>
          </cell>
          <cell r="I804">
            <v>11.98</v>
          </cell>
          <cell r="J804">
            <v>18.04</v>
          </cell>
          <cell r="K804">
            <v>40.49</v>
          </cell>
          <cell r="L804">
            <v>9.6999999999999993</v>
          </cell>
          <cell r="M804">
            <v>149</v>
          </cell>
          <cell r="N804">
            <v>94</v>
          </cell>
          <cell r="O804">
            <v>124</v>
          </cell>
          <cell r="P804">
            <v>29</v>
          </cell>
          <cell r="Q804">
            <v>63.9</v>
          </cell>
          <cell r="R804">
            <v>396</v>
          </cell>
        </row>
        <row r="805">
          <cell r="A805">
            <v>2004</v>
          </cell>
          <cell r="B805" t="str">
            <v>CC à fiscalité additionnelle</v>
          </cell>
          <cell r="C805" t="str">
            <v>2 000 à 3 500</v>
          </cell>
          <cell r="D805">
            <v>1800</v>
          </cell>
          <cell r="E805">
            <v>837</v>
          </cell>
          <cell r="F805">
            <v>767</v>
          </cell>
          <cell r="G805">
            <v>37</v>
          </cell>
          <cell r="H805">
            <v>11.94</v>
          </cell>
          <cell r="I805">
            <v>12.15</v>
          </cell>
          <cell r="J805">
            <v>17.89</v>
          </cell>
          <cell r="K805">
            <v>49.04</v>
          </cell>
          <cell r="L805">
            <v>10.3</v>
          </cell>
          <cell r="M805">
            <v>179</v>
          </cell>
          <cell r="N805">
            <v>102</v>
          </cell>
          <cell r="O805">
            <v>137</v>
          </cell>
          <cell r="P805">
            <v>18</v>
          </cell>
          <cell r="Q805">
            <v>68.900000000000006</v>
          </cell>
          <cell r="R805">
            <v>436</v>
          </cell>
        </row>
        <row r="806">
          <cell r="A806">
            <v>2004</v>
          </cell>
          <cell r="B806" t="str">
            <v>CC à fiscalité additionnelle</v>
          </cell>
          <cell r="C806" t="str">
            <v>3 500 à 5 000</v>
          </cell>
          <cell r="D806">
            <v>1782</v>
          </cell>
          <cell r="E806">
            <v>869</v>
          </cell>
          <cell r="F806">
            <v>773</v>
          </cell>
          <cell r="G806">
            <v>26</v>
          </cell>
          <cell r="H806">
            <v>13.3</v>
          </cell>
          <cell r="I806">
            <v>12.19</v>
          </cell>
          <cell r="J806">
            <v>19.350000000000001</v>
          </cell>
          <cell r="K806">
            <v>50.07</v>
          </cell>
          <cell r="L806">
            <v>10</v>
          </cell>
          <cell r="M806">
            <v>209</v>
          </cell>
          <cell r="N806">
            <v>106</v>
          </cell>
          <cell r="O806">
            <v>150</v>
          </cell>
          <cell r="P806">
            <v>13</v>
          </cell>
          <cell r="Q806">
            <v>68.7</v>
          </cell>
          <cell r="R806">
            <v>478</v>
          </cell>
        </row>
        <row r="807">
          <cell r="A807">
            <v>2004</v>
          </cell>
          <cell r="B807" t="str">
            <v>CC à fiscalité additionnelle</v>
          </cell>
          <cell r="C807" t="str">
            <v>5 000 à 10 000</v>
          </cell>
          <cell r="D807">
            <v>1882</v>
          </cell>
          <cell r="E807">
            <v>898</v>
          </cell>
          <cell r="F807">
            <v>848</v>
          </cell>
          <cell r="G807">
            <v>17</v>
          </cell>
          <cell r="H807">
            <v>14.12</v>
          </cell>
          <cell r="I807">
            <v>13.2</v>
          </cell>
          <cell r="J807">
            <v>19.41</v>
          </cell>
          <cell r="K807">
            <v>49.74</v>
          </cell>
          <cell r="L807">
            <v>9.6999999999999993</v>
          </cell>
          <cell r="M807">
            <v>241</v>
          </cell>
          <cell r="N807">
            <v>119</v>
          </cell>
          <cell r="O807">
            <v>164</v>
          </cell>
          <cell r="P807">
            <v>9</v>
          </cell>
          <cell r="Q807">
            <v>78.599999999999994</v>
          </cell>
          <cell r="R807">
            <v>533</v>
          </cell>
        </row>
        <row r="808">
          <cell r="A808">
            <v>2004</v>
          </cell>
          <cell r="B808" t="str">
            <v>CC à fiscalité additionnelle</v>
          </cell>
          <cell r="C808" t="str">
            <v>10 000 à 20 000</v>
          </cell>
          <cell r="D808">
            <v>1742</v>
          </cell>
          <cell r="E808">
            <v>808</v>
          </cell>
          <cell r="F808">
            <v>819</v>
          </cell>
          <cell r="G808">
            <v>12</v>
          </cell>
          <cell r="H808">
            <v>15.74</v>
          </cell>
          <cell r="I808">
            <v>14.88</v>
          </cell>
          <cell r="J808">
            <v>21.84</v>
          </cell>
          <cell r="K808">
            <v>51.39</v>
          </cell>
          <cell r="L808">
            <v>9.1999999999999993</v>
          </cell>
          <cell r="M808">
            <v>264</v>
          </cell>
          <cell r="N808">
            <v>120</v>
          </cell>
          <cell r="O808">
            <v>179</v>
          </cell>
          <cell r="P808">
            <v>6</v>
          </cell>
          <cell r="Q808">
            <v>70.7</v>
          </cell>
          <cell r="R808">
            <v>569</v>
          </cell>
        </row>
        <row r="809">
          <cell r="A809">
            <v>2004</v>
          </cell>
          <cell r="B809" t="str">
            <v>CC à fiscalité additionnelle</v>
          </cell>
          <cell r="C809" t="str">
            <v>20 000 à 50 000</v>
          </cell>
          <cell r="D809">
            <v>1326</v>
          </cell>
          <cell r="E809">
            <v>827</v>
          </cell>
          <cell r="F809">
            <v>845</v>
          </cell>
          <cell r="G809">
            <v>7</v>
          </cell>
          <cell r="H809">
            <v>17.059999999999999</v>
          </cell>
          <cell r="I809">
            <v>17.39</v>
          </cell>
          <cell r="J809">
            <v>24.12</v>
          </cell>
          <cell r="K809">
            <v>46.77</v>
          </cell>
          <cell r="L809">
            <v>7.4</v>
          </cell>
          <cell r="M809">
            <v>224</v>
          </cell>
          <cell r="N809">
            <v>144</v>
          </cell>
          <cell r="O809">
            <v>204</v>
          </cell>
          <cell r="P809">
            <v>3</v>
          </cell>
          <cell r="Q809">
            <v>65.5</v>
          </cell>
          <cell r="R809">
            <v>575</v>
          </cell>
        </row>
        <row r="810">
          <cell r="A810">
            <v>2004</v>
          </cell>
          <cell r="B810" t="str">
            <v>CC à fiscalité additionnelle</v>
          </cell>
          <cell r="C810" t="str">
            <v>50 000 à 100 000</v>
          </cell>
          <cell r="D810">
            <v>911</v>
          </cell>
          <cell r="E810">
            <v>1027</v>
          </cell>
          <cell r="F810">
            <v>909</v>
          </cell>
          <cell r="G810">
            <v>8</v>
          </cell>
          <cell r="H810">
            <v>17.29</v>
          </cell>
          <cell r="I810">
            <v>13.84</v>
          </cell>
          <cell r="J810">
            <v>19.27</v>
          </cell>
          <cell r="K810">
            <v>42.45</v>
          </cell>
          <cell r="L810">
            <v>6.4</v>
          </cell>
          <cell r="M810">
            <v>156</v>
          </cell>
          <cell r="N810">
            <v>142</v>
          </cell>
          <cell r="O810">
            <v>175</v>
          </cell>
          <cell r="P810">
            <v>3</v>
          </cell>
          <cell r="Q810">
            <v>67.3</v>
          </cell>
          <cell r="R810">
            <v>476</v>
          </cell>
        </row>
        <row r="811">
          <cell r="A811">
            <v>2004</v>
          </cell>
          <cell r="B811" t="str">
            <v>CC à fiscalité additionnelle</v>
          </cell>
          <cell r="C811" t="str">
            <v>100 000 à 300 000</v>
          </cell>
          <cell r="D811">
            <v>0</v>
          </cell>
          <cell r="E811">
            <v>0</v>
          </cell>
          <cell r="F811">
            <v>0</v>
          </cell>
          <cell r="G811">
            <v>0</v>
          </cell>
          <cell r="H811">
            <v>0</v>
          </cell>
          <cell r="I811">
            <v>0</v>
          </cell>
          <cell r="J811">
            <v>0</v>
          </cell>
          <cell r="K811">
            <v>0</v>
          </cell>
          <cell r="L811">
            <v>0</v>
          </cell>
          <cell r="M811">
            <v>0</v>
          </cell>
          <cell r="N811">
            <v>0</v>
          </cell>
          <cell r="O811">
            <v>0</v>
          </cell>
          <cell r="P811">
            <v>0</v>
          </cell>
          <cell r="Q811">
            <v>0</v>
          </cell>
          <cell r="R811">
            <v>0</v>
          </cell>
        </row>
        <row r="812">
          <cell r="A812">
            <v>2004</v>
          </cell>
          <cell r="B812" t="str">
            <v>CC à fiscalité additionnelle</v>
          </cell>
          <cell r="C812" t="str">
            <v>300 000 et plus</v>
          </cell>
          <cell r="D812">
            <v>0</v>
          </cell>
          <cell r="E812">
            <v>0</v>
          </cell>
          <cell r="F812">
            <v>0</v>
          </cell>
          <cell r="G812">
            <v>0</v>
          </cell>
          <cell r="H812">
            <v>0</v>
          </cell>
          <cell r="I812">
            <v>0</v>
          </cell>
          <cell r="J812">
            <v>0</v>
          </cell>
          <cell r="K812">
            <v>0</v>
          </cell>
          <cell r="L812">
            <v>0</v>
          </cell>
          <cell r="M812">
            <v>0</v>
          </cell>
          <cell r="N812">
            <v>0</v>
          </cell>
          <cell r="O812">
            <v>0</v>
          </cell>
          <cell r="P812">
            <v>0</v>
          </cell>
          <cell r="Q812">
            <v>0</v>
          </cell>
          <cell r="R812">
            <v>0</v>
          </cell>
        </row>
        <row r="813">
          <cell r="A813">
            <v>2003</v>
          </cell>
          <cell r="B813" t="str">
            <v>Alsace</v>
          </cell>
          <cell r="C813" t="str">
            <v>Global</v>
          </cell>
          <cell r="D813">
            <v>1791.8</v>
          </cell>
          <cell r="E813">
            <v>792.3</v>
          </cell>
          <cell r="F813">
            <v>869.4</v>
          </cell>
          <cell r="G813">
            <v>23.8</v>
          </cell>
          <cell r="H813">
            <v>13.28</v>
          </cell>
          <cell r="I813">
            <v>14.09</v>
          </cell>
          <cell r="J813">
            <v>14.47</v>
          </cell>
          <cell r="K813">
            <v>53.15</v>
          </cell>
          <cell r="L813">
            <v>9.1</v>
          </cell>
          <cell r="M813">
            <v>238</v>
          </cell>
          <cell r="N813">
            <v>111.7</v>
          </cell>
          <cell r="O813">
            <v>125.8</v>
          </cell>
          <cell r="P813">
            <v>12.6</v>
          </cell>
          <cell r="Q813">
            <v>72.900000000000006</v>
          </cell>
          <cell r="R813">
            <v>488.1</v>
          </cell>
        </row>
        <row r="814">
          <cell r="A814">
            <v>2003</v>
          </cell>
          <cell r="B814" t="str">
            <v>Alsace</v>
          </cell>
          <cell r="C814" t="str">
            <v>2 000 à 3 500</v>
          </cell>
          <cell r="D814">
            <v>2375</v>
          </cell>
          <cell r="E814">
            <v>789</v>
          </cell>
          <cell r="F814">
            <v>950.7</v>
          </cell>
          <cell r="G814">
            <v>28.3</v>
          </cell>
          <cell r="H814">
            <v>10.58</v>
          </cell>
          <cell r="I814">
            <v>10.36</v>
          </cell>
          <cell r="J814">
            <v>10.84</v>
          </cell>
          <cell r="K814">
            <v>50.34</v>
          </cell>
          <cell r="L814">
            <v>7.2</v>
          </cell>
          <cell r="M814">
            <v>251.3</v>
          </cell>
          <cell r="N814">
            <v>81.7</v>
          </cell>
          <cell r="O814">
            <v>103.1</v>
          </cell>
          <cell r="P814">
            <v>14.2</v>
          </cell>
          <cell r="Q814">
            <v>55.3</v>
          </cell>
          <cell r="R814">
            <v>450.3</v>
          </cell>
        </row>
        <row r="815">
          <cell r="A815">
            <v>2003</v>
          </cell>
          <cell r="B815" t="str">
            <v>Alsace</v>
          </cell>
          <cell r="C815" t="str">
            <v>3 500 à 5 000</v>
          </cell>
          <cell r="D815">
            <v>2463.9</v>
          </cell>
          <cell r="E815">
            <v>760.6</v>
          </cell>
          <cell r="F815">
            <v>903.1</v>
          </cell>
          <cell r="G815">
            <v>22.1</v>
          </cell>
          <cell r="H815">
            <v>10.85</v>
          </cell>
          <cell r="I815">
            <v>12</v>
          </cell>
          <cell r="J815">
            <v>12.02</v>
          </cell>
          <cell r="K815">
            <v>48.44</v>
          </cell>
          <cell r="L815">
            <v>6.7</v>
          </cell>
          <cell r="M815">
            <v>267.39999999999998</v>
          </cell>
          <cell r="N815">
            <v>91.3</v>
          </cell>
          <cell r="O815">
            <v>108.5</v>
          </cell>
          <cell r="P815">
            <v>10.7</v>
          </cell>
          <cell r="Q815">
            <v>51.7</v>
          </cell>
          <cell r="R815">
            <v>477.9</v>
          </cell>
        </row>
        <row r="816">
          <cell r="A816">
            <v>2003</v>
          </cell>
          <cell r="B816" t="str">
            <v>Alsace</v>
          </cell>
          <cell r="C816" t="str">
            <v>5 000 à 10 000</v>
          </cell>
          <cell r="D816">
            <v>2461.6</v>
          </cell>
          <cell r="E816">
            <v>817.6</v>
          </cell>
          <cell r="F816">
            <v>1036.8</v>
          </cell>
          <cell r="G816">
            <v>15.2</v>
          </cell>
          <cell r="H816">
            <v>12.22</v>
          </cell>
          <cell r="I816">
            <v>13.24</v>
          </cell>
          <cell r="J816">
            <v>13.42</v>
          </cell>
          <cell r="K816">
            <v>54.77</v>
          </cell>
          <cell r="L816">
            <v>7.3</v>
          </cell>
          <cell r="M816">
            <v>300.8</v>
          </cell>
          <cell r="N816">
            <v>108.3</v>
          </cell>
          <cell r="O816">
            <v>139.1</v>
          </cell>
          <cell r="P816">
            <v>8.3000000000000007</v>
          </cell>
          <cell r="Q816">
            <v>59.4</v>
          </cell>
          <cell r="R816">
            <v>556.5</v>
          </cell>
        </row>
        <row r="817">
          <cell r="A817">
            <v>2003</v>
          </cell>
          <cell r="B817" t="str">
            <v>Alsace</v>
          </cell>
          <cell r="C817" t="str">
            <v>10 000 à 20 000</v>
          </cell>
          <cell r="D817">
            <v>1809.8</v>
          </cell>
          <cell r="E817">
            <v>830</v>
          </cell>
          <cell r="F817">
            <v>874.7</v>
          </cell>
          <cell r="G817">
            <v>6.1</v>
          </cell>
          <cell r="H817">
            <v>12.46</v>
          </cell>
          <cell r="I817">
            <v>14.31</v>
          </cell>
          <cell r="J817">
            <v>14.48</v>
          </cell>
          <cell r="K817">
            <v>53.85</v>
          </cell>
          <cell r="L817">
            <v>8.6</v>
          </cell>
          <cell r="M817">
            <v>225.5</v>
          </cell>
          <cell r="N817">
            <v>118.8</v>
          </cell>
          <cell r="O817">
            <v>126.7</v>
          </cell>
          <cell r="P817">
            <v>3.3</v>
          </cell>
          <cell r="Q817">
            <v>66.7</v>
          </cell>
          <cell r="R817">
            <v>474.3</v>
          </cell>
        </row>
        <row r="818">
          <cell r="A818">
            <v>2003</v>
          </cell>
          <cell r="B818" t="str">
            <v>Alsace</v>
          </cell>
          <cell r="C818" t="str">
            <v>20 000 à 50 000</v>
          </cell>
          <cell r="D818">
            <v>2484.6</v>
          </cell>
          <cell r="E818">
            <v>865.3</v>
          </cell>
          <cell r="F818">
            <v>1050.7</v>
          </cell>
          <cell r="G818">
            <v>6.7</v>
          </cell>
          <cell r="H818">
            <v>14.24</v>
          </cell>
          <cell r="I818">
            <v>16.71</v>
          </cell>
          <cell r="J818">
            <v>14.55</v>
          </cell>
          <cell r="K818">
            <v>65.209999999999994</v>
          </cell>
          <cell r="L818">
            <v>9.9</v>
          </cell>
          <cell r="M818">
            <v>353.7</v>
          </cell>
          <cell r="N818">
            <v>144.6</v>
          </cell>
          <cell r="O818">
            <v>152.9</v>
          </cell>
          <cell r="P818">
            <v>4.3</v>
          </cell>
          <cell r="Q818">
            <v>86.9</v>
          </cell>
          <cell r="R818">
            <v>655.49999999999989</v>
          </cell>
        </row>
        <row r="819">
          <cell r="A819">
            <v>2003</v>
          </cell>
          <cell r="B819" t="str">
            <v>Alsace</v>
          </cell>
          <cell r="C819" t="str">
            <v>50 000 à 100 000</v>
          </cell>
          <cell r="D819">
            <v>1721.1</v>
          </cell>
          <cell r="E819">
            <v>703</v>
          </cell>
          <cell r="F819">
            <v>844.1</v>
          </cell>
          <cell r="G819">
            <v>9.4</v>
          </cell>
          <cell r="H819">
            <v>13.08</v>
          </cell>
          <cell r="I819">
            <v>16.920000000000002</v>
          </cell>
          <cell r="J819">
            <v>17.2</v>
          </cell>
          <cell r="K819">
            <v>51.2</v>
          </cell>
          <cell r="L819">
            <v>8.5</v>
          </cell>
          <cell r="M819">
            <v>225.1</v>
          </cell>
          <cell r="N819">
            <v>118.9</v>
          </cell>
          <cell r="O819">
            <v>145.19999999999999</v>
          </cell>
          <cell r="P819">
            <v>4.8</v>
          </cell>
          <cell r="Q819">
            <v>66.400000000000006</v>
          </cell>
          <cell r="R819">
            <v>494</v>
          </cell>
        </row>
        <row r="820">
          <cell r="A820">
            <v>2003</v>
          </cell>
          <cell r="B820" t="str">
            <v>Alsace</v>
          </cell>
          <cell r="C820" t="str">
            <v>100 000 à 300 000</v>
          </cell>
          <cell r="D820">
            <v>1746.2</v>
          </cell>
          <cell r="E820">
            <v>797.7</v>
          </cell>
          <cell r="F820">
            <v>941.8</v>
          </cell>
          <cell r="G820">
            <v>1.5</v>
          </cell>
          <cell r="H820">
            <v>19.579999999999998</v>
          </cell>
          <cell r="I820">
            <v>21.23</v>
          </cell>
          <cell r="J820">
            <v>20.6</v>
          </cell>
          <cell r="K820">
            <v>74.84</v>
          </cell>
          <cell r="L820">
            <v>10.9</v>
          </cell>
          <cell r="M820">
            <v>341.9</v>
          </cell>
          <cell r="N820">
            <v>169.3</v>
          </cell>
          <cell r="O820">
            <v>194</v>
          </cell>
          <cell r="P820">
            <v>1.1000000000000001</v>
          </cell>
          <cell r="Q820">
            <v>92</v>
          </cell>
          <cell r="R820">
            <v>706.30000000000007</v>
          </cell>
        </row>
        <row r="821">
          <cell r="A821">
            <v>2003</v>
          </cell>
          <cell r="B821" t="str">
            <v>Alsace</v>
          </cell>
          <cell r="C821" t="str">
            <v>300 000 et plus</v>
          </cell>
          <cell r="D821">
            <v>0</v>
          </cell>
          <cell r="E821">
            <v>0</v>
          </cell>
          <cell r="F821">
            <v>0</v>
          </cell>
          <cell r="G821">
            <v>0</v>
          </cell>
          <cell r="H821">
            <v>0</v>
          </cell>
          <cell r="I821">
            <v>0</v>
          </cell>
          <cell r="J821">
            <v>0</v>
          </cell>
          <cell r="K821">
            <v>0</v>
          </cell>
          <cell r="L821">
            <v>0</v>
          </cell>
          <cell r="M821">
            <v>0</v>
          </cell>
          <cell r="N821">
            <v>0</v>
          </cell>
          <cell r="O821">
            <v>0</v>
          </cell>
          <cell r="P821">
            <v>0</v>
          </cell>
          <cell r="Q821">
            <v>0</v>
          </cell>
          <cell r="R821">
            <v>0</v>
          </cell>
        </row>
        <row r="822">
          <cell r="A822">
            <v>2003</v>
          </cell>
          <cell r="B822" t="str">
            <v>Aquitaine</v>
          </cell>
          <cell r="C822" t="str">
            <v>Global</v>
          </cell>
          <cell r="D822">
            <v>1167.4000000000001</v>
          </cell>
          <cell r="E822">
            <v>950.1</v>
          </cell>
          <cell r="F822">
            <v>813.7</v>
          </cell>
          <cell r="G822">
            <v>35</v>
          </cell>
          <cell r="H822">
            <v>18.68</v>
          </cell>
          <cell r="I822">
            <v>15.1</v>
          </cell>
          <cell r="J822">
            <v>20.63</v>
          </cell>
          <cell r="K822">
            <v>51.78</v>
          </cell>
          <cell r="L822">
            <v>8.8000000000000007</v>
          </cell>
          <cell r="M822">
            <v>218.1</v>
          </cell>
          <cell r="N822">
            <v>143.4</v>
          </cell>
          <cell r="O822">
            <v>167.9</v>
          </cell>
          <cell r="P822">
            <v>18.100000000000001</v>
          </cell>
          <cell r="Q822">
            <v>72.3</v>
          </cell>
          <cell r="R822">
            <v>547.5</v>
          </cell>
        </row>
        <row r="823">
          <cell r="A823">
            <v>2003</v>
          </cell>
          <cell r="B823" t="str">
            <v>Aquitaine</v>
          </cell>
          <cell r="C823" t="str">
            <v>2 000 à 3 500</v>
          </cell>
          <cell r="D823">
            <v>1274.8</v>
          </cell>
          <cell r="E823">
            <v>966</v>
          </cell>
          <cell r="F823">
            <v>773.3</v>
          </cell>
          <cell r="G823">
            <v>34.700000000000003</v>
          </cell>
          <cell r="H823">
            <v>14.75</v>
          </cell>
          <cell r="I823">
            <v>11.33</v>
          </cell>
          <cell r="J823">
            <v>17.7</v>
          </cell>
          <cell r="K823">
            <v>53.42</v>
          </cell>
          <cell r="L823">
            <v>9.6</v>
          </cell>
          <cell r="M823">
            <v>188</v>
          </cell>
          <cell r="N823">
            <v>109.4</v>
          </cell>
          <cell r="O823">
            <v>136.9</v>
          </cell>
          <cell r="P823">
            <v>18.5</v>
          </cell>
          <cell r="Q823">
            <v>67.099999999999994</v>
          </cell>
          <cell r="R823">
            <v>452.79999999999995</v>
          </cell>
        </row>
        <row r="824">
          <cell r="A824">
            <v>2003</v>
          </cell>
          <cell r="B824" t="str">
            <v>Aquitaine</v>
          </cell>
          <cell r="C824" t="str">
            <v>3 500 à 5 000</v>
          </cell>
          <cell r="D824">
            <v>1008.3</v>
          </cell>
          <cell r="E824">
            <v>897.6</v>
          </cell>
          <cell r="F824">
            <v>707.2</v>
          </cell>
          <cell r="G824">
            <v>20.5</v>
          </cell>
          <cell r="H824">
            <v>15.12</v>
          </cell>
          <cell r="I824">
            <v>12.76</v>
          </cell>
          <cell r="J824">
            <v>18.62</v>
          </cell>
          <cell r="K824">
            <v>56.05</v>
          </cell>
          <cell r="L824">
            <v>9.9</v>
          </cell>
          <cell r="M824">
            <v>152.4</v>
          </cell>
          <cell r="N824">
            <v>114.6</v>
          </cell>
          <cell r="O824">
            <v>131.69999999999999</v>
          </cell>
          <cell r="P824">
            <v>11.5</v>
          </cell>
          <cell r="Q824">
            <v>71.5</v>
          </cell>
          <cell r="R824">
            <v>410.2</v>
          </cell>
        </row>
        <row r="825">
          <cell r="A825">
            <v>2003</v>
          </cell>
          <cell r="B825" t="str">
            <v>Aquitaine</v>
          </cell>
          <cell r="C825" t="str">
            <v>5 000 à 10 000</v>
          </cell>
          <cell r="D825">
            <v>1483</v>
          </cell>
          <cell r="E825">
            <v>1101.2</v>
          </cell>
          <cell r="F825">
            <v>905.6</v>
          </cell>
          <cell r="G825">
            <v>21.1</v>
          </cell>
          <cell r="H825">
            <v>17.329999999999998</v>
          </cell>
          <cell r="I825">
            <v>13.42</v>
          </cell>
          <cell r="J825">
            <v>19.62</v>
          </cell>
          <cell r="K825">
            <v>56.79</v>
          </cell>
          <cell r="L825">
            <v>8.5</v>
          </cell>
          <cell r="M825">
            <v>257</v>
          </cell>
          <cell r="N825">
            <v>147.80000000000001</v>
          </cell>
          <cell r="O825">
            <v>177.7</v>
          </cell>
          <cell r="P825">
            <v>12</v>
          </cell>
          <cell r="Q825">
            <v>72.2</v>
          </cell>
          <cell r="R825">
            <v>594.5</v>
          </cell>
        </row>
        <row r="826">
          <cell r="A826">
            <v>2003</v>
          </cell>
          <cell r="B826" t="str">
            <v>Aquitaine</v>
          </cell>
          <cell r="C826" t="str">
            <v>10 000 à 20 000</v>
          </cell>
          <cell r="D826">
            <v>2241.4</v>
          </cell>
          <cell r="E826">
            <v>1204.5999999999999</v>
          </cell>
          <cell r="F826">
            <v>1050.9000000000001</v>
          </cell>
          <cell r="G826">
            <v>9.1</v>
          </cell>
          <cell r="H826">
            <v>22.32</v>
          </cell>
          <cell r="I826">
            <v>15.15</v>
          </cell>
          <cell r="J826">
            <v>21.88</v>
          </cell>
          <cell r="K826">
            <v>53.15</v>
          </cell>
          <cell r="L826">
            <v>8</v>
          </cell>
          <cell r="M826">
            <v>500.3</v>
          </cell>
          <cell r="N826">
            <v>182.5</v>
          </cell>
          <cell r="O826">
            <v>229.9</v>
          </cell>
          <cell r="P826">
            <v>4.9000000000000004</v>
          </cell>
          <cell r="Q826">
            <v>83.3</v>
          </cell>
          <cell r="R826">
            <v>917.59999999999991</v>
          </cell>
        </row>
        <row r="827">
          <cell r="A827">
            <v>2003</v>
          </cell>
          <cell r="B827" t="str">
            <v>Aquitaine</v>
          </cell>
          <cell r="C827" t="str">
            <v>20 000 à 50 000</v>
          </cell>
          <cell r="D827">
            <v>1050.5999999999999</v>
          </cell>
          <cell r="E827">
            <v>1036</v>
          </cell>
          <cell r="F827">
            <v>936.8</v>
          </cell>
          <cell r="G827">
            <v>5.2</v>
          </cell>
          <cell r="H827">
            <v>21.35</v>
          </cell>
          <cell r="I827">
            <v>19.45</v>
          </cell>
          <cell r="J827">
            <v>24.59</v>
          </cell>
          <cell r="K827">
            <v>67.42</v>
          </cell>
          <cell r="L827">
            <v>7.9</v>
          </cell>
          <cell r="M827">
            <v>224.3</v>
          </cell>
          <cell r="N827">
            <v>201.5</v>
          </cell>
          <cell r="O827">
            <v>230.4</v>
          </cell>
          <cell r="P827">
            <v>3.5</v>
          </cell>
          <cell r="Q827">
            <v>75.8</v>
          </cell>
          <cell r="R827">
            <v>659.7</v>
          </cell>
        </row>
        <row r="828">
          <cell r="A828">
            <v>2003</v>
          </cell>
          <cell r="B828" t="str">
            <v>Aquitaine</v>
          </cell>
          <cell r="C828" t="str">
            <v>50 000 à 100 000</v>
          </cell>
          <cell r="D828">
            <v>1288.3</v>
          </cell>
          <cell r="E828">
            <v>1165.5</v>
          </cell>
          <cell r="F828">
            <v>1014.8</v>
          </cell>
          <cell r="G828">
            <v>4.5</v>
          </cell>
          <cell r="H828">
            <v>24.03</v>
          </cell>
          <cell r="I828">
            <v>21.55</v>
          </cell>
          <cell r="J828">
            <v>26.2</v>
          </cell>
          <cell r="K828">
            <v>54.29</v>
          </cell>
          <cell r="L828">
            <v>8</v>
          </cell>
          <cell r="M828">
            <v>309.60000000000002</v>
          </cell>
          <cell r="N828">
            <v>251.1</v>
          </cell>
          <cell r="O828">
            <v>265.89999999999998</v>
          </cell>
          <cell r="P828">
            <v>2.4</v>
          </cell>
          <cell r="Q828">
            <v>85.3</v>
          </cell>
          <cell r="R828">
            <v>829</v>
          </cell>
        </row>
        <row r="829">
          <cell r="A829">
            <v>2003</v>
          </cell>
          <cell r="B829" t="str">
            <v>Aquitaine</v>
          </cell>
          <cell r="C829" t="str">
            <v>100 000 à 300 000</v>
          </cell>
          <cell r="D829">
            <v>1512.3</v>
          </cell>
          <cell r="E829">
            <v>1203.3</v>
          </cell>
          <cell r="F829">
            <v>1245.3</v>
          </cell>
          <cell r="G829">
            <v>2</v>
          </cell>
          <cell r="H829">
            <v>27.56</v>
          </cell>
          <cell r="I829">
            <v>22.2</v>
          </cell>
          <cell r="J829">
            <v>27.14</v>
          </cell>
          <cell r="K829">
            <v>83.65</v>
          </cell>
          <cell r="L829">
            <v>8.1</v>
          </cell>
          <cell r="M829">
            <v>416.8</v>
          </cell>
          <cell r="N829">
            <v>267.10000000000002</v>
          </cell>
          <cell r="O829">
            <v>338</v>
          </cell>
          <cell r="P829">
            <v>1.7</v>
          </cell>
          <cell r="Q829">
            <v>104.4</v>
          </cell>
          <cell r="R829">
            <v>1023.6000000000001</v>
          </cell>
        </row>
        <row r="830">
          <cell r="A830">
            <v>2003</v>
          </cell>
          <cell r="B830" t="str">
            <v>Aquitaine</v>
          </cell>
          <cell r="C830" t="str">
            <v>300 000 et plus</v>
          </cell>
          <cell r="D830">
            <v>0</v>
          </cell>
          <cell r="E830">
            <v>0</v>
          </cell>
          <cell r="F830">
            <v>0</v>
          </cell>
          <cell r="G830">
            <v>0</v>
          </cell>
          <cell r="H830">
            <v>0</v>
          </cell>
          <cell r="I830">
            <v>0</v>
          </cell>
          <cell r="J830">
            <v>0</v>
          </cell>
          <cell r="K830">
            <v>0</v>
          </cell>
          <cell r="L830">
            <v>0</v>
          </cell>
          <cell r="M830">
            <v>0</v>
          </cell>
          <cell r="N830">
            <v>0</v>
          </cell>
          <cell r="O830">
            <v>0</v>
          </cell>
          <cell r="P830">
            <v>0</v>
          </cell>
          <cell r="Q830">
            <v>0</v>
          </cell>
          <cell r="R830">
            <v>0</v>
          </cell>
        </row>
        <row r="831">
          <cell r="A831">
            <v>2003</v>
          </cell>
          <cell r="B831" t="str">
            <v>Auvergne</v>
          </cell>
          <cell r="C831" t="str">
            <v>Global</v>
          </cell>
          <cell r="D831">
            <v>1286.0999999999999</v>
          </cell>
          <cell r="E831">
            <v>840.3</v>
          </cell>
          <cell r="F831">
            <v>754.9</v>
          </cell>
          <cell r="G831">
            <v>47.5</v>
          </cell>
          <cell r="H831">
            <v>13.72</v>
          </cell>
          <cell r="I831">
            <v>12.85</v>
          </cell>
          <cell r="J831">
            <v>17.93</v>
          </cell>
          <cell r="K831">
            <v>52.12</v>
          </cell>
          <cell r="L831">
            <v>7.7</v>
          </cell>
          <cell r="M831">
            <v>176.4</v>
          </cell>
          <cell r="N831">
            <v>108</v>
          </cell>
          <cell r="O831">
            <v>135.30000000000001</v>
          </cell>
          <cell r="P831">
            <v>24.7</v>
          </cell>
          <cell r="Q831">
            <v>56.8</v>
          </cell>
          <cell r="R831">
            <v>444.4</v>
          </cell>
        </row>
        <row r="832">
          <cell r="A832">
            <v>2003</v>
          </cell>
          <cell r="B832" t="str">
            <v>Auvergne</v>
          </cell>
          <cell r="C832" t="str">
            <v>2 000 à 3 500</v>
          </cell>
          <cell r="D832">
            <v>1417.6</v>
          </cell>
          <cell r="E832">
            <v>844.5</v>
          </cell>
          <cell r="F832">
            <v>732.8</v>
          </cell>
          <cell r="G832">
            <v>27.3</v>
          </cell>
          <cell r="H832">
            <v>12.52</v>
          </cell>
          <cell r="I832">
            <v>10.49</v>
          </cell>
          <cell r="J832">
            <v>15.92</v>
          </cell>
          <cell r="K832">
            <v>60.71</v>
          </cell>
          <cell r="L832">
            <v>9.3000000000000007</v>
          </cell>
          <cell r="M832">
            <v>177.5</v>
          </cell>
          <cell r="N832">
            <v>88.5</v>
          </cell>
          <cell r="O832">
            <v>116.7</v>
          </cell>
          <cell r="P832">
            <v>16.5</v>
          </cell>
          <cell r="Q832">
            <v>59.9</v>
          </cell>
          <cell r="R832">
            <v>399.2</v>
          </cell>
        </row>
        <row r="833">
          <cell r="A833">
            <v>2003</v>
          </cell>
          <cell r="B833" t="str">
            <v>Auvergne</v>
          </cell>
          <cell r="C833" t="str">
            <v>3 500 à 5 000</v>
          </cell>
          <cell r="D833">
            <v>1564.4</v>
          </cell>
          <cell r="E833">
            <v>832</v>
          </cell>
          <cell r="F833">
            <v>771.3</v>
          </cell>
          <cell r="G833">
            <v>12.3</v>
          </cell>
          <cell r="H833">
            <v>12.3</v>
          </cell>
          <cell r="I833">
            <v>12.86</v>
          </cell>
          <cell r="J833">
            <v>17.96</v>
          </cell>
          <cell r="K833">
            <v>64.11</v>
          </cell>
          <cell r="L833">
            <v>9.4</v>
          </cell>
          <cell r="M833">
            <v>192.5</v>
          </cell>
          <cell r="N833">
            <v>107</v>
          </cell>
          <cell r="O833">
            <v>138.5</v>
          </cell>
          <cell r="P833">
            <v>7.9</v>
          </cell>
          <cell r="Q833">
            <v>64.599999999999994</v>
          </cell>
          <cell r="R833">
            <v>445.9</v>
          </cell>
        </row>
        <row r="834">
          <cell r="A834">
            <v>2003</v>
          </cell>
          <cell r="B834" t="str">
            <v>Auvergne</v>
          </cell>
          <cell r="C834" t="str">
            <v>5 000 à 10 000</v>
          </cell>
          <cell r="D834">
            <v>1718.6</v>
          </cell>
          <cell r="E834">
            <v>889.2</v>
          </cell>
          <cell r="F834">
            <v>813.7</v>
          </cell>
          <cell r="G834">
            <v>15.1</v>
          </cell>
          <cell r="H834">
            <v>13.81</v>
          </cell>
          <cell r="I834">
            <v>13.05</v>
          </cell>
          <cell r="J834">
            <v>19.03</v>
          </cell>
          <cell r="K834">
            <v>68.510000000000005</v>
          </cell>
          <cell r="L834">
            <v>7.5</v>
          </cell>
          <cell r="M834">
            <v>237.4</v>
          </cell>
          <cell r="N834">
            <v>116.1</v>
          </cell>
          <cell r="O834">
            <v>154.9</v>
          </cell>
          <cell r="P834">
            <v>10.4</v>
          </cell>
          <cell r="Q834">
            <v>54.8</v>
          </cell>
          <cell r="R834">
            <v>518.79999999999995</v>
          </cell>
        </row>
        <row r="835">
          <cell r="A835">
            <v>2003</v>
          </cell>
          <cell r="B835" t="str">
            <v>Auvergne</v>
          </cell>
          <cell r="C835" t="str">
            <v>10 000 à 20 000</v>
          </cell>
          <cell r="D835">
            <v>2067.6999999999998</v>
          </cell>
          <cell r="E835">
            <v>1012.4</v>
          </cell>
          <cell r="F835">
            <v>964.3</v>
          </cell>
          <cell r="G835">
            <v>6.8</v>
          </cell>
          <cell r="H835">
            <v>14.26</v>
          </cell>
          <cell r="I835">
            <v>14.09</v>
          </cell>
          <cell r="J835">
            <v>20.05</v>
          </cell>
          <cell r="K835">
            <v>71.010000000000005</v>
          </cell>
          <cell r="L835">
            <v>7.2</v>
          </cell>
          <cell r="M835">
            <v>294.89999999999998</v>
          </cell>
          <cell r="N835">
            <v>142.6</v>
          </cell>
          <cell r="O835">
            <v>193.4</v>
          </cell>
          <cell r="P835">
            <v>4.9000000000000004</v>
          </cell>
          <cell r="Q835">
            <v>63.4</v>
          </cell>
          <cell r="R835">
            <v>635.79999999999995</v>
          </cell>
        </row>
        <row r="836">
          <cell r="A836">
            <v>2003</v>
          </cell>
          <cell r="B836" t="str">
            <v>Auvergne</v>
          </cell>
          <cell r="C836" t="str">
            <v>20 000 à 50 000</v>
          </cell>
          <cell r="D836">
            <v>984.8</v>
          </cell>
          <cell r="E836">
            <v>949.6</v>
          </cell>
          <cell r="F836">
            <v>899.6</v>
          </cell>
          <cell r="G836">
            <v>3.2</v>
          </cell>
          <cell r="H836">
            <v>20.49</v>
          </cell>
          <cell r="I836">
            <v>17.88</v>
          </cell>
          <cell r="J836">
            <v>24.75</v>
          </cell>
          <cell r="K836">
            <v>85.48</v>
          </cell>
          <cell r="L836">
            <v>4.9000000000000004</v>
          </cell>
          <cell r="M836">
            <v>201.8</v>
          </cell>
          <cell r="N836">
            <v>169.8</v>
          </cell>
          <cell r="O836">
            <v>222.6</v>
          </cell>
          <cell r="P836">
            <v>2.7</v>
          </cell>
          <cell r="Q836">
            <v>45.5</v>
          </cell>
          <cell r="R836">
            <v>596.90000000000009</v>
          </cell>
        </row>
        <row r="837">
          <cell r="A837">
            <v>2003</v>
          </cell>
          <cell r="B837" t="str">
            <v>Auvergne</v>
          </cell>
          <cell r="C837" t="str">
            <v>50 000 à 100 000</v>
          </cell>
          <cell r="D837">
            <v>0</v>
          </cell>
          <cell r="E837">
            <v>0</v>
          </cell>
          <cell r="F837">
            <v>0</v>
          </cell>
          <cell r="G837">
            <v>0</v>
          </cell>
          <cell r="H837">
            <v>0</v>
          </cell>
          <cell r="I837">
            <v>0</v>
          </cell>
          <cell r="J837">
            <v>0</v>
          </cell>
          <cell r="K837">
            <v>0</v>
          </cell>
          <cell r="L837">
            <v>0</v>
          </cell>
          <cell r="M837">
            <v>0</v>
          </cell>
          <cell r="N837">
            <v>0</v>
          </cell>
          <cell r="O837">
            <v>0</v>
          </cell>
          <cell r="P837">
            <v>0</v>
          </cell>
          <cell r="Q837">
            <v>0</v>
          </cell>
          <cell r="R837">
            <v>0</v>
          </cell>
        </row>
        <row r="838">
          <cell r="A838">
            <v>2003</v>
          </cell>
          <cell r="B838" t="str">
            <v>Auvergne</v>
          </cell>
          <cell r="C838" t="str">
            <v>100 000 à 300 000</v>
          </cell>
          <cell r="D838">
            <v>2215</v>
          </cell>
          <cell r="E838">
            <v>1016.5</v>
          </cell>
          <cell r="F838">
            <v>1065.8</v>
          </cell>
          <cell r="G838">
            <v>1.3</v>
          </cell>
          <cell r="H838">
            <v>13.01</v>
          </cell>
          <cell r="I838">
            <v>16.760000000000002</v>
          </cell>
          <cell r="J838">
            <v>19.43</v>
          </cell>
          <cell r="K838">
            <v>50.87</v>
          </cell>
          <cell r="L838">
            <v>5.3</v>
          </cell>
          <cell r="M838">
            <v>288.2</v>
          </cell>
          <cell r="N838">
            <v>170.4</v>
          </cell>
          <cell r="O838">
            <v>207.1</v>
          </cell>
          <cell r="P838">
            <v>0.7</v>
          </cell>
          <cell r="Q838">
            <v>54.4</v>
          </cell>
          <cell r="R838">
            <v>666.40000000000009</v>
          </cell>
        </row>
        <row r="839">
          <cell r="A839">
            <v>2003</v>
          </cell>
          <cell r="B839" t="str">
            <v>Auvergne</v>
          </cell>
          <cell r="C839" t="str">
            <v>300 000 et plus</v>
          </cell>
          <cell r="D839">
            <v>0</v>
          </cell>
          <cell r="E839">
            <v>0</v>
          </cell>
          <cell r="F839">
            <v>0</v>
          </cell>
          <cell r="G839">
            <v>0</v>
          </cell>
          <cell r="H839">
            <v>0</v>
          </cell>
          <cell r="I839">
            <v>0</v>
          </cell>
          <cell r="J839">
            <v>0</v>
          </cell>
          <cell r="K839">
            <v>0</v>
          </cell>
          <cell r="L839">
            <v>0</v>
          </cell>
          <cell r="M839">
            <v>0</v>
          </cell>
          <cell r="N839">
            <v>0</v>
          </cell>
          <cell r="O839">
            <v>0</v>
          </cell>
          <cell r="P839">
            <v>0</v>
          </cell>
          <cell r="Q839">
            <v>0</v>
          </cell>
          <cell r="R839">
            <v>0</v>
          </cell>
        </row>
        <row r="840">
          <cell r="A840">
            <v>2003</v>
          </cell>
          <cell r="B840" t="str">
            <v>Bourgogne</v>
          </cell>
          <cell r="C840" t="str">
            <v>Global</v>
          </cell>
          <cell r="D840">
            <v>1348</v>
          </cell>
          <cell r="E840">
            <v>819.7</v>
          </cell>
          <cell r="F840">
            <v>740.5</v>
          </cell>
          <cell r="G840">
            <v>70.2</v>
          </cell>
          <cell r="H840">
            <v>12.58</v>
          </cell>
          <cell r="I840">
            <v>12.39</v>
          </cell>
          <cell r="J840">
            <v>19.45</v>
          </cell>
          <cell r="K840">
            <v>34.5</v>
          </cell>
          <cell r="L840">
            <v>7.8</v>
          </cell>
          <cell r="M840">
            <v>169.6</v>
          </cell>
          <cell r="N840">
            <v>101.6</v>
          </cell>
          <cell r="O840">
            <v>144</v>
          </cell>
          <cell r="P840">
            <v>24.2</v>
          </cell>
          <cell r="Q840">
            <v>56.7</v>
          </cell>
          <cell r="R840">
            <v>439.4</v>
          </cell>
        </row>
        <row r="841">
          <cell r="A841">
            <v>2003</v>
          </cell>
          <cell r="B841" t="str">
            <v>Bourgogne</v>
          </cell>
          <cell r="C841" t="str">
            <v>2 000 à 3 500</v>
          </cell>
          <cell r="D841">
            <v>1427.8</v>
          </cell>
          <cell r="E841">
            <v>780.7</v>
          </cell>
          <cell r="F841">
            <v>697.5</v>
          </cell>
          <cell r="G841">
            <v>48.8</v>
          </cell>
          <cell r="H841">
            <v>9.9499999999999993</v>
          </cell>
          <cell r="I841">
            <v>10.59</v>
          </cell>
          <cell r="J841">
            <v>18.239999999999998</v>
          </cell>
          <cell r="K841">
            <v>41.88</v>
          </cell>
          <cell r="L841">
            <v>8.1</v>
          </cell>
          <cell r="M841">
            <v>142.1</v>
          </cell>
          <cell r="N841">
            <v>82.7</v>
          </cell>
          <cell r="O841">
            <v>127.2</v>
          </cell>
          <cell r="P841">
            <v>20.5</v>
          </cell>
          <cell r="Q841">
            <v>51.3</v>
          </cell>
          <cell r="R841">
            <v>372.5</v>
          </cell>
        </row>
        <row r="842">
          <cell r="A842">
            <v>2003</v>
          </cell>
          <cell r="B842" t="str">
            <v>Bourgogne</v>
          </cell>
          <cell r="C842" t="str">
            <v>3 500 à 5 000</v>
          </cell>
          <cell r="D842">
            <v>1918.9</v>
          </cell>
          <cell r="E842">
            <v>737.2</v>
          </cell>
          <cell r="F842">
            <v>715</v>
          </cell>
          <cell r="G842">
            <v>19.100000000000001</v>
          </cell>
          <cell r="H842">
            <v>13.48</v>
          </cell>
          <cell r="I842">
            <v>12.92</v>
          </cell>
          <cell r="J842">
            <v>20.88</v>
          </cell>
          <cell r="K842">
            <v>51.85</v>
          </cell>
          <cell r="L842">
            <v>8.4</v>
          </cell>
          <cell r="M842">
            <v>258.7</v>
          </cell>
          <cell r="N842">
            <v>95.3</v>
          </cell>
          <cell r="O842">
            <v>149.30000000000001</v>
          </cell>
          <cell r="P842">
            <v>9.9</v>
          </cell>
          <cell r="Q842">
            <v>51.2</v>
          </cell>
          <cell r="R842">
            <v>513.20000000000005</v>
          </cell>
        </row>
        <row r="843">
          <cell r="A843">
            <v>2003</v>
          </cell>
          <cell r="B843" t="str">
            <v>Bourgogne</v>
          </cell>
          <cell r="C843" t="str">
            <v>5 000 à 10 000</v>
          </cell>
          <cell r="D843">
            <v>2156</v>
          </cell>
          <cell r="E843">
            <v>796.6</v>
          </cell>
          <cell r="F843">
            <v>832.3</v>
          </cell>
          <cell r="G843">
            <v>15.7</v>
          </cell>
          <cell r="H843">
            <v>12.85</v>
          </cell>
          <cell r="I843">
            <v>12.64</v>
          </cell>
          <cell r="J843">
            <v>20.91</v>
          </cell>
          <cell r="K843">
            <v>49.1</v>
          </cell>
          <cell r="L843">
            <v>7.5</v>
          </cell>
          <cell r="M843">
            <v>277.10000000000002</v>
          </cell>
          <cell r="N843">
            <v>100.7</v>
          </cell>
          <cell r="O843">
            <v>174.1</v>
          </cell>
          <cell r="P843">
            <v>7.7</v>
          </cell>
          <cell r="Q843">
            <v>55.9</v>
          </cell>
          <cell r="R843">
            <v>559.6</v>
          </cell>
        </row>
        <row r="844">
          <cell r="A844">
            <v>2003</v>
          </cell>
          <cell r="B844" t="str">
            <v>Bourgogne</v>
          </cell>
          <cell r="C844" t="str">
            <v>10 000 à 20 000</v>
          </cell>
          <cell r="D844">
            <v>1691.5</v>
          </cell>
          <cell r="E844">
            <v>889.2</v>
          </cell>
          <cell r="F844">
            <v>883.8</v>
          </cell>
          <cell r="G844">
            <v>8.4</v>
          </cell>
          <cell r="H844">
            <v>14.28</v>
          </cell>
          <cell r="I844">
            <v>12.81</v>
          </cell>
          <cell r="J844">
            <v>22.02</v>
          </cell>
          <cell r="K844">
            <v>66.459999999999994</v>
          </cell>
          <cell r="L844">
            <v>6</v>
          </cell>
          <cell r="M844">
            <v>241.6</v>
          </cell>
          <cell r="N844">
            <v>113.9</v>
          </cell>
          <cell r="O844">
            <v>194.6</v>
          </cell>
          <cell r="P844">
            <v>5.6</v>
          </cell>
          <cell r="Q844">
            <v>51.1</v>
          </cell>
          <cell r="R844">
            <v>555.70000000000005</v>
          </cell>
        </row>
        <row r="845">
          <cell r="A845">
            <v>2003</v>
          </cell>
          <cell r="B845" t="str">
            <v>Bourgogne</v>
          </cell>
          <cell r="C845" t="str">
            <v>20 000 à 50 000</v>
          </cell>
          <cell r="D845">
            <v>1591.5</v>
          </cell>
          <cell r="E845">
            <v>898.7</v>
          </cell>
          <cell r="F845">
            <v>893.8</v>
          </cell>
          <cell r="G845">
            <v>6.2</v>
          </cell>
          <cell r="H845">
            <v>16.510000000000002</v>
          </cell>
          <cell r="I845">
            <v>17.79</v>
          </cell>
          <cell r="J845">
            <v>25.91</v>
          </cell>
          <cell r="K845">
            <v>43.89</v>
          </cell>
          <cell r="L845">
            <v>7.9</v>
          </cell>
          <cell r="M845">
            <v>262.8</v>
          </cell>
          <cell r="N845">
            <v>159.9</v>
          </cell>
          <cell r="O845">
            <v>231.6</v>
          </cell>
          <cell r="P845">
            <v>2.7</v>
          </cell>
          <cell r="Q845">
            <v>68.5</v>
          </cell>
          <cell r="R845">
            <v>657.00000000000011</v>
          </cell>
        </row>
        <row r="846">
          <cell r="A846">
            <v>2003</v>
          </cell>
          <cell r="B846" t="str">
            <v>Bourgogne</v>
          </cell>
          <cell r="C846" t="str">
            <v>50 000 à 100 000</v>
          </cell>
          <cell r="D846">
            <v>2337.9</v>
          </cell>
          <cell r="E846">
            <v>1003.8</v>
          </cell>
          <cell r="F846">
            <v>969.3</v>
          </cell>
          <cell r="G846">
            <v>1.3</v>
          </cell>
          <cell r="H846">
            <v>15.54</v>
          </cell>
          <cell r="I846">
            <v>17.98</v>
          </cell>
          <cell r="J846">
            <v>24.37</v>
          </cell>
          <cell r="K846">
            <v>68.430000000000007</v>
          </cell>
          <cell r="L846">
            <v>7.3</v>
          </cell>
          <cell r="M846">
            <v>363.3</v>
          </cell>
          <cell r="N846">
            <v>180.5</v>
          </cell>
          <cell r="O846">
            <v>236.2</v>
          </cell>
          <cell r="P846">
            <v>0.9</v>
          </cell>
          <cell r="Q846">
            <v>62.8</v>
          </cell>
          <cell r="R846">
            <v>780.9</v>
          </cell>
        </row>
        <row r="847">
          <cell r="A847">
            <v>2003</v>
          </cell>
          <cell r="B847" t="str">
            <v>Bourgogne</v>
          </cell>
          <cell r="C847" t="str">
            <v>100 000 à 300 000</v>
          </cell>
          <cell r="D847">
            <v>1446.9</v>
          </cell>
          <cell r="E847">
            <v>893</v>
          </cell>
          <cell r="F847">
            <v>986.4</v>
          </cell>
          <cell r="G847">
            <v>1.7</v>
          </cell>
          <cell r="H847">
            <v>15.73</v>
          </cell>
          <cell r="I847">
            <v>19.239999999999998</v>
          </cell>
          <cell r="J847">
            <v>23.58</v>
          </cell>
          <cell r="K847">
            <v>74.73</v>
          </cell>
          <cell r="L847">
            <v>6.7</v>
          </cell>
          <cell r="M847">
            <v>227.6</v>
          </cell>
          <cell r="N847">
            <v>171.8</v>
          </cell>
          <cell r="O847">
            <v>232.6</v>
          </cell>
          <cell r="P847">
            <v>1.3</v>
          </cell>
          <cell r="Q847">
            <v>67.099999999999994</v>
          </cell>
          <cell r="R847">
            <v>633.29999999999995</v>
          </cell>
        </row>
        <row r="848">
          <cell r="A848">
            <v>2003</v>
          </cell>
          <cell r="B848" t="str">
            <v>Bourgogne</v>
          </cell>
          <cell r="C848" t="str">
            <v>300 000 et plus</v>
          </cell>
          <cell r="D848">
            <v>0</v>
          </cell>
          <cell r="E848">
            <v>0</v>
          </cell>
          <cell r="F848">
            <v>0</v>
          </cell>
          <cell r="G848">
            <v>0</v>
          </cell>
          <cell r="H848">
            <v>0</v>
          </cell>
          <cell r="I848">
            <v>0</v>
          </cell>
          <cell r="J848">
            <v>0</v>
          </cell>
          <cell r="K848">
            <v>0</v>
          </cell>
          <cell r="L848">
            <v>0</v>
          </cell>
          <cell r="M848">
            <v>0</v>
          </cell>
          <cell r="N848">
            <v>0</v>
          </cell>
          <cell r="O848">
            <v>0</v>
          </cell>
          <cell r="P848">
            <v>0</v>
          </cell>
          <cell r="Q848">
            <v>0</v>
          </cell>
          <cell r="R848">
            <v>0</v>
          </cell>
        </row>
        <row r="849">
          <cell r="A849">
            <v>2003</v>
          </cell>
          <cell r="B849" t="str">
            <v>Bretagne</v>
          </cell>
          <cell r="C849" t="str">
            <v>Global</v>
          </cell>
          <cell r="D849">
            <v>1148.5</v>
          </cell>
          <cell r="E849">
            <v>848</v>
          </cell>
          <cell r="F849">
            <v>704.8</v>
          </cell>
          <cell r="G849">
            <v>40</v>
          </cell>
          <cell r="H849">
            <v>14.15</v>
          </cell>
          <cell r="I849">
            <v>15.66</v>
          </cell>
          <cell r="J849">
            <v>19.559999999999999</v>
          </cell>
          <cell r="K849">
            <v>46.99</v>
          </cell>
          <cell r="L849">
            <v>8.4</v>
          </cell>
          <cell r="M849">
            <v>162.5</v>
          </cell>
          <cell r="N849">
            <v>132.80000000000001</v>
          </cell>
          <cell r="O849">
            <v>137.9</v>
          </cell>
          <cell r="P849">
            <v>18.8</v>
          </cell>
          <cell r="Q849">
            <v>61.1</v>
          </cell>
          <cell r="R849">
            <v>452.00000000000006</v>
          </cell>
        </row>
        <row r="850">
          <cell r="A850">
            <v>2003</v>
          </cell>
          <cell r="B850" t="str">
            <v>Bretagne</v>
          </cell>
          <cell r="C850" t="str">
            <v>2 000 à 3 500</v>
          </cell>
          <cell r="D850">
            <v>939.7</v>
          </cell>
          <cell r="E850">
            <v>833.5</v>
          </cell>
          <cell r="F850">
            <v>659.4</v>
          </cell>
          <cell r="G850">
            <v>50.3</v>
          </cell>
          <cell r="H850">
            <v>11.91</v>
          </cell>
          <cell r="I850">
            <v>13.46</v>
          </cell>
          <cell r="J850">
            <v>17.13</v>
          </cell>
          <cell r="K850">
            <v>46.62</v>
          </cell>
          <cell r="L850">
            <v>8.6999999999999993</v>
          </cell>
          <cell r="M850">
            <v>111.9</v>
          </cell>
          <cell r="N850">
            <v>112.2</v>
          </cell>
          <cell r="O850">
            <v>113</v>
          </cell>
          <cell r="P850">
            <v>23.4</v>
          </cell>
          <cell r="Q850">
            <v>57.6</v>
          </cell>
          <cell r="R850">
            <v>360.5</v>
          </cell>
        </row>
        <row r="851">
          <cell r="A851">
            <v>2003</v>
          </cell>
          <cell r="B851" t="str">
            <v>Bretagne</v>
          </cell>
          <cell r="C851" t="str">
            <v>3 500 à 5 000</v>
          </cell>
          <cell r="D851">
            <v>1247.2</v>
          </cell>
          <cell r="E851">
            <v>915</v>
          </cell>
          <cell r="F851">
            <v>739.9</v>
          </cell>
          <cell r="G851">
            <v>39.200000000000003</v>
          </cell>
          <cell r="H851">
            <v>12.36</v>
          </cell>
          <cell r="I851">
            <v>13.42</v>
          </cell>
          <cell r="J851">
            <v>17.61</v>
          </cell>
          <cell r="K851">
            <v>45.68</v>
          </cell>
          <cell r="L851">
            <v>8.8000000000000007</v>
          </cell>
          <cell r="M851">
            <v>154.19999999999999</v>
          </cell>
          <cell r="N851">
            <v>122.8</v>
          </cell>
          <cell r="O851">
            <v>130.30000000000001</v>
          </cell>
          <cell r="P851">
            <v>17.899999999999999</v>
          </cell>
          <cell r="Q851">
            <v>63.9</v>
          </cell>
          <cell r="R851">
            <v>425.2</v>
          </cell>
        </row>
        <row r="852">
          <cell r="A852">
            <v>2003</v>
          </cell>
          <cell r="B852" t="str">
            <v>Bretagne</v>
          </cell>
          <cell r="C852" t="str">
            <v>5 000 à 10 000</v>
          </cell>
          <cell r="D852">
            <v>1718.4</v>
          </cell>
          <cell r="E852">
            <v>950.4</v>
          </cell>
          <cell r="F852">
            <v>810.6</v>
          </cell>
          <cell r="G852">
            <v>23.5</v>
          </cell>
          <cell r="H852">
            <v>14.87</v>
          </cell>
          <cell r="I852">
            <v>14.57</v>
          </cell>
          <cell r="J852">
            <v>18.73</v>
          </cell>
          <cell r="K852">
            <v>48.05</v>
          </cell>
          <cell r="L852">
            <v>8.1</v>
          </cell>
          <cell r="M852">
            <v>255.5</v>
          </cell>
          <cell r="N852">
            <v>138.5</v>
          </cell>
          <cell r="O852">
            <v>151.80000000000001</v>
          </cell>
          <cell r="P852">
            <v>11.3</v>
          </cell>
          <cell r="Q852">
            <v>62.7</v>
          </cell>
          <cell r="R852">
            <v>557.09999999999991</v>
          </cell>
        </row>
        <row r="853">
          <cell r="A853">
            <v>2003</v>
          </cell>
          <cell r="B853" t="str">
            <v>Bretagne</v>
          </cell>
          <cell r="C853" t="str">
            <v>10 000 à 20 000</v>
          </cell>
          <cell r="D853">
            <v>1667.6</v>
          </cell>
          <cell r="E853">
            <v>924.8</v>
          </cell>
          <cell r="F853">
            <v>854.4</v>
          </cell>
          <cell r="G853">
            <v>12.5</v>
          </cell>
          <cell r="H853">
            <v>14.74</v>
          </cell>
          <cell r="I853">
            <v>16.920000000000002</v>
          </cell>
          <cell r="J853">
            <v>20.37</v>
          </cell>
          <cell r="K853">
            <v>54.65</v>
          </cell>
          <cell r="L853">
            <v>8.3000000000000007</v>
          </cell>
          <cell r="M853">
            <v>245.8</v>
          </cell>
          <cell r="N853">
            <v>156.4</v>
          </cell>
          <cell r="O853">
            <v>174</v>
          </cell>
          <cell r="P853">
            <v>6.8</v>
          </cell>
          <cell r="Q853">
            <v>65.8</v>
          </cell>
          <cell r="R853">
            <v>583</v>
          </cell>
        </row>
        <row r="854">
          <cell r="A854">
            <v>2003</v>
          </cell>
          <cell r="B854" t="str">
            <v>Bretagne</v>
          </cell>
          <cell r="C854" t="str">
            <v>20 000 à 50 000</v>
          </cell>
          <cell r="D854">
            <v>1185.7</v>
          </cell>
          <cell r="E854">
            <v>843.6</v>
          </cell>
          <cell r="F854">
            <v>811.4</v>
          </cell>
          <cell r="G854">
            <v>4.8</v>
          </cell>
          <cell r="H854">
            <v>16.920000000000002</v>
          </cell>
          <cell r="I854">
            <v>19.739999999999998</v>
          </cell>
          <cell r="J854">
            <v>23.85</v>
          </cell>
          <cell r="K854">
            <v>51.45</v>
          </cell>
          <cell r="L854">
            <v>5</v>
          </cell>
          <cell r="M854">
            <v>200.6</v>
          </cell>
          <cell r="N854">
            <v>166.5</v>
          </cell>
          <cell r="O854">
            <v>193.5</v>
          </cell>
          <cell r="P854">
            <v>2.5</v>
          </cell>
          <cell r="Q854">
            <v>42.6</v>
          </cell>
          <cell r="R854">
            <v>563.1</v>
          </cell>
        </row>
        <row r="855">
          <cell r="A855">
            <v>2003</v>
          </cell>
          <cell r="B855" t="str">
            <v>Bretagne</v>
          </cell>
          <cell r="C855" t="str">
            <v>50 000 à 100 000</v>
          </cell>
          <cell r="D855">
            <v>1366.2</v>
          </cell>
          <cell r="E855">
            <v>982.7</v>
          </cell>
          <cell r="F855">
            <v>902.7</v>
          </cell>
          <cell r="G855">
            <v>5.9</v>
          </cell>
          <cell r="H855">
            <v>15.6</v>
          </cell>
          <cell r="I855">
            <v>16.66</v>
          </cell>
          <cell r="J855">
            <v>22.76</v>
          </cell>
          <cell r="K855">
            <v>51.41</v>
          </cell>
          <cell r="L855">
            <v>8.5</v>
          </cell>
          <cell r="M855">
            <v>213.1</v>
          </cell>
          <cell r="N855">
            <v>163.69999999999999</v>
          </cell>
          <cell r="O855">
            <v>205.4</v>
          </cell>
          <cell r="P855">
            <v>3.1</v>
          </cell>
          <cell r="Q855">
            <v>78</v>
          </cell>
          <cell r="R855">
            <v>585.29999999999995</v>
          </cell>
        </row>
        <row r="856">
          <cell r="A856">
            <v>2003</v>
          </cell>
          <cell r="B856" t="str">
            <v>Bretagne</v>
          </cell>
          <cell r="C856" t="str">
            <v>100 000 à 300 000</v>
          </cell>
          <cell r="D856">
            <v>1094</v>
          </cell>
          <cell r="E856">
            <v>974.1</v>
          </cell>
          <cell r="F856">
            <v>799.6</v>
          </cell>
          <cell r="G856">
            <v>2.7</v>
          </cell>
          <cell r="H856">
            <v>17.649999999999999</v>
          </cell>
          <cell r="I856">
            <v>22.47</v>
          </cell>
          <cell r="J856">
            <v>24.16</v>
          </cell>
          <cell r="K856">
            <v>40.299999999999997</v>
          </cell>
          <cell r="L856">
            <v>8.4</v>
          </cell>
          <cell r="M856">
            <v>193</v>
          </cell>
          <cell r="N856">
            <v>218.9</v>
          </cell>
          <cell r="O856">
            <v>193.1</v>
          </cell>
          <cell r="P856">
            <v>1.1000000000000001</v>
          </cell>
          <cell r="Q856">
            <v>70.8</v>
          </cell>
          <cell r="R856">
            <v>606.1</v>
          </cell>
        </row>
        <row r="857">
          <cell r="A857">
            <v>2003</v>
          </cell>
          <cell r="B857" t="str">
            <v>Bretagne</v>
          </cell>
          <cell r="C857" t="str">
            <v>300 000 et plus</v>
          </cell>
          <cell r="D857">
            <v>0</v>
          </cell>
          <cell r="E857">
            <v>0</v>
          </cell>
          <cell r="F857">
            <v>0</v>
          </cell>
          <cell r="G857">
            <v>0</v>
          </cell>
          <cell r="H857">
            <v>0</v>
          </cell>
          <cell r="I857">
            <v>0</v>
          </cell>
          <cell r="J857">
            <v>0</v>
          </cell>
          <cell r="K857">
            <v>0</v>
          </cell>
          <cell r="L857">
            <v>0</v>
          </cell>
          <cell r="M857">
            <v>0</v>
          </cell>
          <cell r="N857">
            <v>0</v>
          </cell>
          <cell r="O857">
            <v>0</v>
          </cell>
          <cell r="P857">
            <v>0</v>
          </cell>
          <cell r="Q857">
            <v>0</v>
          </cell>
          <cell r="R857">
            <v>0</v>
          </cell>
        </row>
        <row r="858">
          <cell r="A858">
            <v>2003</v>
          </cell>
          <cell r="B858" t="str">
            <v>Centre</v>
          </cell>
          <cell r="C858" t="str">
            <v>Global</v>
          </cell>
          <cell r="D858">
            <v>1415.8</v>
          </cell>
          <cell r="E858">
            <v>805.7</v>
          </cell>
          <cell r="F858">
            <v>724.2</v>
          </cell>
          <cell r="G858">
            <v>57.6</v>
          </cell>
          <cell r="H858">
            <v>13.62</v>
          </cell>
          <cell r="I858">
            <v>14.88</v>
          </cell>
          <cell r="J858">
            <v>21.88</v>
          </cell>
          <cell r="K858">
            <v>35.71</v>
          </cell>
          <cell r="L858">
            <v>11.1</v>
          </cell>
          <cell r="M858">
            <v>192.8</v>
          </cell>
          <cell r="N858">
            <v>119.9</v>
          </cell>
          <cell r="O858">
            <v>158.5</v>
          </cell>
          <cell r="P858">
            <v>20.6</v>
          </cell>
          <cell r="Q858">
            <v>73.900000000000006</v>
          </cell>
          <cell r="R858">
            <v>491.80000000000007</v>
          </cell>
        </row>
        <row r="859">
          <cell r="A859">
            <v>2003</v>
          </cell>
          <cell r="B859" t="str">
            <v>Centre</v>
          </cell>
          <cell r="C859" t="str">
            <v>2 000 à 3 500</v>
          </cell>
          <cell r="D859">
            <v>1401.2</v>
          </cell>
          <cell r="E859">
            <v>737.5</v>
          </cell>
          <cell r="F859">
            <v>625.20000000000005</v>
          </cell>
          <cell r="G859">
            <v>39.799999999999997</v>
          </cell>
          <cell r="H859">
            <v>11.42</v>
          </cell>
          <cell r="I859">
            <v>13.33</v>
          </cell>
          <cell r="J859">
            <v>21</v>
          </cell>
          <cell r="K859">
            <v>43.02</v>
          </cell>
          <cell r="L859">
            <v>12.5</v>
          </cell>
          <cell r="M859">
            <v>160.1</v>
          </cell>
          <cell r="N859">
            <v>98.3</v>
          </cell>
          <cell r="O859">
            <v>131.30000000000001</v>
          </cell>
          <cell r="P859">
            <v>17.100000000000001</v>
          </cell>
          <cell r="Q859">
            <v>69.5</v>
          </cell>
          <cell r="R859">
            <v>406.8</v>
          </cell>
        </row>
        <row r="860">
          <cell r="A860">
            <v>2003</v>
          </cell>
          <cell r="B860" t="str">
            <v>Centre</v>
          </cell>
          <cell r="C860" t="str">
            <v>3 500 à 5 000</v>
          </cell>
          <cell r="D860">
            <v>1521.9</v>
          </cell>
          <cell r="E860">
            <v>739.8</v>
          </cell>
          <cell r="F860">
            <v>687.1</v>
          </cell>
          <cell r="G860">
            <v>25.3</v>
          </cell>
          <cell r="H860">
            <v>11.62</v>
          </cell>
          <cell r="I860">
            <v>13.53</v>
          </cell>
          <cell r="J860">
            <v>20.21</v>
          </cell>
          <cell r="K860">
            <v>43.3</v>
          </cell>
          <cell r="L860">
            <v>13.5</v>
          </cell>
          <cell r="M860">
            <v>176.8</v>
          </cell>
          <cell r="N860">
            <v>100.1</v>
          </cell>
          <cell r="O860">
            <v>138.9</v>
          </cell>
          <cell r="P860">
            <v>11</v>
          </cell>
          <cell r="Q860">
            <v>76.400000000000006</v>
          </cell>
          <cell r="R860">
            <v>426.79999999999995</v>
          </cell>
        </row>
        <row r="861">
          <cell r="A861">
            <v>2003</v>
          </cell>
          <cell r="B861" t="str">
            <v>Centre</v>
          </cell>
          <cell r="C861" t="str">
            <v>5 000 à 10 000</v>
          </cell>
          <cell r="D861">
            <v>1704.6</v>
          </cell>
          <cell r="E861">
            <v>856.5</v>
          </cell>
          <cell r="F861">
            <v>777.7</v>
          </cell>
          <cell r="G861">
            <v>13.1</v>
          </cell>
          <cell r="H861">
            <v>13.04</v>
          </cell>
          <cell r="I861">
            <v>14.85</v>
          </cell>
          <cell r="J861">
            <v>23.16</v>
          </cell>
          <cell r="K861">
            <v>54.24</v>
          </cell>
          <cell r="L861">
            <v>10.9</v>
          </cell>
          <cell r="M861">
            <v>222.3</v>
          </cell>
          <cell r="N861">
            <v>127.1</v>
          </cell>
          <cell r="O861">
            <v>180.1</v>
          </cell>
          <cell r="P861">
            <v>7.1</v>
          </cell>
          <cell r="Q861">
            <v>73.900000000000006</v>
          </cell>
          <cell r="R861">
            <v>536.6</v>
          </cell>
        </row>
        <row r="862">
          <cell r="A862">
            <v>2003</v>
          </cell>
          <cell r="B862" t="str">
            <v>Centre</v>
          </cell>
          <cell r="C862" t="str">
            <v>10 000 à 20 000</v>
          </cell>
          <cell r="D862">
            <v>2128</v>
          </cell>
          <cell r="E862">
            <v>913.1</v>
          </cell>
          <cell r="F862">
            <v>853.5</v>
          </cell>
          <cell r="G862">
            <v>6.7</v>
          </cell>
          <cell r="H862">
            <v>16.25</v>
          </cell>
          <cell r="I862">
            <v>16</v>
          </cell>
          <cell r="J862">
            <v>26.15</v>
          </cell>
          <cell r="K862">
            <v>53.73</v>
          </cell>
          <cell r="L862">
            <v>10.4</v>
          </cell>
          <cell r="M862">
            <v>345.8</v>
          </cell>
          <cell r="N862">
            <v>146.1</v>
          </cell>
          <cell r="O862">
            <v>223.2</v>
          </cell>
          <cell r="P862">
            <v>3.6</v>
          </cell>
          <cell r="Q862">
            <v>78.7</v>
          </cell>
          <cell r="R862">
            <v>718.69999999999993</v>
          </cell>
        </row>
        <row r="863">
          <cell r="A863">
            <v>2003</v>
          </cell>
          <cell r="B863" t="str">
            <v>Centre</v>
          </cell>
          <cell r="C863" t="str">
            <v>20 000 à 50 000</v>
          </cell>
          <cell r="D863">
            <v>1757</v>
          </cell>
          <cell r="E863">
            <v>918.3</v>
          </cell>
          <cell r="F863">
            <v>869</v>
          </cell>
          <cell r="G863">
            <v>5</v>
          </cell>
          <cell r="H863">
            <v>15.5</v>
          </cell>
          <cell r="I863">
            <v>19.170000000000002</v>
          </cell>
          <cell r="J863">
            <v>28.17</v>
          </cell>
          <cell r="K863">
            <v>51.34</v>
          </cell>
          <cell r="L863">
            <v>10.7</v>
          </cell>
          <cell r="M863">
            <v>272.39999999999998</v>
          </cell>
          <cell r="N863">
            <v>176.1</v>
          </cell>
          <cell r="O863">
            <v>244.8</v>
          </cell>
          <cell r="P863">
            <v>2.6</v>
          </cell>
          <cell r="Q863">
            <v>84</v>
          </cell>
          <cell r="R863">
            <v>695.9</v>
          </cell>
        </row>
        <row r="864">
          <cell r="A864">
            <v>2003</v>
          </cell>
          <cell r="B864" t="str">
            <v>Centre</v>
          </cell>
          <cell r="C864" t="str">
            <v>50 000 à 100 000</v>
          </cell>
          <cell r="D864">
            <v>1481.8</v>
          </cell>
          <cell r="E864">
            <v>907.9</v>
          </cell>
          <cell r="F864">
            <v>841.4</v>
          </cell>
          <cell r="G864">
            <v>4.3</v>
          </cell>
          <cell r="H864">
            <v>17.78</v>
          </cell>
          <cell r="I864">
            <v>16.64</v>
          </cell>
          <cell r="J864">
            <v>24.47</v>
          </cell>
          <cell r="K864">
            <v>41.85</v>
          </cell>
          <cell r="L864">
            <v>9</v>
          </cell>
          <cell r="M864">
            <v>263.5</v>
          </cell>
          <cell r="N864">
            <v>151.1</v>
          </cell>
          <cell r="O864">
            <v>205.9</v>
          </cell>
          <cell r="P864">
            <v>1.8</v>
          </cell>
          <cell r="Q864">
            <v>72.7</v>
          </cell>
          <cell r="R864">
            <v>622.29999999999995</v>
          </cell>
        </row>
        <row r="865">
          <cell r="A865">
            <v>2003</v>
          </cell>
          <cell r="B865" t="str">
            <v>Centre</v>
          </cell>
          <cell r="C865" t="str">
            <v>100 000 à 300 000</v>
          </cell>
          <cell r="D865">
            <v>1404.2</v>
          </cell>
          <cell r="E865">
            <v>961</v>
          </cell>
          <cell r="F865">
            <v>934.8</v>
          </cell>
          <cell r="G865">
            <v>2.2999999999999998</v>
          </cell>
          <cell r="H865">
            <v>17.170000000000002</v>
          </cell>
          <cell r="I865">
            <v>20.89</v>
          </cell>
          <cell r="J865">
            <v>25.05</v>
          </cell>
          <cell r="K865">
            <v>35.71</v>
          </cell>
          <cell r="L865">
            <v>8.9</v>
          </cell>
          <cell r="M865">
            <v>241.1</v>
          </cell>
          <cell r="N865">
            <v>200.7</v>
          </cell>
          <cell r="O865">
            <v>234.1</v>
          </cell>
          <cell r="P865">
            <v>0.8</v>
          </cell>
          <cell r="Q865">
            <v>83.6</v>
          </cell>
          <cell r="R865">
            <v>676.69999999999993</v>
          </cell>
        </row>
        <row r="866">
          <cell r="A866">
            <v>2003</v>
          </cell>
          <cell r="B866" t="str">
            <v>Centre</v>
          </cell>
          <cell r="C866" t="str">
            <v>300 000 et plus</v>
          </cell>
          <cell r="D866">
            <v>0</v>
          </cell>
          <cell r="E866">
            <v>0</v>
          </cell>
          <cell r="F866">
            <v>0</v>
          </cell>
          <cell r="G866">
            <v>0</v>
          </cell>
          <cell r="H866">
            <v>0</v>
          </cell>
          <cell r="I866">
            <v>0</v>
          </cell>
          <cell r="J866">
            <v>0</v>
          </cell>
          <cell r="K866">
            <v>0</v>
          </cell>
          <cell r="L866">
            <v>0</v>
          </cell>
          <cell r="M866">
            <v>0</v>
          </cell>
          <cell r="N866">
            <v>0</v>
          </cell>
          <cell r="O866">
            <v>0</v>
          </cell>
          <cell r="P866">
            <v>0</v>
          </cell>
          <cell r="Q866">
            <v>0</v>
          </cell>
          <cell r="R866">
            <v>0</v>
          </cell>
        </row>
        <row r="867">
          <cell r="A867">
            <v>2003</v>
          </cell>
          <cell r="B867" t="str">
            <v>Champagne-Ardenne</v>
          </cell>
          <cell r="C867" t="str">
            <v>Global</v>
          </cell>
          <cell r="D867">
            <v>1377.2</v>
          </cell>
          <cell r="E867">
            <v>674</v>
          </cell>
          <cell r="F867">
            <v>678.2</v>
          </cell>
          <cell r="G867">
            <v>87.5</v>
          </cell>
          <cell r="H867">
            <v>13.58</v>
          </cell>
          <cell r="I867">
            <v>16.350000000000001</v>
          </cell>
          <cell r="J867">
            <v>22.85</v>
          </cell>
          <cell r="K867">
            <v>21.01</v>
          </cell>
          <cell r="L867">
            <v>8.8000000000000007</v>
          </cell>
          <cell r="M867">
            <v>187</v>
          </cell>
          <cell r="N867">
            <v>110.2</v>
          </cell>
          <cell r="O867">
            <v>155</v>
          </cell>
          <cell r="P867">
            <v>18.399999999999999</v>
          </cell>
          <cell r="Q867">
            <v>52.1</v>
          </cell>
          <cell r="R867">
            <v>470.59999999999997</v>
          </cell>
        </row>
        <row r="868">
          <cell r="A868">
            <v>2003</v>
          </cell>
          <cell r="B868" t="str">
            <v>Champagne-Ardenne</v>
          </cell>
          <cell r="C868" t="str">
            <v>2 000 à 3 500</v>
          </cell>
          <cell r="D868">
            <v>1448.1</v>
          </cell>
          <cell r="E868">
            <v>592.20000000000005</v>
          </cell>
          <cell r="F868">
            <v>582.4</v>
          </cell>
          <cell r="G868">
            <v>49.9</v>
          </cell>
          <cell r="H868">
            <v>9.82</v>
          </cell>
          <cell r="I868">
            <v>13.26</v>
          </cell>
          <cell r="J868">
            <v>19.440000000000001</v>
          </cell>
          <cell r="K868">
            <v>24.88</v>
          </cell>
          <cell r="L868">
            <v>11</v>
          </cell>
          <cell r="M868">
            <v>142.19999999999999</v>
          </cell>
          <cell r="N868">
            <v>78.5</v>
          </cell>
          <cell r="O868">
            <v>113.2</v>
          </cell>
          <cell r="P868">
            <v>12.4</v>
          </cell>
          <cell r="Q868">
            <v>55.3</v>
          </cell>
          <cell r="R868">
            <v>346.29999999999995</v>
          </cell>
        </row>
        <row r="869">
          <cell r="A869">
            <v>2003</v>
          </cell>
          <cell r="B869" t="str">
            <v>Champagne-Ardenne</v>
          </cell>
          <cell r="C869" t="str">
            <v>3 500 à 5 000</v>
          </cell>
          <cell r="D869">
            <v>1903.8</v>
          </cell>
          <cell r="E869">
            <v>564.9</v>
          </cell>
          <cell r="F869">
            <v>618.6</v>
          </cell>
          <cell r="G869">
            <v>28.3</v>
          </cell>
          <cell r="H869">
            <v>13.35</v>
          </cell>
          <cell r="I869">
            <v>14.12</v>
          </cell>
          <cell r="J869">
            <v>19.8</v>
          </cell>
          <cell r="K869">
            <v>29.26</v>
          </cell>
          <cell r="L869">
            <v>10.7</v>
          </cell>
          <cell r="M869">
            <v>254.3</v>
          </cell>
          <cell r="N869">
            <v>79.8</v>
          </cell>
          <cell r="O869">
            <v>122.5</v>
          </cell>
          <cell r="P869">
            <v>8.3000000000000007</v>
          </cell>
          <cell r="Q869">
            <v>46.2</v>
          </cell>
          <cell r="R869">
            <v>464.90000000000003</v>
          </cell>
        </row>
        <row r="870">
          <cell r="A870">
            <v>2003</v>
          </cell>
          <cell r="B870" t="str">
            <v>Champagne-Ardenne</v>
          </cell>
          <cell r="C870" t="str">
            <v>5 000 à 10 000</v>
          </cell>
          <cell r="D870">
            <v>1879.9</v>
          </cell>
          <cell r="E870">
            <v>639.6</v>
          </cell>
          <cell r="F870">
            <v>807.9</v>
          </cell>
          <cell r="G870">
            <v>12.7</v>
          </cell>
          <cell r="H870">
            <v>13.12</v>
          </cell>
          <cell r="I870">
            <v>14.32</v>
          </cell>
          <cell r="J870">
            <v>19.53</v>
          </cell>
          <cell r="K870">
            <v>24.04</v>
          </cell>
          <cell r="L870">
            <v>8.1</v>
          </cell>
          <cell r="M870">
            <v>246.7</v>
          </cell>
          <cell r="N870">
            <v>91.6</v>
          </cell>
          <cell r="O870">
            <v>157.69999999999999</v>
          </cell>
          <cell r="P870">
            <v>3</v>
          </cell>
          <cell r="Q870">
            <v>49.6</v>
          </cell>
          <cell r="R870">
            <v>498.99999999999994</v>
          </cell>
        </row>
        <row r="871">
          <cell r="A871">
            <v>2003</v>
          </cell>
          <cell r="B871" t="str">
            <v>Champagne-Ardenne</v>
          </cell>
          <cell r="C871" t="str">
            <v>10 000 à 20 000</v>
          </cell>
          <cell r="D871">
            <v>1805.8</v>
          </cell>
          <cell r="E871">
            <v>716.2</v>
          </cell>
          <cell r="F871">
            <v>735.5</v>
          </cell>
          <cell r="G871">
            <v>5.9</v>
          </cell>
          <cell r="H871">
            <v>13.04</v>
          </cell>
          <cell r="I871">
            <v>18.489999999999998</v>
          </cell>
          <cell r="J871">
            <v>24.39</v>
          </cell>
          <cell r="K871">
            <v>32.22</v>
          </cell>
          <cell r="L871">
            <v>6.7</v>
          </cell>
          <cell r="M871">
            <v>235.5</v>
          </cell>
          <cell r="N871">
            <v>132.4</v>
          </cell>
          <cell r="O871">
            <v>179.4</v>
          </cell>
          <cell r="P871">
            <v>1.9</v>
          </cell>
          <cell r="Q871">
            <v>43.5</v>
          </cell>
          <cell r="R871">
            <v>549.19999999999993</v>
          </cell>
        </row>
        <row r="872">
          <cell r="A872">
            <v>2003</v>
          </cell>
          <cell r="B872" t="str">
            <v>Champagne-Ardenne</v>
          </cell>
          <cell r="C872" t="str">
            <v>20 000 à 50 000</v>
          </cell>
          <cell r="D872">
            <v>1639.4</v>
          </cell>
          <cell r="E872">
            <v>677.3</v>
          </cell>
          <cell r="F872">
            <v>737.8</v>
          </cell>
          <cell r="G872">
            <v>6.6</v>
          </cell>
          <cell r="H872">
            <v>17.260000000000002</v>
          </cell>
          <cell r="I872">
            <v>20.12</v>
          </cell>
          <cell r="J872">
            <v>30.53</v>
          </cell>
          <cell r="K872">
            <v>44.53</v>
          </cell>
          <cell r="L872">
            <v>7</v>
          </cell>
          <cell r="M872">
            <v>282.89999999999998</v>
          </cell>
          <cell r="N872">
            <v>136.19999999999999</v>
          </cell>
          <cell r="O872">
            <v>225.3</v>
          </cell>
          <cell r="P872">
            <v>2.9</v>
          </cell>
          <cell r="Q872">
            <v>48.8</v>
          </cell>
          <cell r="R872">
            <v>647.29999999999995</v>
          </cell>
        </row>
        <row r="873">
          <cell r="A873">
            <v>2003</v>
          </cell>
          <cell r="B873" t="str">
            <v>Champagne-Ardenne</v>
          </cell>
          <cell r="C873" t="str">
            <v>50 000 à 100 000</v>
          </cell>
          <cell r="D873">
            <v>1192.4000000000001</v>
          </cell>
          <cell r="E873">
            <v>830.5</v>
          </cell>
          <cell r="F873">
            <v>734.7</v>
          </cell>
          <cell r="G873">
            <v>2.8</v>
          </cell>
          <cell r="H873">
            <v>16.309999999999999</v>
          </cell>
          <cell r="I873">
            <v>21.28</v>
          </cell>
          <cell r="J873">
            <v>27.01</v>
          </cell>
          <cell r="K873">
            <v>40.5</v>
          </cell>
          <cell r="L873">
            <v>9.4</v>
          </cell>
          <cell r="M873">
            <v>194.5</v>
          </cell>
          <cell r="N873">
            <v>176.7</v>
          </cell>
          <cell r="O873">
            <v>198.5</v>
          </cell>
          <cell r="P873">
            <v>1.1000000000000001</v>
          </cell>
          <cell r="Q873">
            <v>71.099999999999994</v>
          </cell>
          <cell r="R873">
            <v>570.80000000000007</v>
          </cell>
        </row>
        <row r="874">
          <cell r="A874">
            <v>2003</v>
          </cell>
          <cell r="B874" t="str">
            <v>Champagne-Ardenne</v>
          </cell>
          <cell r="C874" t="str">
            <v>100 000 à 300 000</v>
          </cell>
          <cell r="D874">
            <v>1523.1</v>
          </cell>
          <cell r="E874">
            <v>909.2</v>
          </cell>
          <cell r="F874">
            <v>915.4</v>
          </cell>
          <cell r="G874">
            <v>6.8</v>
          </cell>
          <cell r="H874">
            <v>21.35</v>
          </cell>
          <cell r="I874">
            <v>19.29</v>
          </cell>
          <cell r="J874">
            <v>28.56</v>
          </cell>
          <cell r="K874">
            <v>26.45</v>
          </cell>
          <cell r="L874">
            <v>0</v>
          </cell>
          <cell r="M874">
            <v>325.10000000000002</v>
          </cell>
          <cell r="N874">
            <v>175.4</v>
          </cell>
          <cell r="O874">
            <v>261.39999999999998</v>
          </cell>
          <cell r="P874">
            <v>1.8</v>
          </cell>
          <cell r="Q874">
            <v>0</v>
          </cell>
          <cell r="R874">
            <v>763.69999999999993</v>
          </cell>
        </row>
        <row r="875">
          <cell r="A875">
            <v>2003</v>
          </cell>
          <cell r="B875" t="str">
            <v>Champagne-Ardenne</v>
          </cell>
          <cell r="C875" t="str">
            <v>300 000 et plus</v>
          </cell>
          <cell r="D875">
            <v>0</v>
          </cell>
          <cell r="E875">
            <v>0</v>
          </cell>
          <cell r="F875">
            <v>0</v>
          </cell>
          <cell r="G875">
            <v>0</v>
          </cell>
          <cell r="H875">
            <v>0</v>
          </cell>
          <cell r="I875">
            <v>0</v>
          </cell>
          <cell r="J875">
            <v>0</v>
          </cell>
          <cell r="K875">
            <v>0</v>
          </cell>
          <cell r="L875">
            <v>0</v>
          </cell>
          <cell r="M875">
            <v>0</v>
          </cell>
          <cell r="N875">
            <v>0</v>
          </cell>
          <cell r="O875">
            <v>0</v>
          </cell>
          <cell r="P875">
            <v>0</v>
          </cell>
          <cell r="Q875">
            <v>0</v>
          </cell>
          <cell r="R875">
            <v>0</v>
          </cell>
        </row>
        <row r="876">
          <cell r="A876">
            <v>2003</v>
          </cell>
          <cell r="B876" t="str">
            <v>Corse</v>
          </cell>
          <cell r="C876" t="str">
            <v>Global</v>
          </cell>
          <cell r="D876">
            <v>604.29999999999995</v>
          </cell>
          <cell r="E876">
            <v>1027.3</v>
          </cell>
          <cell r="F876">
            <v>871.9</v>
          </cell>
          <cell r="G876">
            <v>4.5</v>
          </cell>
          <cell r="H876">
            <v>20.190000000000001</v>
          </cell>
          <cell r="I876">
            <v>15.29</v>
          </cell>
          <cell r="J876">
            <v>12.68</v>
          </cell>
          <cell r="K876">
            <v>62.53</v>
          </cell>
          <cell r="L876">
            <v>10.6</v>
          </cell>
          <cell r="M876">
            <v>122</v>
          </cell>
          <cell r="N876">
            <v>157</v>
          </cell>
          <cell r="O876">
            <v>110.6</v>
          </cell>
          <cell r="P876">
            <v>2.8</v>
          </cell>
          <cell r="Q876">
            <v>94</v>
          </cell>
          <cell r="R876">
            <v>392.40000000000003</v>
          </cell>
        </row>
        <row r="877">
          <cell r="A877">
            <v>2003</v>
          </cell>
          <cell r="B877" t="str">
            <v>Corse</v>
          </cell>
          <cell r="C877" t="str">
            <v>2 000 à 3 500</v>
          </cell>
          <cell r="D877">
            <v>498.3</v>
          </cell>
          <cell r="E877">
            <v>1067.0999999999999</v>
          </cell>
          <cell r="F877">
            <v>837.5</v>
          </cell>
          <cell r="G877">
            <v>4.4000000000000004</v>
          </cell>
          <cell r="H877">
            <v>16.34</v>
          </cell>
          <cell r="I877">
            <v>12.67</v>
          </cell>
          <cell r="J877">
            <v>9.76</v>
          </cell>
          <cell r="K877">
            <v>67.09</v>
          </cell>
          <cell r="L877">
            <v>8.6</v>
          </cell>
          <cell r="M877">
            <v>81.400000000000006</v>
          </cell>
          <cell r="N877">
            <v>135.19999999999999</v>
          </cell>
          <cell r="O877">
            <v>81.7</v>
          </cell>
          <cell r="P877">
            <v>2.9</v>
          </cell>
          <cell r="Q877">
            <v>74.599999999999994</v>
          </cell>
          <cell r="R877">
            <v>301.2</v>
          </cell>
        </row>
        <row r="878">
          <cell r="A878">
            <v>2003</v>
          </cell>
          <cell r="B878" t="str">
            <v>Corse</v>
          </cell>
          <cell r="C878" t="str">
            <v>3 500 à 5 000</v>
          </cell>
          <cell r="D878">
            <v>1936.5</v>
          </cell>
          <cell r="E878">
            <v>768.1</v>
          </cell>
          <cell r="F878">
            <v>855.6</v>
          </cell>
          <cell r="G878">
            <v>5.3</v>
          </cell>
          <cell r="H878">
            <v>16.690000000000001</v>
          </cell>
          <cell r="I878">
            <v>15.95</v>
          </cell>
          <cell r="J878">
            <v>10.58</v>
          </cell>
          <cell r="K878">
            <v>55.9</v>
          </cell>
          <cell r="L878">
            <v>6.8</v>
          </cell>
          <cell r="M878">
            <v>323.3</v>
          </cell>
          <cell r="N878">
            <v>122.5</v>
          </cell>
          <cell r="O878">
            <v>90.6</v>
          </cell>
          <cell r="P878">
            <v>3</v>
          </cell>
          <cell r="Q878">
            <v>52.2</v>
          </cell>
          <cell r="R878">
            <v>539.4</v>
          </cell>
        </row>
        <row r="879">
          <cell r="A879">
            <v>2003</v>
          </cell>
          <cell r="B879" t="str">
            <v>Corse</v>
          </cell>
          <cell r="C879" t="str">
            <v>5 000 à 10 000</v>
          </cell>
          <cell r="D879">
            <v>682.4</v>
          </cell>
          <cell r="E879">
            <v>855.6</v>
          </cell>
          <cell r="F879">
            <v>758.2</v>
          </cell>
          <cell r="G879">
            <v>4</v>
          </cell>
          <cell r="H879">
            <v>16.920000000000002</v>
          </cell>
          <cell r="I879">
            <v>15.5</v>
          </cell>
          <cell r="J879">
            <v>14.27</v>
          </cell>
          <cell r="K879">
            <v>60.9</v>
          </cell>
          <cell r="L879">
            <v>10.199999999999999</v>
          </cell>
          <cell r="M879">
            <v>115.5</v>
          </cell>
          <cell r="N879">
            <v>132.6</v>
          </cell>
          <cell r="O879">
            <v>108.2</v>
          </cell>
          <cell r="P879">
            <v>2.4</v>
          </cell>
          <cell r="Q879">
            <v>80.5</v>
          </cell>
          <cell r="R879">
            <v>358.7</v>
          </cell>
        </row>
        <row r="880">
          <cell r="A880">
            <v>2003</v>
          </cell>
          <cell r="B880" t="str">
            <v>Corse</v>
          </cell>
          <cell r="C880" t="str">
            <v>10 000 à 20 000</v>
          </cell>
          <cell r="D880">
            <v>853.8</v>
          </cell>
          <cell r="E880">
            <v>1514.9</v>
          </cell>
          <cell r="F880">
            <v>1287.5</v>
          </cell>
          <cell r="G880">
            <v>21</v>
          </cell>
          <cell r="H880">
            <v>20.55</v>
          </cell>
          <cell r="I880">
            <v>14.09</v>
          </cell>
          <cell r="J880">
            <v>10.039999999999999</v>
          </cell>
          <cell r="K880">
            <v>89.78</v>
          </cell>
          <cell r="L880">
            <v>15</v>
          </cell>
          <cell r="M880">
            <v>175.4</v>
          </cell>
          <cell r="N880">
            <v>213.5</v>
          </cell>
          <cell r="O880">
            <v>129.30000000000001</v>
          </cell>
          <cell r="P880">
            <v>18.8</v>
          </cell>
          <cell r="Q880">
            <v>202.3</v>
          </cell>
          <cell r="R880">
            <v>537</v>
          </cell>
        </row>
        <row r="881">
          <cell r="A881">
            <v>2003</v>
          </cell>
          <cell r="B881" t="str">
            <v>Corse</v>
          </cell>
          <cell r="C881" t="str">
            <v>20 000 à 50 000</v>
          </cell>
          <cell r="D881">
            <v>520.70000000000005</v>
          </cell>
          <cell r="E881">
            <v>805.8</v>
          </cell>
          <cell r="F881">
            <v>639.20000000000005</v>
          </cell>
          <cell r="G881">
            <v>0.5</v>
          </cell>
          <cell r="H881">
            <v>25.77</v>
          </cell>
          <cell r="I881">
            <v>20.54</v>
          </cell>
          <cell r="J881">
            <v>19.68</v>
          </cell>
          <cell r="K881">
            <v>63.03</v>
          </cell>
          <cell r="L881">
            <v>10</v>
          </cell>
          <cell r="M881">
            <v>134.19999999999999</v>
          </cell>
          <cell r="N881">
            <v>165.5</v>
          </cell>
          <cell r="O881">
            <v>125.8</v>
          </cell>
          <cell r="P881">
            <v>0.3</v>
          </cell>
          <cell r="Q881">
            <v>69.599999999999994</v>
          </cell>
          <cell r="R881">
            <v>425.8</v>
          </cell>
        </row>
        <row r="882">
          <cell r="A882">
            <v>2003</v>
          </cell>
          <cell r="B882" t="str">
            <v>Corse</v>
          </cell>
          <cell r="C882" t="str">
            <v>50 000 à 100 000</v>
          </cell>
          <cell r="D882">
            <v>755.1</v>
          </cell>
          <cell r="E882">
            <v>924.2</v>
          </cell>
          <cell r="F882">
            <v>967.6</v>
          </cell>
          <cell r="G882">
            <v>3.9</v>
          </cell>
          <cell r="H882">
            <v>24.77</v>
          </cell>
          <cell r="I882">
            <v>22.72</v>
          </cell>
          <cell r="J882">
            <v>17.02</v>
          </cell>
          <cell r="K882">
            <v>46.24</v>
          </cell>
          <cell r="L882">
            <v>13.9</v>
          </cell>
          <cell r="M882">
            <v>187</v>
          </cell>
          <cell r="N882">
            <v>210</v>
          </cell>
          <cell r="O882">
            <v>164.7</v>
          </cell>
          <cell r="P882">
            <v>1.8</v>
          </cell>
          <cell r="Q882">
            <v>134.9</v>
          </cell>
          <cell r="R882">
            <v>563.5</v>
          </cell>
        </row>
        <row r="883">
          <cell r="A883">
            <v>2003</v>
          </cell>
          <cell r="B883" t="str">
            <v>Corse</v>
          </cell>
          <cell r="C883" t="str">
            <v>100 000 à 300 000</v>
          </cell>
          <cell r="D883">
            <v>0</v>
          </cell>
          <cell r="E883">
            <v>0</v>
          </cell>
          <cell r="F883">
            <v>0</v>
          </cell>
          <cell r="G883">
            <v>0</v>
          </cell>
          <cell r="H883">
            <v>0</v>
          </cell>
          <cell r="I883">
            <v>0</v>
          </cell>
          <cell r="J883">
            <v>0</v>
          </cell>
          <cell r="K883">
            <v>0</v>
          </cell>
          <cell r="L883">
            <v>0</v>
          </cell>
          <cell r="M883">
            <v>0</v>
          </cell>
          <cell r="N883">
            <v>0</v>
          </cell>
          <cell r="O883">
            <v>0</v>
          </cell>
          <cell r="P883">
            <v>0</v>
          </cell>
          <cell r="Q883">
            <v>0</v>
          </cell>
          <cell r="R883">
            <v>0</v>
          </cell>
        </row>
        <row r="884">
          <cell r="A884">
            <v>2003</v>
          </cell>
          <cell r="B884" t="str">
            <v>Corse</v>
          </cell>
          <cell r="C884" t="str">
            <v>300 000 et plus</v>
          </cell>
          <cell r="D884">
            <v>0</v>
          </cell>
          <cell r="E884">
            <v>0</v>
          </cell>
          <cell r="F884">
            <v>0</v>
          </cell>
          <cell r="G884">
            <v>0</v>
          </cell>
          <cell r="H884">
            <v>0</v>
          </cell>
          <cell r="I884">
            <v>0</v>
          </cell>
          <cell r="J884">
            <v>0</v>
          </cell>
          <cell r="K884">
            <v>0</v>
          </cell>
          <cell r="L884">
            <v>0</v>
          </cell>
          <cell r="M884">
            <v>0</v>
          </cell>
          <cell r="N884">
            <v>0</v>
          </cell>
          <cell r="O884">
            <v>0</v>
          </cell>
          <cell r="P884">
            <v>0</v>
          </cell>
          <cell r="Q884">
            <v>0</v>
          </cell>
          <cell r="R884">
            <v>0</v>
          </cell>
        </row>
        <row r="885">
          <cell r="A885">
            <v>2003</v>
          </cell>
          <cell r="B885" t="str">
            <v>Franche-Comté</v>
          </cell>
          <cell r="C885" t="str">
            <v>Global</v>
          </cell>
          <cell r="D885">
            <v>1635</v>
          </cell>
          <cell r="E885">
            <v>812.9</v>
          </cell>
          <cell r="F885">
            <v>730.9</v>
          </cell>
          <cell r="G885">
            <v>45.1</v>
          </cell>
          <cell r="H885">
            <v>11.86</v>
          </cell>
          <cell r="I885">
            <v>11.12</v>
          </cell>
          <cell r="J885">
            <v>16.649999999999999</v>
          </cell>
          <cell r="K885">
            <v>23.72</v>
          </cell>
          <cell r="L885">
            <v>8</v>
          </cell>
          <cell r="M885">
            <v>193.9</v>
          </cell>
          <cell r="N885">
            <v>90.4</v>
          </cell>
          <cell r="O885">
            <v>121.7</v>
          </cell>
          <cell r="P885">
            <v>10.7</v>
          </cell>
          <cell r="Q885">
            <v>55.6</v>
          </cell>
          <cell r="R885">
            <v>416.7</v>
          </cell>
        </row>
        <row r="886">
          <cell r="A886">
            <v>2003</v>
          </cell>
          <cell r="B886" t="str">
            <v>Franche-Comté</v>
          </cell>
          <cell r="C886" t="str">
            <v>2 000 à 3 500</v>
          </cell>
          <cell r="D886">
            <v>2513.6999999999998</v>
          </cell>
          <cell r="E886">
            <v>884.3</v>
          </cell>
          <cell r="F886">
            <v>911.7</v>
          </cell>
          <cell r="G886">
            <v>19</v>
          </cell>
          <cell r="H886">
            <v>9.98</v>
          </cell>
          <cell r="I886">
            <v>7.97</v>
          </cell>
          <cell r="J886">
            <v>13.93</v>
          </cell>
          <cell r="K886">
            <v>30.68</v>
          </cell>
          <cell r="L886">
            <v>8</v>
          </cell>
          <cell r="M886">
            <v>250.9</v>
          </cell>
          <cell r="N886">
            <v>70.5</v>
          </cell>
          <cell r="O886">
            <v>127</v>
          </cell>
          <cell r="P886">
            <v>5.8</v>
          </cell>
          <cell r="Q886">
            <v>57</v>
          </cell>
          <cell r="R886">
            <v>454.2</v>
          </cell>
        </row>
        <row r="887">
          <cell r="A887">
            <v>2003</v>
          </cell>
          <cell r="B887" t="str">
            <v>Franche-Comté</v>
          </cell>
          <cell r="C887" t="str">
            <v>3 500 à 5 000</v>
          </cell>
          <cell r="D887">
            <v>3768.7</v>
          </cell>
          <cell r="E887">
            <v>817.6</v>
          </cell>
          <cell r="F887">
            <v>886.8</v>
          </cell>
          <cell r="G887">
            <v>17</v>
          </cell>
          <cell r="H887">
            <v>12.45</v>
          </cell>
          <cell r="I887">
            <v>9.23</v>
          </cell>
          <cell r="J887">
            <v>15.41</v>
          </cell>
          <cell r="K887">
            <v>29.49</v>
          </cell>
          <cell r="L887">
            <v>7.1</v>
          </cell>
          <cell r="M887">
            <v>469.3</v>
          </cell>
          <cell r="N887">
            <v>75.400000000000006</v>
          </cell>
          <cell r="O887">
            <v>136.69999999999999</v>
          </cell>
          <cell r="P887">
            <v>5</v>
          </cell>
          <cell r="Q887">
            <v>50.2</v>
          </cell>
          <cell r="R887">
            <v>686.40000000000009</v>
          </cell>
        </row>
        <row r="888">
          <cell r="A888">
            <v>2003</v>
          </cell>
          <cell r="B888" t="str">
            <v>Franche-Comté</v>
          </cell>
          <cell r="C888" t="str">
            <v>5 000 à 10 000</v>
          </cell>
          <cell r="D888">
            <v>1658.1</v>
          </cell>
          <cell r="E888">
            <v>767.7</v>
          </cell>
          <cell r="F888">
            <v>731.1</v>
          </cell>
          <cell r="G888">
            <v>7.6</v>
          </cell>
          <cell r="H888">
            <v>12.04</v>
          </cell>
          <cell r="I888">
            <v>11.44</v>
          </cell>
          <cell r="J888">
            <v>18.86</v>
          </cell>
          <cell r="K888">
            <v>44.22</v>
          </cell>
          <cell r="L888">
            <v>7.4</v>
          </cell>
          <cell r="M888">
            <v>199.6</v>
          </cell>
          <cell r="N888">
            <v>87.9</v>
          </cell>
          <cell r="O888">
            <v>137.9</v>
          </cell>
          <cell r="P888">
            <v>3.4</v>
          </cell>
          <cell r="Q888">
            <v>48.5</v>
          </cell>
          <cell r="R888">
            <v>428.79999999999995</v>
          </cell>
        </row>
        <row r="889">
          <cell r="A889">
            <v>2003</v>
          </cell>
          <cell r="B889" t="str">
            <v>Franche-Comté</v>
          </cell>
          <cell r="C889" t="str">
            <v>10 000 à 20 000</v>
          </cell>
          <cell r="D889">
            <v>1630.5</v>
          </cell>
          <cell r="E889">
            <v>825.1</v>
          </cell>
          <cell r="F889">
            <v>785.7</v>
          </cell>
          <cell r="G889">
            <v>5.4</v>
          </cell>
          <cell r="H889">
            <v>14.26</v>
          </cell>
          <cell r="I889">
            <v>13.2</v>
          </cell>
          <cell r="J889">
            <v>23.02</v>
          </cell>
          <cell r="K889">
            <v>38.89</v>
          </cell>
          <cell r="L889">
            <v>7.5</v>
          </cell>
          <cell r="M889">
            <v>232.6</v>
          </cell>
          <cell r="N889">
            <v>108.9</v>
          </cell>
          <cell r="O889">
            <v>180.9</v>
          </cell>
          <cell r="P889">
            <v>2.1</v>
          </cell>
          <cell r="Q889">
            <v>57.6</v>
          </cell>
          <cell r="R889">
            <v>524.5</v>
          </cell>
        </row>
        <row r="890">
          <cell r="A890">
            <v>2003</v>
          </cell>
          <cell r="B890" t="str">
            <v>Franche-Comté</v>
          </cell>
          <cell r="C890" t="str">
            <v>20 000 à 50 000</v>
          </cell>
          <cell r="D890">
            <v>3951.4</v>
          </cell>
          <cell r="E890">
            <v>864.4</v>
          </cell>
          <cell r="F890">
            <v>949.3</v>
          </cell>
          <cell r="G890">
            <v>4.2</v>
          </cell>
          <cell r="H890">
            <v>15.72</v>
          </cell>
          <cell r="I890">
            <v>14.18</v>
          </cell>
          <cell r="J890">
            <v>21.83</v>
          </cell>
          <cell r="K890">
            <v>34.26</v>
          </cell>
          <cell r="L890">
            <v>7.2</v>
          </cell>
          <cell r="M890">
            <v>621</v>
          </cell>
          <cell r="N890">
            <v>122.6</v>
          </cell>
          <cell r="O890">
            <v>207.2</v>
          </cell>
          <cell r="P890">
            <v>1.4</v>
          </cell>
          <cell r="Q890">
            <v>56.3</v>
          </cell>
          <cell r="R890">
            <v>952.19999999999993</v>
          </cell>
        </row>
        <row r="891">
          <cell r="A891">
            <v>2003</v>
          </cell>
          <cell r="B891" t="str">
            <v>Franche-Comté</v>
          </cell>
          <cell r="C891" t="str">
            <v>50 000 à 100 000</v>
          </cell>
          <cell r="D891">
            <v>1200.9000000000001</v>
          </cell>
          <cell r="E891">
            <v>902.2</v>
          </cell>
          <cell r="F891">
            <v>870.4</v>
          </cell>
          <cell r="G891">
            <v>1.1000000000000001</v>
          </cell>
          <cell r="H891">
            <v>21.57</v>
          </cell>
          <cell r="I891">
            <v>16.47</v>
          </cell>
          <cell r="J891">
            <v>18.63</v>
          </cell>
          <cell r="K891">
            <v>81.209999999999994</v>
          </cell>
          <cell r="L891">
            <v>9.8000000000000007</v>
          </cell>
          <cell r="M891">
            <v>259</v>
          </cell>
          <cell r="N891">
            <v>148.6</v>
          </cell>
          <cell r="O891">
            <v>162.19999999999999</v>
          </cell>
          <cell r="P891">
            <v>0.9</v>
          </cell>
          <cell r="Q891">
            <v>80.599999999999994</v>
          </cell>
          <cell r="R891">
            <v>570.69999999999993</v>
          </cell>
        </row>
        <row r="892">
          <cell r="A892">
            <v>2003</v>
          </cell>
          <cell r="B892" t="str">
            <v>Franche-Comté</v>
          </cell>
          <cell r="C892" t="str">
            <v>100 000 à 300 000</v>
          </cell>
          <cell r="D892">
            <v>1299.9000000000001</v>
          </cell>
          <cell r="E892">
            <v>1044.8</v>
          </cell>
          <cell r="F892">
            <v>907.8</v>
          </cell>
          <cell r="G892">
            <v>3.5</v>
          </cell>
          <cell r="H892">
            <v>16.87</v>
          </cell>
          <cell r="I892">
            <v>21.48</v>
          </cell>
          <cell r="J892">
            <v>23.29</v>
          </cell>
          <cell r="K892">
            <v>25.42</v>
          </cell>
          <cell r="L892">
            <v>0</v>
          </cell>
          <cell r="M892">
            <v>219.3</v>
          </cell>
          <cell r="N892">
            <v>224.4</v>
          </cell>
          <cell r="O892">
            <v>211.4</v>
          </cell>
          <cell r="P892">
            <v>0.9</v>
          </cell>
          <cell r="Q892">
            <v>0</v>
          </cell>
          <cell r="R892">
            <v>656</v>
          </cell>
        </row>
        <row r="893">
          <cell r="A893">
            <v>2003</v>
          </cell>
          <cell r="B893" t="str">
            <v>Franche-Comté</v>
          </cell>
          <cell r="C893" t="str">
            <v>300 000 et plus</v>
          </cell>
          <cell r="D893">
            <v>0</v>
          </cell>
          <cell r="E893">
            <v>0</v>
          </cell>
          <cell r="F893">
            <v>0</v>
          </cell>
          <cell r="G893">
            <v>0</v>
          </cell>
          <cell r="H893">
            <v>0</v>
          </cell>
          <cell r="I893">
            <v>0</v>
          </cell>
          <cell r="J893">
            <v>0</v>
          </cell>
          <cell r="K893">
            <v>0</v>
          </cell>
          <cell r="L893">
            <v>0</v>
          </cell>
          <cell r="M893">
            <v>0</v>
          </cell>
          <cell r="N893">
            <v>0</v>
          </cell>
          <cell r="O893">
            <v>0</v>
          </cell>
          <cell r="P893">
            <v>0</v>
          </cell>
          <cell r="Q893">
            <v>0</v>
          </cell>
          <cell r="R893">
            <v>0</v>
          </cell>
        </row>
        <row r="894">
          <cell r="A894">
            <v>2003</v>
          </cell>
          <cell r="B894" t="str">
            <v>Languedoc-Roussillon</v>
          </cell>
          <cell r="C894" t="str">
            <v>Global</v>
          </cell>
          <cell r="D894">
            <v>897.2</v>
          </cell>
          <cell r="E894">
            <v>1063.3</v>
          </cell>
          <cell r="F894">
            <v>866.1</v>
          </cell>
          <cell r="G894">
            <v>28.6</v>
          </cell>
          <cell r="H894">
            <v>18.82</v>
          </cell>
          <cell r="I894">
            <v>15.18</v>
          </cell>
          <cell r="J894">
            <v>23.26</v>
          </cell>
          <cell r="K894">
            <v>71.92</v>
          </cell>
          <cell r="L894">
            <v>9.4</v>
          </cell>
          <cell r="M894">
            <v>168.9</v>
          </cell>
          <cell r="N894">
            <v>161.4</v>
          </cell>
          <cell r="O894">
            <v>201.5</v>
          </cell>
          <cell r="P894">
            <v>20.6</v>
          </cell>
          <cell r="Q894">
            <v>84</v>
          </cell>
          <cell r="R894">
            <v>552.4</v>
          </cell>
        </row>
        <row r="895">
          <cell r="A895">
            <v>2003</v>
          </cell>
          <cell r="B895" t="str">
            <v>Languedoc-Roussillon</v>
          </cell>
          <cell r="C895" t="str">
            <v>2 000 à 3 500</v>
          </cell>
          <cell r="D895">
            <v>701.2</v>
          </cell>
          <cell r="E895">
            <v>1062.5999999999999</v>
          </cell>
          <cell r="F895">
            <v>742.6</v>
          </cell>
          <cell r="G895">
            <v>38.799999999999997</v>
          </cell>
          <cell r="H895">
            <v>15.8</v>
          </cell>
          <cell r="I895">
            <v>12.29</v>
          </cell>
          <cell r="J895">
            <v>19.52</v>
          </cell>
          <cell r="K895">
            <v>64.900000000000006</v>
          </cell>
          <cell r="L895">
            <v>10.7</v>
          </cell>
          <cell r="M895">
            <v>110.8</v>
          </cell>
          <cell r="N895">
            <v>130.6</v>
          </cell>
          <cell r="O895">
            <v>145</v>
          </cell>
          <cell r="P895">
            <v>25.2</v>
          </cell>
          <cell r="Q895">
            <v>79.900000000000006</v>
          </cell>
          <cell r="R895">
            <v>411.59999999999997</v>
          </cell>
        </row>
        <row r="896">
          <cell r="A896">
            <v>2003</v>
          </cell>
          <cell r="B896" t="str">
            <v>Languedoc-Roussillon</v>
          </cell>
          <cell r="C896" t="str">
            <v>3 500 à 5 000</v>
          </cell>
          <cell r="D896">
            <v>1152.9000000000001</v>
          </cell>
          <cell r="E896">
            <v>1149.3</v>
          </cell>
          <cell r="F896">
            <v>914.7</v>
          </cell>
          <cell r="G896">
            <v>24.8</v>
          </cell>
          <cell r="H896">
            <v>15.24</v>
          </cell>
          <cell r="I896">
            <v>13.23</v>
          </cell>
          <cell r="J896">
            <v>18.72</v>
          </cell>
          <cell r="K896">
            <v>62.94</v>
          </cell>
          <cell r="L896">
            <v>9.4</v>
          </cell>
          <cell r="M896">
            <v>175.7</v>
          </cell>
          <cell r="N896">
            <v>152</v>
          </cell>
          <cell r="O896">
            <v>171.2</v>
          </cell>
          <cell r="P896">
            <v>15.6</v>
          </cell>
          <cell r="Q896">
            <v>81</v>
          </cell>
          <cell r="R896">
            <v>514.5</v>
          </cell>
        </row>
        <row r="897">
          <cell r="A897">
            <v>2003</v>
          </cell>
          <cell r="B897" t="str">
            <v>Languedoc-Roussillon</v>
          </cell>
          <cell r="C897" t="str">
            <v>5 000 à 10 000</v>
          </cell>
          <cell r="D897">
            <v>887.2</v>
          </cell>
          <cell r="E897">
            <v>1339.7</v>
          </cell>
          <cell r="F897">
            <v>1018.3</v>
          </cell>
          <cell r="G897">
            <v>19.3</v>
          </cell>
          <cell r="H897">
            <v>18.59</v>
          </cell>
          <cell r="I897">
            <v>12.96</v>
          </cell>
          <cell r="J897">
            <v>20.45</v>
          </cell>
          <cell r="K897">
            <v>72.14</v>
          </cell>
          <cell r="L897">
            <v>8.8000000000000007</v>
          </cell>
          <cell r="M897">
            <v>165</v>
          </cell>
          <cell r="N897">
            <v>173.6</v>
          </cell>
          <cell r="O897">
            <v>208.3</v>
          </cell>
          <cell r="P897">
            <v>13.9</v>
          </cell>
          <cell r="Q897">
            <v>93.2</v>
          </cell>
          <cell r="R897">
            <v>560.80000000000007</v>
          </cell>
        </row>
        <row r="898">
          <cell r="A898">
            <v>2003</v>
          </cell>
          <cell r="B898" t="str">
            <v>Languedoc-Roussillon</v>
          </cell>
          <cell r="C898" t="str">
            <v>10 000 à 20 000</v>
          </cell>
          <cell r="D898">
            <v>1248.0999999999999</v>
          </cell>
          <cell r="E898">
            <v>1125.5999999999999</v>
          </cell>
          <cell r="F898">
            <v>935.5</v>
          </cell>
          <cell r="G898">
            <v>23.2</v>
          </cell>
          <cell r="H898">
            <v>20.23</v>
          </cell>
          <cell r="I898">
            <v>15</v>
          </cell>
          <cell r="J898">
            <v>25.49</v>
          </cell>
          <cell r="K898">
            <v>78.98</v>
          </cell>
          <cell r="L898">
            <v>9.8000000000000007</v>
          </cell>
          <cell r="M898">
            <v>252.4</v>
          </cell>
          <cell r="N898">
            <v>168.9</v>
          </cell>
          <cell r="O898">
            <v>238.4</v>
          </cell>
          <cell r="P898">
            <v>18.3</v>
          </cell>
          <cell r="Q898">
            <v>92.4</v>
          </cell>
          <cell r="R898">
            <v>678</v>
          </cell>
        </row>
        <row r="899">
          <cell r="A899">
            <v>2003</v>
          </cell>
          <cell r="B899" t="str">
            <v>Languedoc-Roussillon</v>
          </cell>
          <cell r="C899" t="str">
            <v>20 000 à 50 000</v>
          </cell>
          <cell r="D899">
            <v>1150.9000000000001</v>
          </cell>
          <cell r="E899">
            <v>1149.0999999999999</v>
          </cell>
          <cell r="F899">
            <v>968.6</v>
          </cell>
          <cell r="G899">
            <v>9.9</v>
          </cell>
          <cell r="H899">
            <v>19.86</v>
          </cell>
          <cell r="I899">
            <v>18.78</v>
          </cell>
          <cell r="J899">
            <v>31.96</v>
          </cell>
          <cell r="K899">
            <v>71.930000000000007</v>
          </cell>
          <cell r="L899">
            <v>11.1</v>
          </cell>
          <cell r="M899">
            <v>228.6</v>
          </cell>
          <cell r="N899">
            <v>215.8</v>
          </cell>
          <cell r="O899">
            <v>309.60000000000002</v>
          </cell>
          <cell r="P899">
            <v>7.1</v>
          </cell>
          <cell r="Q899">
            <v>110.7</v>
          </cell>
          <cell r="R899">
            <v>761.1</v>
          </cell>
        </row>
        <row r="900">
          <cell r="A900">
            <v>2003</v>
          </cell>
          <cell r="B900" t="str">
            <v>Languedoc-Roussillon</v>
          </cell>
          <cell r="C900" t="str">
            <v>50 000 à 100 000</v>
          </cell>
          <cell r="D900">
            <v>1166.0999999999999</v>
          </cell>
          <cell r="E900">
            <v>971.2</v>
          </cell>
          <cell r="F900">
            <v>959.7</v>
          </cell>
          <cell r="G900">
            <v>15.5</v>
          </cell>
          <cell r="H900">
            <v>22.32</v>
          </cell>
          <cell r="I900">
            <v>20.75</v>
          </cell>
          <cell r="J900">
            <v>27.65</v>
          </cell>
          <cell r="K900">
            <v>63.84</v>
          </cell>
          <cell r="L900">
            <v>8.8000000000000007</v>
          </cell>
          <cell r="M900">
            <v>260.2</v>
          </cell>
          <cell r="N900">
            <v>201.5</v>
          </cell>
          <cell r="O900">
            <v>265.39999999999998</v>
          </cell>
          <cell r="P900">
            <v>9.9</v>
          </cell>
          <cell r="Q900">
            <v>88.9</v>
          </cell>
          <cell r="R900">
            <v>736.99999999999989</v>
          </cell>
        </row>
        <row r="901">
          <cell r="A901">
            <v>2003</v>
          </cell>
          <cell r="B901" t="str">
            <v>Languedoc-Roussillon</v>
          </cell>
          <cell r="C901" t="str">
            <v>100 000 à 300 000</v>
          </cell>
          <cell r="D901">
            <v>1095.3</v>
          </cell>
          <cell r="E901">
            <v>973.4</v>
          </cell>
          <cell r="F901">
            <v>983.6</v>
          </cell>
          <cell r="G901">
            <v>5.3</v>
          </cell>
          <cell r="H901">
            <v>21.87</v>
          </cell>
          <cell r="I901">
            <v>22.12</v>
          </cell>
          <cell r="J901">
            <v>27.94</v>
          </cell>
          <cell r="K901">
            <v>62.4</v>
          </cell>
          <cell r="L901">
            <v>7.2</v>
          </cell>
          <cell r="M901">
            <v>239.5</v>
          </cell>
          <cell r="N901">
            <v>215.3</v>
          </cell>
          <cell r="O901">
            <v>274.89999999999998</v>
          </cell>
          <cell r="P901">
            <v>3.3</v>
          </cell>
          <cell r="Q901">
            <v>75.900000000000006</v>
          </cell>
          <cell r="R901">
            <v>733</v>
          </cell>
        </row>
        <row r="902">
          <cell r="A902">
            <v>2003</v>
          </cell>
          <cell r="B902" t="str">
            <v>Languedoc-Roussillon</v>
          </cell>
          <cell r="C902" t="str">
            <v>300 000 et plus</v>
          </cell>
          <cell r="D902">
            <v>0</v>
          </cell>
          <cell r="E902">
            <v>0</v>
          </cell>
          <cell r="F902">
            <v>0</v>
          </cell>
          <cell r="G902">
            <v>0</v>
          </cell>
          <cell r="H902">
            <v>0</v>
          </cell>
          <cell r="I902">
            <v>0</v>
          </cell>
          <cell r="J902">
            <v>0</v>
          </cell>
          <cell r="K902">
            <v>0</v>
          </cell>
          <cell r="L902">
            <v>0</v>
          </cell>
          <cell r="M902">
            <v>0</v>
          </cell>
          <cell r="N902">
            <v>0</v>
          </cell>
          <cell r="O902">
            <v>0</v>
          </cell>
          <cell r="P902">
            <v>0</v>
          </cell>
          <cell r="Q902">
            <v>0</v>
          </cell>
          <cell r="R902">
            <v>0</v>
          </cell>
        </row>
        <row r="903">
          <cell r="A903">
            <v>2003</v>
          </cell>
          <cell r="B903" t="str">
            <v>Limousin</v>
          </cell>
          <cell r="C903" t="str">
            <v>Global</v>
          </cell>
          <cell r="D903">
            <v>1056.9000000000001</v>
          </cell>
          <cell r="E903">
            <v>913.2</v>
          </cell>
          <cell r="F903">
            <v>737.9</v>
          </cell>
          <cell r="G903">
            <v>38.5</v>
          </cell>
          <cell r="H903">
            <v>15.96</v>
          </cell>
          <cell r="I903">
            <v>12.68</v>
          </cell>
          <cell r="J903">
            <v>18.329999999999998</v>
          </cell>
          <cell r="K903">
            <v>62.34</v>
          </cell>
          <cell r="L903">
            <v>8.3000000000000007</v>
          </cell>
          <cell r="M903">
            <v>168.7</v>
          </cell>
          <cell r="N903">
            <v>115.8</v>
          </cell>
          <cell r="O903">
            <v>135.30000000000001</v>
          </cell>
          <cell r="P903">
            <v>24</v>
          </cell>
          <cell r="Q903">
            <v>62.3</v>
          </cell>
          <cell r="R903">
            <v>443.8</v>
          </cell>
        </row>
        <row r="904">
          <cell r="A904">
            <v>2003</v>
          </cell>
          <cell r="B904" t="str">
            <v>Limousin</v>
          </cell>
          <cell r="C904" t="str">
            <v>2 000 à 3 500</v>
          </cell>
          <cell r="D904">
            <v>1090.2</v>
          </cell>
          <cell r="E904">
            <v>834</v>
          </cell>
          <cell r="F904">
            <v>668.5</v>
          </cell>
          <cell r="G904">
            <v>27.8</v>
          </cell>
          <cell r="H904">
            <v>15.31</v>
          </cell>
          <cell r="I904">
            <v>9.67</v>
          </cell>
          <cell r="J904">
            <v>18.239999999999998</v>
          </cell>
          <cell r="K904">
            <v>68.44</v>
          </cell>
          <cell r="L904">
            <v>8.6999999999999993</v>
          </cell>
          <cell r="M904">
            <v>166.9</v>
          </cell>
          <cell r="N904">
            <v>80.599999999999994</v>
          </cell>
          <cell r="O904">
            <v>122</v>
          </cell>
          <cell r="P904">
            <v>19</v>
          </cell>
          <cell r="Q904">
            <v>57.2</v>
          </cell>
          <cell r="R904">
            <v>388.5</v>
          </cell>
        </row>
        <row r="905">
          <cell r="A905">
            <v>2003</v>
          </cell>
          <cell r="B905" t="str">
            <v>Limousin</v>
          </cell>
          <cell r="C905" t="str">
            <v>3 500 à 5 000</v>
          </cell>
          <cell r="D905">
            <v>839.3</v>
          </cell>
          <cell r="E905">
            <v>949.3</v>
          </cell>
          <cell r="F905">
            <v>693.9</v>
          </cell>
          <cell r="G905">
            <v>16.899999999999999</v>
          </cell>
          <cell r="H905">
            <v>17.29</v>
          </cell>
          <cell r="I905">
            <v>11.75</v>
          </cell>
          <cell r="J905">
            <v>18.64</v>
          </cell>
          <cell r="K905">
            <v>71.94</v>
          </cell>
          <cell r="L905">
            <v>8.1</v>
          </cell>
          <cell r="M905">
            <v>145.1</v>
          </cell>
          <cell r="N905">
            <v>111.6</v>
          </cell>
          <cell r="O905">
            <v>129.30000000000001</v>
          </cell>
          <cell r="P905">
            <v>12.2</v>
          </cell>
          <cell r="Q905">
            <v>58.8</v>
          </cell>
          <cell r="R905">
            <v>398.2</v>
          </cell>
        </row>
        <row r="906">
          <cell r="A906">
            <v>2003</v>
          </cell>
          <cell r="B906" t="str">
            <v>Limousin</v>
          </cell>
          <cell r="C906" t="str">
            <v>5 000 à 10 000</v>
          </cell>
          <cell r="D906">
            <v>1180.0999999999999</v>
          </cell>
          <cell r="E906">
            <v>1084.0999999999999</v>
          </cell>
          <cell r="F906">
            <v>847.6</v>
          </cell>
          <cell r="G906">
            <v>12.4</v>
          </cell>
          <cell r="H906">
            <v>15.34</v>
          </cell>
          <cell r="I906">
            <v>11.69</v>
          </cell>
          <cell r="J906">
            <v>18.41</v>
          </cell>
          <cell r="K906">
            <v>84.21</v>
          </cell>
          <cell r="L906">
            <v>9.4</v>
          </cell>
          <cell r="M906">
            <v>181</v>
          </cell>
          <cell r="N906">
            <v>126.7</v>
          </cell>
          <cell r="O906">
            <v>156</v>
          </cell>
          <cell r="P906">
            <v>10.5</v>
          </cell>
          <cell r="Q906">
            <v>78.3</v>
          </cell>
          <cell r="R906">
            <v>474.2</v>
          </cell>
        </row>
        <row r="907">
          <cell r="A907">
            <v>2003</v>
          </cell>
          <cell r="B907" t="str">
            <v>Limousin</v>
          </cell>
          <cell r="C907" t="str">
            <v>10 000 à 20 000</v>
          </cell>
          <cell r="D907">
            <v>1563.2</v>
          </cell>
          <cell r="E907">
            <v>989.2</v>
          </cell>
          <cell r="F907">
            <v>906.9</v>
          </cell>
          <cell r="G907">
            <v>5.9</v>
          </cell>
          <cell r="H907">
            <v>17.16</v>
          </cell>
          <cell r="I907">
            <v>12.37</v>
          </cell>
          <cell r="J907">
            <v>24.75</v>
          </cell>
          <cell r="K907">
            <v>79.2</v>
          </cell>
          <cell r="L907">
            <v>5.4</v>
          </cell>
          <cell r="M907">
            <v>268.2</v>
          </cell>
          <cell r="N907">
            <v>122.4</v>
          </cell>
          <cell r="O907">
            <v>224.4</v>
          </cell>
          <cell r="P907">
            <v>4.7</v>
          </cell>
          <cell r="Q907">
            <v>47.9</v>
          </cell>
          <cell r="R907">
            <v>619.70000000000005</v>
          </cell>
        </row>
        <row r="908">
          <cell r="A908">
            <v>2003</v>
          </cell>
          <cell r="B908" t="str">
            <v>Limousin</v>
          </cell>
          <cell r="C908" t="str">
            <v>20 000 à 50 000</v>
          </cell>
          <cell r="D908">
            <v>0</v>
          </cell>
          <cell r="E908">
            <v>0</v>
          </cell>
          <cell r="F908">
            <v>0</v>
          </cell>
          <cell r="G908">
            <v>0</v>
          </cell>
          <cell r="H908">
            <v>0</v>
          </cell>
          <cell r="I908">
            <v>0</v>
          </cell>
          <cell r="J908">
            <v>0</v>
          </cell>
          <cell r="K908">
            <v>0</v>
          </cell>
          <cell r="L908">
            <v>0</v>
          </cell>
          <cell r="M908">
            <v>0</v>
          </cell>
          <cell r="N908">
            <v>0</v>
          </cell>
          <cell r="O908">
            <v>0</v>
          </cell>
          <cell r="P908">
            <v>0</v>
          </cell>
          <cell r="Q908">
            <v>0</v>
          </cell>
          <cell r="R908">
            <v>0</v>
          </cell>
        </row>
        <row r="909">
          <cell r="A909">
            <v>2003</v>
          </cell>
          <cell r="B909" t="str">
            <v>Limousin</v>
          </cell>
          <cell r="C909" t="str">
            <v>50 000 à 100 000</v>
          </cell>
          <cell r="D909">
            <v>1654</v>
          </cell>
          <cell r="E909">
            <v>1073</v>
          </cell>
          <cell r="F909">
            <v>941.7</v>
          </cell>
          <cell r="G909">
            <v>3.1</v>
          </cell>
          <cell r="H909">
            <v>20.32</v>
          </cell>
          <cell r="I909">
            <v>15.98</v>
          </cell>
          <cell r="J909">
            <v>33.049999999999997</v>
          </cell>
          <cell r="K909">
            <v>96.68</v>
          </cell>
          <cell r="L909">
            <v>8.3000000000000007</v>
          </cell>
          <cell r="M909">
            <v>336.1</v>
          </cell>
          <cell r="N909">
            <v>171.5</v>
          </cell>
          <cell r="O909">
            <v>311.2</v>
          </cell>
          <cell r="P909">
            <v>3</v>
          </cell>
          <cell r="Q909">
            <v>77.099999999999994</v>
          </cell>
          <cell r="R909">
            <v>821.8</v>
          </cell>
        </row>
        <row r="910">
          <cell r="A910">
            <v>2003</v>
          </cell>
          <cell r="B910" t="str">
            <v>Limousin</v>
          </cell>
          <cell r="C910" t="str">
            <v>100 000 à 300 000</v>
          </cell>
          <cell r="D910">
            <v>1633.4</v>
          </cell>
          <cell r="E910">
            <v>1218.4000000000001</v>
          </cell>
          <cell r="F910">
            <v>984.2</v>
          </cell>
          <cell r="G910">
            <v>2.4</v>
          </cell>
          <cell r="H910">
            <v>15.19</v>
          </cell>
          <cell r="I910">
            <v>17.37</v>
          </cell>
          <cell r="J910">
            <v>16.600000000000001</v>
          </cell>
          <cell r="K910">
            <v>53.72</v>
          </cell>
          <cell r="L910">
            <v>7.4</v>
          </cell>
          <cell r="M910">
            <v>248.1</v>
          </cell>
          <cell r="N910">
            <v>211.6</v>
          </cell>
          <cell r="O910">
            <v>163.4</v>
          </cell>
          <cell r="P910">
            <v>1.3</v>
          </cell>
          <cell r="Q910">
            <v>72.599999999999994</v>
          </cell>
          <cell r="R910">
            <v>624.4</v>
          </cell>
        </row>
        <row r="911">
          <cell r="A911">
            <v>2003</v>
          </cell>
          <cell r="B911" t="str">
            <v>Limousin</v>
          </cell>
          <cell r="C911" t="str">
            <v>300 000 et plus</v>
          </cell>
          <cell r="D911">
            <v>0</v>
          </cell>
          <cell r="E911">
            <v>0</v>
          </cell>
          <cell r="F911">
            <v>0</v>
          </cell>
          <cell r="G911">
            <v>0</v>
          </cell>
          <cell r="H911">
            <v>0</v>
          </cell>
          <cell r="I911">
            <v>0</v>
          </cell>
          <cell r="J911">
            <v>0</v>
          </cell>
          <cell r="K911">
            <v>0</v>
          </cell>
          <cell r="L911">
            <v>0</v>
          </cell>
          <cell r="M911">
            <v>0</v>
          </cell>
          <cell r="N911">
            <v>0</v>
          </cell>
          <cell r="O911">
            <v>0</v>
          </cell>
          <cell r="P911">
            <v>0</v>
          </cell>
          <cell r="Q911">
            <v>0</v>
          </cell>
          <cell r="R911">
            <v>0</v>
          </cell>
        </row>
        <row r="912">
          <cell r="A912">
            <v>2003</v>
          </cell>
          <cell r="B912" t="str">
            <v>Lorraine</v>
          </cell>
          <cell r="C912" t="str">
            <v>Global</v>
          </cell>
          <cell r="D912">
            <v>1536.4</v>
          </cell>
          <cell r="E912">
            <v>738</v>
          </cell>
          <cell r="F912">
            <v>723.1</v>
          </cell>
          <cell r="G912">
            <v>29.7</v>
          </cell>
          <cell r="H912">
            <v>12.36</v>
          </cell>
          <cell r="I912">
            <v>13.56</v>
          </cell>
          <cell r="J912">
            <v>15.14</v>
          </cell>
          <cell r="K912">
            <v>31.23</v>
          </cell>
          <cell r="L912">
            <v>9</v>
          </cell>
          <cell r="M912">
            <v>189.9</v>
          </cell>
          <cell r="N912">
            <v>100.1</v>
          </cell>
          <cell r="O912">
            <v>109.5</v>
          </cell>
          <cell r="P912">
            <v>9.3000000000000007</v>
          </cell>
          <cell r="Q912">
            <v>65.2</v>
          </cell>
          <cell r="R912">
            <v>408.8</v>
          </cell>
        </row>
        <row r="913">
          <cell r="A913">
            <v>2003</v>
          </cell>
          <cell r="B913" t="str">
            <v>Lorraine</v>
          </cell>
          <cell r="C913" t="str">
            <v>2 000 à 3 500</v>
          </cell>
          <cell r="D913">
            <v>2198.5</v>
          </cell>
          <cell r="E913">
            <v>687.5</v>
          </cell>
          <cell r="F913">
            <v>764.3</v>
          </cell>
          <cell r="G913">
            <v>15.9</v>
          </cell>
          <cell r="H913">
            <v>8.85</v>
          </cell>
          <cell r="I913">
            <v>11.36</v>
          </cell>
          <cell r="J913">
            <v>13.1</v>
          </cell>
          <cell r="K913">
            <v>39.76</v>
          </cell>
          <cell r="L913">
            <v>8.5</v>
          </cell>
          <cell r="M913">
            <v>194.5</v>
          </cell>
          <cell r="N913">
            <v>78.099999999999994</v>
          </cell>
          <cell r="O913">
            <v>100.2</v>
          </cell>
          <cell r="P913">
            <v>6.3</v>
          </cell>
          <cell r="Q913">
            <v>50.5</v>
          </cell>
          <cell r="R913">
            <v>379.1</v>
          </cell>
        </row>
        <row r="914">
          <cell r="A914">
            <v>2003</v>
          </cell>
          <cell r="B914" t="str">
            <v>Lorraine</v>
          </cell>
          <cell r="C914" t="str">
            <v>3 500 à 5 000</v>
          </cell>
          <cell r="D914">
            <v>2085.3000000000002</v>
          </cell>
          <cell r="E914">
            <v>742.3</v>
          </cell>
          <cell r="F914">
            <v>727.3</v>
          </cell>
          <cell r="G914">
            <v>12.8</v>
          </cell>
          <cell r="H914">
            <v>10.98</v>
          </cell>
          <cell r="I914">
            <v>11.43</v>
          </cell>
          <cell r="J914">
            <v>13.08</v>
          </cell>
          <cell r="K914">
            <v>35.47</v>
          </cell>
          <cell r="L914">
            <v>8.9</v>
          </cell>
          <cell r="M914">
            <v>228.9</v>
          </cell>
          <cell r="N914">
            <v>84.8</v>
          </cell>
          <cell r="O914">
            <v>95.1</v>
          </cell>
          <cell r="P914">
            <v>4.5999999999999996</v>
          </cell>
          <cell r="Q914">
            <v>56.8</v>
          </cell>
          <cell r="R914">
            <v>413.4</v>
          </cell>
        </row>
        <row r="915">
          <cell r="A915">
            <v>2003</v>
          </cell>
          <cell r="B915" t="str">
            <v>Lorraine</v>
          </cell>
          <cell r="C915" t="str">
            <v>5 000 à 10 000</v>
          </cell>
          <cell r="D915">
            <v>1861.2</v>
          </cell>
          <cell r="E915">
            <v>719.9</v>
          </cell>
          <cell r="F915">
            <v>764.3</v>
          </cell>
          <cell r="G915">
            <v>7.1</v>
          </cell>
          <cell r="H915">
            <v>13.48</v>
          </cell>
          <cell r="I915">
            <v>14.47</v>
          </cell>
          <cell r="J915">
            <v>17.100000000000001</v>
          </cell>
          <cell r="K915">
            <v>40.380000000000003</v>
          </cell>
          <cell r="L915">
            <v>8.9</v>
          </cell>
          <cell r="M915">
            <v>250.8</v>
          </cell>
          <cell r="N915">
            <v>104.2</v>
          </cell>
          <cell r="O915">
            <v>130.69999999999999</v>
          </cell>
          <cell r="P915">
            <v>2.9</v>
          </cell>
          <cell r="Q915">
            <v>60.5</v>
          </cell>
          <cell r="R915">
            <v>488.59999999999997</v>
          </cell>
        </row>
        <row r="916">
          <cell r="A916">
            <v>2003</v>
          </cell>
          <cell r="B916" t="str">
            <v>Lorraine</v>
          </cell>
          <cell r="C916" t="str">
            <v>10 000 à 20 000</v>
          </cell>
          <cell r="D916">
            <v>2107</v>
          </cell>
          <cell r="E916">
            <v>796.2</v>
          </cell>
          <cell r="F916">
            <v>843.5</v>
          </cell>
          <cell r="G916">
            <v>4.5999999999999996</v>
          </cell>
          <cell r="H916">
            <v>12.03</v>
          </cell>
          <cell r="I916">
            <v>14.14</v>
          </cell>
          <cell r="J916">
            <v>14.36</v>
          </cell>
          <cell r="K916">
            <v>43.86</v>
          </cell>
          <cell r="L916">
            <v>9.3000000000000007</v>
          </cell>
          <cell r="M916">
            <v>253.4</v>
          </cell>
          <cell r="N916">
            <v>112.6</v>
          </cell>
          <cell r="O916">
            <v>121.1</v>
          </cell>
          <cell r="P916">
            <v>2</v>
          </cell>
          <cell r="Q916">
            <v>68.900000000000006</v>
          </cell>
          <cell r="R916">
            <v>489.1</v>
          </cell>
        </row>
        <row r="917">
          <cell r="A917">
            <v>2003</v>
          </cell>
          <cell r="B917" t="str">
            <v>Lorraine</v>
          </cell>
          <cell r="C917" t="str">
            <v>20 000 à 50 000</v>
          </cell>
          <cell r="D917">
            <v>1223</v>
          </cell>
          <cell r="E917">
            <v>830.7</v>
          </cell>
          <cell r="F917">
            <v>815.6</v>
          </cell>
          <cell r="G917">
            <v>4.4000000000000004</v>
          </cell>
          <cell r="H917">
            <v>17.57</v>
          </cell>
          <cell r="I917">
            <v>18.420000000000002</v>
          </cell>
          <cell r="J917">
            <v>21.2</v>
          </cell>
          <cell r="K917">
            <v>47.84</v>
          </cell>
          <cell r="L917">
            <v>9.1</v>
          </cell>
          <cell r="M917">
            <v>214.9</v>
          </cell>
          <cell r="N917">
            <v>153</v>
          </cell>
          <cell r="O917">
            <v>172.9</v>
          </cell>
          <cell r="P917">
            <v>2.1</v>
          </cell>
          <cell r="Q917">
            <v>73.599999999999994</v>
          </cell>
          <cell r="R917">
            <v>542.9</v>
          </cell>
        </row>
        <row r="918">
          <cell r="A918">
            <v>2003</v>
          </cell>
          <cell r="B918" t="str">
            <v>Lorraine</v>
          </cell>
          <cell r="C918" t="str">
            <v>50 000 à 100 000</v>
          </cell>
          <cell r="D918">
            <v>0</v>
          </cell>
          <cell r="E918">
            <v>0</v>
          </cell>
          <cell r="F918">
            <v>0</v>
          </cell>
          <cell r="G918">
            <v>0</v>
          </cell>
          <cell r="H918">
            <v>0</v>
          </cell>
          <cell r="I918">
            <v>0</v>
          </cell>
          <cell r="J918">
            <v>0</v>
          </cell>
          <cell r="K918">
            <v>0</v>
          </cell>
          <cell r="L918">
            <v>0</v>
          </cell>
          <cell r="M918">
            <v>0</v>
          </cell>
          <cell r="N918">
            <v>0</v>
          </cell>
          <cell r="O918">
            <v>0</v>
          </cell>
          <cell r="P918">
            <v>0</v>
          </cell>
          <cell r="Q918">
            <v>0</v>
          </cell>
          <cell r="R918">
            <v>0</v>
          </cell>
        </row>
        <row r="919">
          <cell r="A919">
            <v>2003</v>
          </cell>
          <cell r="B919" t="str">
            <v>Lorraine</v>
          </cell>
          <cell r="C919" t="str">
            <v>100 000 à 300 000</v>
          </cell>
          <cell r="D919">
            <v>1632.5</v>
          </cell>
          <cell r="E919">
            <v>1108.8</v>
          </cell>
          <cell r="F919">
            <v>1014.5</v>
          </cell>
          <cell r="G919">
            <v>2.6</v>
          </cell>
          <cell r="H919">
            <v>19.12</v>
          </cell>
          <cell r="I919">
            <v>18.239999999999998</v>
          </cell>
          <cell r="J919">
            <v>17.73</v>
          </cell>
          <cell r="K919">
            <v>50.36</v>
          </cell>
          <cell r="L919">
            <v>9</v>
          </cell>
          <cell r="M919">
            <v>312.2</v>
          </cell>
          <cell r="N919">
            <v>202.3</v>
          </cell>
          <cell r="O919">
            <v>179.9</v>
          </cell>
          <cell r="P919">
            <v>1.3</v>
          </cell>
          <cell r="Q919">
            <v>95.3</v>
          </cell>
          <cell r="R919">
            <v>695.69999999999993</v>
          </cell>
        </row>
        <row r="920">
          <cell r="A920">
            <v>2003</v>
          </cell>
          <cell r="B920" t="str">
            <v>Lorraine</v>
          </cell>
          <cell r="C920" t="str">
            <v>300 000 et plus</v>
          </cell>
          <cell r="D920">
            <v>0</v>
          </cell>
          <cell r="E920">
            <v>0</v>
          </cell>
          <cell r="F920">
            <v>0</v>
          </cell>
          <cell r="G920">
            <v>0</v>
          </cell>
          <cell r="H920">
            <v>0</v>
          </cell>
          <cell r="I920">
            <v>0</v>
          </cell>
          <cell r="J920">
            <v>0</v>
          </cell>
          <cell r="K920">
            <v>0</v>
          </cell>
          <cell r="L920">
            <v>0</v>
          </cell>
          <cell r="M920">
            <v>0</v>
          </cell>
          <cell r="N920">
            <v>0</v>
          </cell>
          <cell r="O920">
            <v>0</v>
          </cell>
          <cell r="P920">
            <v>0</v>
          </cell>
          <cell r="Q920">
            <v>0</v>
          </cell>
          <cell r="R920">
            <v>0</v>
          </cell>
        </row>
        <row r="921">
          <cell r="A921">
            <v>2003</v>
          </cell>
          <cell r="B921" t="str">
            <v>Midi-Pyrénnées</v>
          </cell>
          <cell r="C921" t="str">
            <v>Global</v>
          </cell>
          <cell r="D921">
            <v>1163</v>
          </cell>
          <cell r="E921">
            <v>866</v>
          </cell>
          <cell r="F921">
            <v>791</v>
          </cell>
          <cell r="G921">
            <v>27.4</v>
          </cell>
          <cell r="H921">
            <v>18.02</v>
          </cell>
          <cell r="I921">
            <v>12.7</v>
          </cell>
          <cell r="J921">
            <v>20.329999999999998</v>
          </cell>
          <cell r="K921">
            <v>81.45</v>
          </cell>
          <cell r="L921">
            <v>8.8000000000000007</v>
          </cell>
          <cell r="M921">
            <v>209.6</v>
          </cell>
          <cell r="N921">
            <v>110</v>
          </cell>
          <cell r="O921">
            <v>160.80000000000001</v>
          </cell>
          <cell r="P921">
            <v>22.4</v>
          </cell>
          <cell r="Q921">
            <v>66.7</v>
          </cell>
          <cell r="R921">
            <v>502.8</v>
          </cell>
        </row>
        <row r="922">
          <cell r="A922">
            <v>2003</v>
          </cell>
          <cell r="B922" t="str">
            <v>Midi-Pyrénnées</v>
          </cell>
          <cell r="C922" t="str">
            <v>2 000 à 3 500</v>
          </cell>
          <cell r="D922">
            <v>1059.5</v>
          </cell>
          <cell r="E922">
            <v>839.8</v>
          </cell>
          <cell r="F922">
            <v>721.8</v>
          </cell>
          <cell r="G922">
            <v>20.6</v>
          </cell>
          <cell r="H922">
            <v>15.73</v>
          </cell>
          <cell r="I922">
            <v>10.63</v>
          </cell>
          <cell r="J922">
            <v>17.579999999999998</v>
          </cell>
          <cell r="K922">
            <v>96.5</v>
          </cell>
          <cell r="L922">
            <v>10.1</v>
          </cell>
          <cell r="M922">
            <v>166.7</v>
          </cell>
          <cell r="N922">
            <v>89.3</v>
          </cell>
          <cell r="O922">
            <v>126.9</v>
          </cell>
          <cell r="P922">
            <v>19.899999999999999</v>
          </cell>
          <cell r="Q922">
            <v>68.5</v>
          </cell>
          <cell r="R922">
            <v>402.79999999999995</v>
          </cell>
        </row>
        <row r="923">
          <cell r="A923">
            <v>2003</v>
          </cell>
          <cell r="B923" t="str">
            <v>Midi-Pyrénnées</v>
          </cell>
          <cell r="C923" t="str">
            <v>3 500 à 5 000</v>
          </cell>
          <cell r="D923">
            <v>1067.3</v>
          </cell>
          <cell r="E923">
            <v>869.1</v>
          </cell>
          <cell r="F923">
            <v>735.5</v>
          </cell>
          <cell r="G923">
            <v>19</v>
          </cell>
          <cell r="H923">
            <v>19.27</v>
          </cell>
          <cell r="I923">
            <v>10.99</v>
          </cell>
          <cell r="J923">
            <v>19.96</v>
          </cell>
          <cell r="K923">
            <v>103.76</v>
          </cell>
          <cell r="L923">
            <v>9.9</v>
          </cell>
          <cell r="M923">
            <v>205.7</v>
          </cell>
          <cell r="N923">
            <v>95.5</v>
          </cell>
          <cell r="O923">
            <v>146.80000000000001</v>
          </cell>
          <cell r="P923">
            <v>19.7</v>
          </cell>
          <cell r="Q923">
            <v>73.3</v>
          </cell>
          <cell r="R923">
            <v>467.7</v>
          </cell>
        </row>
        <row r="924">
          <cell r="A924">
            <v>2003</v>
          </cell>
          <cell r="B924" t="str">
            <v>Midi-Pyrénnées</v>
          </cell>
          <cell r="C924" t="str">
            <v>5 000 à 10 000</v>
          </cell>
          <cell r="D924">
            <v>1052.7</v>
          </cell>
          <cell r="E924">
            <v>879.4</v>
          </cell>
          <cell r="F924">
            <v>756.7</v>
          </cell>
          <cell r="G924">
            <v>10</v>
          </cell>
          <cell r="H924">
            <v>16.88</v>
          </cell>
          <cell r="I924">
            <v>12.36</v>
          </cell>
          <cell r="J924">
            <v>20.51</v>
          </cell>
          <cell r="K924">
            <v>105.3</v>
          </cell>
          <cell r="L924">
            <v>9.6</v>
          </cell>
          <cell r="M924">
            <v>177.7</v>
          </cell>
          <cell r="N924">
            <v>108.7</v>
          </cell>
          <cell r="O924">
            <v>155.19999999999999</v>
          </cell>
          <cell r="P924">
            <v>10.5</v>
          </cell>
          <cell r="Q924">
            <v>72.2</v>
          </cell>
          <cell r="R924">
            <v>452.09999999999997</v>
          </cell>
        </row>
        <row r="925">
          <cell r="A925">
            <v>2003</v>
          </cell>
          <cell r="B925" t="str">
            <v>Midi-Pyrénnées</v>
          </cell>
          <cell r="C925" t="str">
            <v>10 000 à 20 000</v>
          </cell>
          <cell r="D925">
            <v>1400.7</v>
          </cell>
          <cell r="E925">
            <v>1014.1</v>
          </cell>
          <cell r="F925">
            <v>892.8</v>
          </cell>
          <cell r="G925">
            <v>8.5</v>
          </cell>
          <cell r="H925">
            <v>17.96</v>
          </cell>
          <cell r="I925">
            <v>12.02</v>
          </cell>
          <cell r="J925">
            <v>21.84</v>
          </cell>
          <cell r="K925">
            <v>108.45</v>
          </cell>
          <cell r="L925">
            <v>8.6999999999999993</v>
          </cell>
          <cell r="M925">
            <v>251.6</v>
          </cell>
          <cell r="N925">
            <v>121.9</v>
          </cell>
          <cell r="O925">
            <v>195</v>
          </cell>
          <cell r="P925">
            <v>9.3000000000000007</v>
          </cell>
          <cell r="Q925">
            <v>74.599999999999994</v>
          </cell>
          <cell r="R925">
            <v>577.79999999999995</v>
          </cell>
        </row>
        <row r="926">
          <cell r="A926">
            <v>2003</v>
          </cell>
          <cell r="B926" t="str">
            <v>Midi-Pyrénnées</v>
          </cell>
          <cell r="C926" t="str">
            <v>20 000 à 50 000</v>
          </cell>
          <cell r="D926">
            <v>1521.4</v>
          </cell>
          <cell r="E926">
            <v>918.9</v>
          </cell>
          <cell r="F926">
            <v>915.2</v>
          </cell>
          <cell r="G926">
            <v>3.6</v>
          </cell>
          <cell r="H926">
            <v>21.48</v>
          </cell>
          <cell r="I926">
            <v>15.91</v>
          </cell>
          <cell r="J926">
            <v>29.18</v>
          </cell>
          <cell r="K926">
            <v>107.15</v>
          </cell>
          <cell r="L926">
            <v>9.6999999999999993</v>
          </cell>
          <cell r="M926">
            <v>326.8</v>
          </cell>
          <cell r="N926">
            <v>146.19999999999999</v>
          </cell>
          <cell r="O926">
            <v>267.10000000000002</v>
          </cell>
          <cell r="P926">
            <v>3.9</v>
          </cell>
          <cell r="Q926">
            <v>82.5</v>
          </cell>
          <cell r="R926">
            <v>744</v>
          </cell>
        </row>
        <row r="927">
          <cell r="A927">
            <v>2003</v>
          </cell>
          <cell r="B927" t="str">
            <v>Midi-Pyrénnées</v>
          </cell>
          <cell r="C927" t="str">
            <v>50 000 à 100 000</v>
          </cell>
          <cell r="D927">
            <v>1388.3</v>
          </cell>
          <cell r="E927">
            <v>817.8</v>
          </cell>
          <cell r="F927">
            <v>841.7</v>
          </cell>
          <cell r="G927">
            <v>10.1</v>
          </cell>
          <cell r="H927">
            <v>18.02</v>
          </cell>
          <cell r="I927">
            <v>13.67</v>
          </cell>
          <cell r="J927">
            <v>30.13</v>
          </cell>
          <cell r="K927">
            <v>102.23</v>
          </cell>
          <cell r="L927">
            <v>8.9</v>
          </cell>
          <cell r="M927">
            <v>250.2</v>
          </cell>
          <cell r="N927">
            <v>111.8</v>
          </cell>
          <cell r="O927">
            <v>253.6</v>
          </cell>
          <cell r="P927">
            <v>10.3</v>
          </cell>
          <cell r="Q927">
            <v>76.099999999999994</v>
          </cell>
          <cell r="R927">
            <v>625.9</v>
          </cell>
        </row>
        <row r="928">
          <cell r="A928">
            <v>2003</v>
          </cell>
          <cell r="B928" t="str">
            <v>Midi-Pyrénnées</v>
          </cell>
          <cell r="C928" t="str">
            <v>100 000 à 300 000</v>
          </cell>
          <cell r="D928">
            <v>0</v>
          </cell>
          <cell r="E928">
            <v>0</v>
          </cell>
          <cell r="F928">
            <v>0</v>
          </cell>
          <cell r="G928">
            <v>0</v>
          </cell>
          <cell r="H928">
            <v>0</v>
          </cell>
          <cell r="I928">
            <v>0</v>
          </cell>
          <cell r="J928">
            <v>0</v>
          </cell>
          <cell r="K928">
            <v>0</v>
          </cell>
          <cell r="L928">
            <v>0</v>
          </cell>
          <cell r="M928">
            <v>0</v>
          </cell>
          <cell r="N928">
            <v>0</v>
          </cell>
          <cell r="O928">
            <v>0</v>
          </cell>
          <cell r="P928">
            <v>0</v>
          </cell>
          <cell r="Q928">
            <v>0</v>
          </cell>
          <cell r="R928">
            <v>0</v>
          </cell>
        </row>
        <row r="929">
          <cell r="A929">
            <v>2003</v>
          </cell>
          <cell r="B929" t="str">
            <v>Midi-Pyrénnées</v>
          </cell>
          <cell r="C929" t="str">
            <v>300 000 et plus</v>
          </cell>
          <cell r="D929">
            <v>1875.3</v>
          </cell>
          <cell r="E929">
            <v>1043.0999999999999</v>
          </cell>
          <cell r="F929">
            <v>1104.5</v>
          </cell>
          <cell r="G929">
            <v>1.3</v>
          </cell>
          <cell r="H929">
            <v>18.649999999999999</v>
          </cell>
          <cell r="I929">
            <v>19.02</v>
          </cell>
          <cell r="J929">
            <v>21.36</v>
          </cell>
          <cell r="K929">
            <v>82.49</v>
          </cell>
          <cell r="L929">
            <v>6.4</v>
          </cell>
          <cell r="M929">
            <v>349.7</v>
          </cell>
          <cell r="N929">
            <v>198.4</v>
          </cell>
          <cell r="O929">
            <v>235.9</v>
          </cell>
          <cell r="P929">
            <v>1</v>
          </cell>
          <cell r="Q929">
            <v>69.5</v>
          </cell>
          <cell r="R929">
            <v>785</v>
          </cell>
        </row>
        <row r="930">
          <cell r="A930">
            <v>2003</v>
          </cell>
          <cell r="B930" t="str">
            <v>Nord-Pas-de-Calais</v>
          </cell>
          <cell r="C930" t="str">
            <v>Global</v>
          </cell>
          <cell r="D930">
            <v>1514.6</v>
          </cell>
          <cell r="E930">
            <v>535.79999999999995</v>
          </cell>
          <cell r="F930">
            <v>579.4</v>
          </cell>
          <cell r="G930">
            <v>20.5</v>
          </cell>
          <cell r="H930">
            <v>18.649999999999999</v>
          </cell>
          <cell r="I930">
            <v>22.17</v>
          </cell>
          <cell r="J930">
            <v>23.77</v>
          </cell>
          <cell r="K930">
            <v>45.64</v>
          </cell>
          <cell r="L930">
            <v>12.4</v>
          </cell>
          <cell r="M930">
            <v>282.5</v>
          </cell>
          <cell r="N930">
            <v>118.8</v>
          </cell>
          <cell r="O930">
            <v>137.69999999999999</v>
          </cell>
          <cell r="P930">
            <v>9.4</v>
          </cell>
          <cell r="Q930">
            <v>65.7</v>
          </cell>
          <cell r="R930">
            <v>548.4</v>
          </cell>
        </row>
        <row r="931">
          <cell r="A931">
            <v>2003</v>
          </cell>
          <cell r="B931" t="str">
            <v>Nord-Pas-de-Calais</v>
          </cell>
          <cell r="C931" t="str">
            <v>2 000 à 3 500</v>
          </cell>
          <cell r="D931">
            <v>1195.3</v>
          </cell>
          <cell r="E931">
            <v>537.4</v>
          </cell>
          <cell r="F931">
            <v>530.9</v>
          </cell>
          <cell r="G931">
            <v>25.4</v>
          </cell>
          <cell r="H931">
            <v>14.66</v>
          </cell>
          <cell r="I931">
            <v>16.14</v>
          </cell>
          <cell r="J931">
            <v>17.82</v>
          </cell>
          <cell r="K931">
            <v>51.03</v>
          </cell>
          <cell r="L931">
            <v>12</v>
          </cell>
          <cell r="M931">
            <v>175.2</v>
          </cell>
          <cell r="N931">
            <v>86.8</v>
          </cell>
          <cell r="O931">
            <v>94.6</v>
          </cell>
          <cell r="P931">
            <v>13</v>
          </cell>
          <cell r="Q931">
            <v>56.7</v>
          </cell>
          <cell r="R931">
            <v>369.6</v>
          </cell>
        </row>
        <row r="932">
          <cell r="A932">
            <v>2003</v>
          </cell>
          <cell r="B932" t="str">
            <v>Nord-Pas-de-Calais</v>
          </cell>
          <cell r="C932" t="str">
            <v>3 500 à 5 000</v>
          </cell>
          <cell r="D932">
            <v>1723</v>
          </cell>
          <cell r="E932">
            <v>533</v>
          </cell>
          <cell r="F932">
            <v>546.20000000000005</v>
          </cell>
          <cell r="G932">
            <v>15.7</v>
          </cell>
          <cell r="H932">
            <v>13.68</v>
          </cell>
          <cell r="I932">
            <v>18.940000000000001</v>
          </cell>
          <cell r="J932">
            <v>21.26</v>
          </cell>
          <cell r="K932">
            <v>56.61</v>
          </cell>
          <cell r="L932">
            <v>11.4</v>
          </cell>
          <cell r="M932">
            <v>235.7</v>
          </cell>
          <cell r="N932">
            <v>100.9</v>
          </cell>
          <cell r="O932">
            <v>116.1</v>
          </cell>
          <cell r="P932">
            <v>8.9</v>
          </cell>
          <cell r="Q932">
            <v>52.5</v>
          </cell>
          <cell r="R932">
            <v>461.6</v>
          </cell>
        </row>
        <row r="933">
          <cell r="A933">
            <v>2003</v>
          </cell>
          <cell r="B933" t="str">
            <v>Nord-Pas-de-Calais</v>
          </cell>
          <cell r="C933" t="str">
            <v>5 000 à 10 000</v>
          </cell>
          <cell r="D933">
            <v>1972.8</v>
          </cell>
          <cell r="E933">
            <v>543.9</v>
          </cell>
          <cell r="F933">
            <v>592.79999999999995</v>
          </cell>
          <cell r="G933">
            <v>9.9</v>
          </cell>
          <cell r="H933">
            <v>17.170000000000002</v>
          </cell>
          <cell r="I933">
            <v>19.14</v>
          </cell>
          <cell r="J933">
            <v>24.05</v>
          </cell>
          <cell r="K933">
            <v>61.96</v>
          </cell>
          <cell r="L933">
            <v>11.5</v>
          </cell>
          <cell r="M933">
            <v>338.8</v>
          </cell>
          <cell r="N933">
            <v>104.1</v>
          </cell>
          <cell r="O933">
            <v>142.6</v>
          </cell>
          <cell r="P933">
            <v>6.1</v>
          </cell>
          <cell r="Q933">
            <v>58.1</v>
          </cell>
          <cell r="R933">
            <v>591.6</v>
          </cell>
        </row>
        <row r="934">
          <cell r="A934">
            <v>2003</v>
          </cell>
          <cell r="B934" t="str">
            <v>Nord-Pas-de-Calais</v>
          </cell>
          <cell r="C934" t="str">
            <v>10 000 à 20 000</v>
          </cell>
          <cell r="D934">
            <v>1445.9</v>
          </cell>
          <cell r="E934">
            <v>513.5</v>
          </cell>
          <cell r="F934">
            <v>571.4</v>
          </cell>
          <cell r="G934">
            <v>5.4</v>
          </cell>
          <cell r="H934">
            <v>21.42</v>
          </cell>
          <cell r="I934">
            <v>23.56</v>
          </cell>
          <cell r="J934">
            <v>27.79</v>
          </cell>
          <cell r="K934">
            <v>66.37</v>
          </cell>
          <cell r="L934">
            <v>11.4</v>
          </cell>
          <cell r="M934">
            <v>309.8</v>
          </cell>
          <cell r="N934">
            <v>121</v>
          </cell>
          <cell r="O934">
            <v>158.80000000000001</v>
          </cell>
          <cell r="P934">
            <v>3.6</v>
          </cell>
          <cell r="Q934">
            <v>58.5</v>
          </cell>
          <cell r="R934">
            <v>593.20000000000005</v>
          </cell>
        </row>
        <row r="935">
          <cell r="A935">
            <v>2003</v>
          </cell>
          <cell r="B935" t="str">
            <v>Nord-Pas-de-Calais</v>
          </cell>
          <cell r="C935" t="str">
            <v>20 000 à 50 000</v>
          </cell>
          <cell r="D935">
            <v>1455.4</v>
          </cell>
          <cell r="E935">
            <v>577.70000000000005</v>
          </cell>
          <cell r="F935">
            <v>624.20000000000005</v>
          </cell>
          <cell r="G935">
            <v>2.5</v>
          </cell>
          <cell r="H935">
            <v>21.29</v>
          </cell>
          <cell r="I935">
            <v>26.41</v>
          </cell>
          <cell r="J935">
            <v>27.6</v>
          </cell>
          <cell r="K935">
            <v>53.01</v>
          </cell>
          <cell r="L935">
            <v>12</v>
          </cell>
          <cell r="M935">
            <v>309.89999999999998</v>
          </cell>
          <cell r="N935">
            <v>152.5</v>
          </cell>
          <cell r="O935">
            <v>172.2</v>
          </cell>
          <cell r="P935">
            <v>1.3</v>
          </cell>
          <cell r="Q935">
            <v>71.599999999999994</v>
          </cell>
          <cell r="R935">
            <v>635.89999999999986</v>
          </cell>
        </row>
        <row r="936">
          <cell r="A936">
            <v>2003</v>
          </cell>
          <cell r="B936" t="str">
            <v>Nord-Pas-de-Calais</v>
          </cell>
          <cell r="C936" t="str">
            <v>50 000 à 100 000</v>
          </cell>
          <cell r="D936">
            <v>1643</v>
          </cell>
          <cell r="E936">
            <v>464.7</v>
          </cell>
          <cell r="F936">
            <v>628.9</v>
          </cell>
          <cell r="G936">
            <v>1.7</v>
          </cell>
          <cell r="H936">
            <v>23.61</v>
          </cell>
          <cell r="I936">
            <v>30.7</v>
          </cell>
          <cell r="J936">
            <v>26.8</v>
          </cell>
          <cell r="K936">
            <v>64.19</v>
          </cell>
          <cell r="L936">
            <v>14.9</v>
          </cell>
          <cell r="M936">
            <v>387.9</v>
          </cell>
          <cell r="N936">
            <v>142.69999999999999</v>
          </cell>
          <cell r="O936">
            <v>168.6</v>
          </cell>
          <cell r="P936">
            <v>1.1000000000000001</v>
          </cell>
          <cell r="Q936">
            <v>82</v>
          </cell>
          <cell r="R936">
            <v>700.3</v>
          </cell>
        </row>
        <row r="937">
          <cell r="A937">
            <v>2003</v>
          </cell>
          <cell r="B937" t="str">
            <v>Nord-Pas-de-Calais</v>
          </cell>
          <cell r="C937" t="str">
            <v>100 000 à 300 000</v>
          </cell>
          <cell r="D937">
            <v>1683.4</v>
          </cell>
          <cell r="E937">
            <v>698.4</v>
          </cell>
          <cell r="F937">
            <v>861.8</v>
          </cell>
          <cell r="G937">
            <v>5.4</v>
          </cell>
          <cell r="H937">
            <v>22.77</v>
          </cell>
          <cell r="I937">
            <v>34</v>
          </cell>
          <cell r="J937">
            <v>24.03</v>
          </cell>
          <cell r="K937">
            <v>16.649999999999999</v>
          </cell>
          <cell r="L937">
            <v>14.8</v>
          </cell>
          <cell r="M937">
            <v>383.3</v>
          </cell>
          <cell r="N937">
            <v>237.5</v>
          </cell>
          <cell r="O937">
            <v>207.1</v>
          </cell>
          <cell r="P937">
            <v>0.9</v>
          </cell>
          <cell r="Q937">
            <v>120.4</v>
          </cell>
          <cell r="R937">
            <v>828.8</v>
          </cell>
        </row>
        <row r="938">
          <cell r="A938">
            <v>2003</v>
          </cell>
          <cell r="B938" t="str">
            <v>Nord-Pas-de-Calais</v>
          </cell>
          <cell r="C938" t="str">
            <v>300 000 et plus</v>
          </cell>
          <cell r="D938">
            <v>0</v>
          </cell>
          <cell r="E938">
            <v>0</v>
          </cell>
          <cell r="F938">
            <v>0</v>
          </cell>
          <cell r="G938">
            <v>0</v>
          </cell>
          <cell r="H938">
            <v>0</v>
          </cell>
          <cell r="I938">
            <v>0</v>
          </cell>
          <cell r="J938">
            <v>0</v>
          </cell>
          <cell r="K938">
            <v>0</v>
          </cell>
          <cell r="L938">
            <v>0</v>
          </cell>
          <cell r="M938">
            <v>0</v>
          </cell>
          <cell r="N938">
            <v>0</v>
          </cell>
          <cell r="O938">
            <v>0</v>
          </cell>
          <cell r="P938">
            <v>0</v>
          </cell>
          <cell r="Q938">
            <v>0</v>
          </cell>
          <cell r="R938">
            <v>0</v>
          </cell>
        </row>
        <row r="939">
          <cell r="A939">
            <v>2003</v>
          </cell>
          <cell r="B939" t="str">
            <v>Basse-Normandie</v>
          </cell>
          <cell r="C939" t="str">
            <v>Global</v>
          </cell>
          <cell r="D939">
            <v>1642.8</v>
          </cell>
          <cell r="E939">
            <v>739.1</v>
          </cell>
          <cell r="F939">
            <v>665.2</v>
          </cell>
          <cell r="G939">
            <v>84.6</v>
          </cell>
          <cell r="H939">
            <v>10.38</v>
          </cell>
          <cell r="I939">
            <v>12.01</v>
          </cell>
          <cell r="J939">
            <v>22.16</v>
          </cell>
          <cell r="K939">
            <v>32.28</v>
          </cell>
          <cell r="L939">
            <v>9.6999999999999993</v>
          </cell>
          <cell r="M939">
            <v>170.5</v>
          </cell>
          <cell r="N939">
            <v>88.8</v>
          </cell>
          <cell r="O939">
            <v>147.4</v>
          </cell>
          <cell r="P939">
            <v>27.3</v>
          </cell>
          <cell r="Q939">
            <v>60.5</v>
          </cell>
          <cell r="R939">
            <v>434.00000000000006</v>
          </cell>
        </row>
        <row r="940">
          <cell r="A940">
            <v>2003</v>
          </cell>
          <cell r="B940" t="str">
            <v>Basse-Normandie</v>
          </cell>
          <cell r="C940" t="str">
            <v>2 000 à 3 500</v>
          </cell>
          <cell r="D940">
            <v>1271.5999999999999</v>
          </cell>
          <cell r="E940">
            <v>824.5</v>
          </cell>
          <cell r="F940">
            <v>660.2</v>
          </cell>
          <cell r="G940">
            <v>45</v>
          </cell>
          <cell r="H940">
            <v>9.82</v>
          </cell>
          <cell r="I940">
            <v>10.6</v>
          </cell>
          <cell r="J940">
            <v>20.25</v>
          </cell>
          <cell r="K940">
            <v>38.57</v>
          </cell>
          <cell r="L940">
            <v>10.7</v>
          </cell>
          <cell r="M940">
            <v>124.9</v>
          </cell>
          <cell r="N940">
            <v>87.4</v>
          </cell>
          <cell r="O940">
            <v>133.69999999999999</v>
          </cell>
          <cell r="P940">
            <v>17.3</v>
          </cell>
          <cell r="Q940">
            <v>69.3</v>
          </cell>
          <cell r="R940">
            <v>363.3</v>
          </cell>
        </row>
        <row r="941">
          <cell r="A941">
            <v>2003</v>
          </cell>
          <cell r="B941" t="str">
            <v>Basse-Normandie</v>
          </cell>
          <cell r="C941" t="str">
            <v>3 500 à 5 000</v>
          </cell>
          <cell r="D941">
            <v>1665.7</v>
          </cell>
          <cell r="E941">
            <v>1107.2</v>
          </cell>
          <cell r="F941">
            <v>882.8</v>
          </cell>
          <cell r="G941">
            <v>24.9</v>
          </cell>
          <cell r="H941">
            <v>13.19</v>
          </cell>
          <cell r="I941">
            <v>10.97</v>
          </cell>
          <cell r="J941">
            <v>23.67</v>
          </cell>
          <cell r="K941">
            <v>41.79</v>
          </cell>
          <cell r="L941">
            <v>9.1999999999999993</v>
          </cell>
          <cell r="M941">
            <v>219.6</v>
          </cell>
          <cell r="N941">
            <v>121.4</v>
          </cell>
          <cell r="O941">
            <v>209</v>
          </cell>
          <cell r="P941">
            <v>10.4</v>
          </cell>
          <cell r="Q941">
            <v>79</v>
          </cell>
          <cell r="R941">
            <v>560.4</v>
          </cell>
        </row>
        <row r="942">
          <cell r="A942">
            <v>2003</v>
          </cell>
          <cell r="B942" t="str">
            <v>Basse-Normandie</v>
          </cell>
          <cell r="C942" t="str">
            <v>5 000 à 10 000</v>
          </cell>
          <cell r="D942">
            <v>1494.8</v>
          </cell>
          <cell r="E942">
            <v>831.5</v>
          </cell>
          <cell r="F942">
            <v>786.6</v>
          </cell>
          <cell r="G942">
            <v>14.5</v>
          </cell>
          <cell r="H942">
            <v>13.76</v>
          </cell>
          <cell r="I942">
            <v>12.02</v>
          </cell>
          <cell r="J942">
            <v>23.73</v>
          </cell>
          <cell r="K942">
            <v>43.56</v>
          </cell>
          <cell r="L942">
            <v>9.9</v>
          </cell>
          <cell r="M942">
            <v>205.6</v>
          </cell>
          <cell r="N942">
            <v>100</v>
          </cell>
          <cell r="O942">
            <v>186.7</v>
          </cell>
          <cell r="P942">
            <v>6.3</v>
          </cell>
          <cell r="Q942">
            <v>71.2</v>
          </cell>
          <cell r="R942">
            <v>498.6</v>
          </cell>
        </row>
        <row r="943">
          <cell r="A943">
            <v>2003</v>
          </cell>
          <cell r="B943" t="str">
            <v>Basse-Normandie</v>
          </cell>
          <cell r="C943" t="str">
            <v>10 000 à 20 000</v>
          </cell>
          <cell r="D943">
            <v>1914.3</v>
          </cell>
          <cell r="E943">
            <v>701.3</v>
          </cell>
          <cell r="F943">
            <v>770.8</v>
          </cell>
          <cell r="G943">
            <v>7.7</v>
          </cell>
          <cell r="H943">
            <v>13.36</v>
          </cell>
          <cell r="I943">
            <v>14.25</v>
          </cell>
          <cell r="J943">
            <v>23.74</v>
          </cell>
          <cell r="K943">
            <v>50.49</v>
          </cell>
          <cell r="L943">
            <v>8.9</v>
          </cell>
          <cell r="M943">
            <v>255.7</v>
          </cell>
          <cell r="N943">
            <v>99.9</v>
          </cell>
          <cell r="O943">
            <v>183</v>
          </cell>
          <cell r="P943">
            <v>3.9</v>
          </cell>
          <cell r="Q943">
            <v>64.7</v>
          </cell>
          <cell r="R943">
            <v>542.5</v>
          </cell>
        </row>
        <row r="944">
          <cell r="A944">
            <v>2003</v>
          </cell>
          <cell r="B944" t="str">
            <v>Basse-Normandie</v>
          </cell>
          <cell r="C944" t="str">
            <v>20 000 à 50 000</v>
          </cell>
          <cell r="D944">
            <v>1359</v>
          </cell>
          <cell r="E944">
            <v>757.7</v>
          </cell>
          <cell r="F944">
            <v>806.9</v>
          </cell>
          <cell r="G944">
            <v>5</v>
          </cell>
          <cell r="H944">
            <v>16.93</v>
          </cell>
          <cell r="I944">
            <v>17.27</v>
          </cell>
          <cell r="J944">
            <v>27.1</v>
          </cell>
          <cell r="K944">
            <v>47.4</v>
          </cell>
          <cell r="L944">
            <v>9.1</v>
          </cell>
          <cell r="M944">
            <v>230.1</v>
          </cell>
          <cell r="N944">
            <v>130.9</v>
          </cell>
          <cell r="O944">
            <v>218.6</v>
          </cell>
          <cell r="P944">
            <v>2.4</v>
          </cell>
          <cell r="Q944">
            <v>69.2</v>
          </cell>
          <cell r="R944">
            <v>582</v>
          </cell>
        </row>
        <row r="945">
          <cell r="A945">
            <v>2003</v>
          </cell>
          <cell r="B945" t="str">
            <v>Basse-Normandie</v>
          </cell>
          <cell r="C945" t="str">
            <v>50 000 à 100 000</v>
          </cell>
          <cell r="D945">
            <v>0</v>
          </cell>
          <cell r="E945">
            <v>0</v>
          </cell>
          <cell r="F945">
            <v>0</v>
          </cell>
          <cell r="G945">
            <v>0</v>
          </cell>
          <cell r="H945">
            <v>0</v>
          </cell>
          <cell r="I945">
            <v>0</v>
          </cell>
          <cell r="J945">
            <v>0</v>
          </cell>
          <cell r="K945">
            <v>0</v>
          </cell>
          <cell r="L945">
            <v>0</v>
          </cell>
          <cell r="M945">
            <v>0</v>
          </cell>
          <cell r="N945">
            <v>0</v>
          </cell>
          <cell r="O945">
            <v>0</v>
          </cell>
          <cell r="P945">
            <v>0</v>
          </cell>
          <cell r="Q945">
            <v>0</v>
          </cell>
          <cell r="R945">
            <v>0</v>
          </cell>
        </row>
        <row r="946">
          <cell r="A946">
            <v>2003</v>
          </cell>
          <cell r="B946" t="str">
            <v>Basse-Normandie</v>
          </cell>
          <cell r="C946" t="str">
            <v>100 000 à 300 000</v>
          </cell>
          <cell r="D946">
            <v>1454</v>
          </cell>
          <cell r="E946">
            <v>1102.9000000000001</v>
          </cell>
          <cell r="F946">
            <v>846.9</v>
          </cell>
          <cell r="G946">
            <v>2.2000000000000002</v>
          </cell>
          <cell r="H946">
            <v>18.72</v>
          </cell>
          <cell r="I946">
            <v>16.28</v>
          </cell>
          <cell r="J946">
            <v>28.85</v>
          </cell>
          <cell r="K946">
            <v>29.92</v>
          </cell>
          <cell r="L946">
            <v>6.8</v>
          </cell>
          <cell r="M946">
            <v>272.10000000000002</v>
          </cell>
          <cell r="N946">
            <v>179.5</v>
          </cell>
          <cell r="O946">
            <v>244.3</v>
          </cell>
          <cell r="P946">
            <v>0.7</v>
          </cell>
          <cell r="Q946">
            <v>58.1</v>
          </cell>
          <cell r="R946">
            <v>696.60000000000014</v>
          </cell>
        </row>
        <row r="947">
          <cell r="A947">
            <v>2003</v>
          </cell>
          <cell r="B947" t="str">
            <v>Basse-Normandie</v>
          </cell>
          <cell r="C947" t="str">
            <v>300 000 et plus</v>
          </cell>
          <cell r="D947">
            <v>0</v>
          </cell>
          <cell r="E947">
            <v>0</v>
          </cell>
          <cell r="F947">
            <v>0</v>
          </cell>
          <cell r="G947">
            <v>0</v>
          </cell>
          <cell r="H947">
            <v>0</v>
          </cell>
          <cell r="I947">
            <v>0</v>
          </cell>
          <cell r="J947">
            <v>0</v>
          </cell>
          <cell r="K947">
            <v>0</v>
          </cell>
          <cell r="L947">
            <v>0</v>
          </cell>
          <cell r="M947">
            <v>0</v>
          </cell>
          <cell r="N947">
            <v>0</v>
          </cell>
          <cell r="O947">
            <v>0</v>
          </cell>
          <cell r="P947">
            <v>0</v>
          </cell>
          <cell r="Q947">
            <v>0</v>
          </cell>
          <cell r="R947">
            <v>0</v>
          </cell>
        </row>
        <row r="948">
          <cell r="A948">
            <v>2003</v>
          </cell>
          <cell r="B948" t="str">
            <v>Haute-Normandie</v>
          </cell>
          <cell r="C948" t="str">
            <v>Global</v>
          </cell>
          <cell r="D948">
            <v>1929.7</v>
          </cell>
          <cell r="E948">
            <v>696.8</v>
          </cell>
          <cell r="F948">
            <v>731.4</v>
          </cell>
          <cell r="G948">
            <v>37.700000000000003</v>
          </cell>
          <cell r="H948">
            <v>13.51</v>
          </cell>
          <cell r="I948">
            <v>14.13</v>
          </cell>
          <cell r="J948">
            <v>24.17</v>
          </cell>
          <cell r="K948">
            <v>39.090000000000003</v>
          </cell>
          <cell r="L948">
            <v>10.1</v>
          </cell>
          <cell r="M948">
            <v>260.7</v>
          </cell>
          <cell r="N948">
            <v>98.5</v>
          </cell>
          <cell r="O948">
            <v>176.7</v>
          </cell>
          <cell r="P948">
            <v>14.7</v>
          </cell>
          <cell r="Q948">
            <v>65.099999999999994</v>
          </cell>
          <cell r="R948">
            <v>550.6</v>
          </cell>
        </row>
        <row r="949">
          <cell r="A949">
            <v>2003</v>
          </cell>
          <cell r="B949" t="str">
            <v>Haute-Normandie</v>
          </cell>
          <cell r="C949" t="str">
            <v>2 000 à 3 500</v>
          </cell>
          <cell r="D949">
            <v>1329.5</v>
          </cell>
          <cell r="E949">
            <v>658.2</v>
          </cell>
          <cell r="F949">
            <v>584.1</v>
          </cell>
          <cell r="G949">
            <v>23.3</v>
          </cell>
          <cell r="H949">
            <v>12.55</v>
          </cell>
          <cell r="I949">
            <v>12.61</v>
          </cell>
          <cell r="J949">
            <v>25.47</v>
          </cell>
          <cell r="K949">
            <v>57.5</v>
          </cell>
          <cell r="L949">
            <v>12.5</v>
          </cell>
          <cell r="M949">
            <v>166.9</v>
          </cell>
          <cell r="N949">
            <v>83</v>
          </cell>
          <cell r="O949">
            <v>148.80000000000001</v>
          </cell>
          <cell r="P949">
            <v>13.4</v>
          </cell>
          <cell r="Q949">
            <v>65.8</v>
          </cell>
          <cell r="R949">
            <v>412.1</v>
          </cell>
        </row>
        <row r="950">
          <cell r="A950">
            <v>2003</v>
          </cell>
          <cell r="B950" t="str">
            <v>Haute-Normandie</v>
          </cell>
          <cell r="C950" t="str">
            <v>3 500 à 5 000</v>
          </cell>
          <cell r="D950">
            <v>1939.4</v>
          </cell>
          <cell r="E950">
            <v>645.79999999999995</v>
          </cell>
          <cell r="F950">
            <v>678.8</v>
          </cell>
          <cell r="G950">
            <v>16.3</v>
          </cell>
          <cell r="H950">
            <v>12.07</v>
          </cell>
          <cell r="I950">
            <v>12.6</v>
          </cell>
          <cell r="J950">
            <v>24.81</v>
          </cell>
          <cell r="K950">
            <v>51.57</v>
          </cell>
          <cell r="L950">
            <v>11.8</v>
          </cell>
          <cell r="M950">
            <v>234.1</v>
          </cell>
          <cell r="N950">
            <v>81.400000000000006</v>
          </cell>
          <cell r="O950">
            <v>168.4</v>
          </cell>
          <cell r="P950">
            <v>8.4</v>
          </cell>
          <cell r="Q950">
            <v>66.8</v>
          </cell>
          <cell r="R950">
            <v>492.29999999999995</v>
          </cell>
        </row>
        <row r="951">
          <cell r="A951">
            <v>2003</v>
          </cell>
          <cell r="B951" t="str">
            <v>Haute-Normandie</v>
          </cell>
          <cell r="C951" t="str">
            <v>5 000 à 10 000</v>
          </cell>
          <cell r="D951">
            <v>5165.1000000000004</v>
          </cell>
          <cell r="E951">
            <v>725.5</v>
          </cell>
          <cell r="F951">
            <v>914.8</v>
          </cell>
          <cell r="G951">
            <v>7.3</v>
          </cell>
          <cell r="H951">
            <v>12.47</v>
          </cell>
          <cell r="I951">
            <v>12.8</v>
          </cell>
          <cell r="J951">
            <v>23.98</v>
          </cell>
          <cell r="K951">
            <v>55.14</v>
          </cell>
          <cell r="L951">
            <v>8</v>
          </cell>
          <cell r="M951">
            <v>644</v>
          </cell>
          <cell r="N951">
            <v>92.9</v>
          </cell>
          <cell r="O951">
            <v>219.4</v>
          </cell>
          <cell r="P951">
            <v>4</v>
          </cell>
          <cell r="Q951">
            <v>54.5</v>
          </cell>
          <cell r="R951">
            <v>960.3</v>
          </cell>
        </row>
        <row r="952">
          <cell r="A952">
            <v>2003</v>
          </cell>
          <cell r="B952" t="str">
            <v>Haute-Normandie</v>
          </cell>
          <cell r="C952" t="str">
            <v>10 000 à 20 000</v>
          </cell>
          <cell r="D952">
            <v>2648</v>
          </cell>
          <cell r="E952">
            <v>714.6</v>
          </cell>
          <cell r="F952">
            <v>824.9</v>
          </cell>
          <cell r="G952">
            <v>5.8</v>
          </cell>
          <cell r="H952">
            <v>15.13</v>
          </cell>
          <cell r="I952">
            <v>15.06</v>
          </cell>
          <cell r="J952">
            <v>28.44</v>
          </cell>
          <cell r="K952">
            <v>60.32</v>
          </cell>
          <cell r="L952">
            <v>9.4</v>
          </cell>
          <cell r="M952">
            <v>400.6</v>
          </cell>
          <cell r="N952">
            <v>107.6</v>
          </cell>
          <cell r="O952">
            <v>234.6</v>
          </cell>
          <cell r="P952">
            <v>3.5</v>
          </cell>
          <cell r="Q952">
            <v>64.7</v>
          </cell>
          <cell r="R952">
            <v>746.30000000000007</v>
          </cell>
        </row>
        <row r="953">
          <cell r="A953">
            <v>2003</v>
          </cell>
          <cell r="B953" t="str">
            <v>Haute-Normandie</v>
          </cell>
          <cell r="C953" t="str">
            <v>20 000 à 50 000</v>
          </cell>
          <cell r="D953">
            <v>1552.8</v>
          </cell>
          <cell r="E953">
            <v>759</v>
          </cell>
          <cell r="F953">
            <v>752.7</v>
          </cell>
          <cell r="G953">
            <v>2.8</v>
          </cell>
          <cell r="H953">
            <v>15.83</v>
          </cell>
          <cell r="I953">
            <v>17.87</v>
          </cell>
          <cell r="J953">
            <v>29.81</v>
          </cell>
          <cell r="K953">
            <v>48.15</v>
          </cell>
          <cell r="L953">
            <v>8.4</v>
          </cell>
          <cell r="M953">
            <v>245.8</v>
          </cell>
          <cell r="N953">
            <v>135.6</v>
          </cell>
          <cell r="O953">
            <v>224.4</v>
          </cell>
          <cell r="P953">
            <v>1.3</v>
          </cell>
          <cell r="Q953">
            <v>61.9</v>
          </cell>
          <cell r="R953">
            <v>607.09999999999991</v>
          </cell>
        </row>
        <row r="954">
          <cell r="A954">
            <v>2003</v>
          </cell>
          <cell r="B954" t="str">
            <v>Haute-Normandie</v>
          </cell>
          <cell r="C954" t="str">
            <v>50 000 à 100 000</v>
          </cell>
          <cell r="D954">
            <v>2157.4</v>
          </cell>
          <cell r="E954">
            <v>711.8</v>
          </cell>
          <cell r="F954">
            <v>826.4</v>
          </cell>
          <cell r="G954">
            <v>2.7</v>
          </cell>
          <cell r="H954">
            <v>17.12</v>
          </cell>
          <cell r="I954">
            <v>19.8</v>
          </cell>
          <cell r="J954">
            <v>35.03</v>
          </cell>
          <cell r="K954">
            <v>72.31</v>
          </cell>
          <cell r="L954">
            <v>12.5</v>
          </cell>
          <cell r="M954">
            <v>369.4</v>
          </cell>
          <cell r="N954">
            <v>140.9</v>
          </cell>
          <cell r="O954">
            <v>289.5</v>
          </cell>
          <cell r="P954">
            <v>1.9</v>
          </cell>
          <cell r="Q954">
            <v>95.4</v>
          </cell>
          <cell r="R954">
            <v>801.69999999999993</v>
          </cell>
        </row>
        <row r="955">
          <cell r="A955">
            <v>2003</v>
          </cell>
          <cell r="B955" t="str">
            <v>Haute-Normandie</v>
          </cell>
          <cell r="C955" t="str">
            <v>100 000 à 300 000</v>
          </cell>
          <cell r="D955">
            <v>1450.5</v>
          </cell>
          <cell r="E955">
            <v>869.2</v>
          </cell>
          <cell r="F955">
            <v>949.6</v>
          </cell>
          <cell r="G955">
            <v>1.7</v>
          </cell>
          <cell r="H955">
            <v>16.27</v>
          </cell>
          <cell r="I955">
            <v>18.82</v>
          </cell>
          <cell r="J955">
            <v>24.15</v>
          </cell>
          <cell r="K955">
            <v>25.76</v>
          </cell>
          <cell r="L955">
            <v>9</v>
          </cell>
          <cell r="M955">
            <v>236</v>
          </cell>
          <cell r="N955">
            <v>163.5</v>
          </cell>
          <cell r="O955">
            <v>229.3</v>
          </cell>
          <cell r="P955">
            <v>0.4</v>
          </cell>
          <cell r="Q955">
            <v>81.3</v>
          </cell>
          <cell r="R955">
            <v>629.19999999999993</v>
          </cell>
        </row>
        <row r="956">
          <cell r="A956">
            <v>2003</v>
          </cell>
          <cell r="B956" t="str">
            <v>Haute-Normandie</v>
          </cell>
          <cell r="C956" t="str">
            <v>300 000 et plus</v>
          </cell>
          <cell r="D956">
            <v>0</v>
          </cell>
          <cell r="E956">
            <v>0</v>
          </cell>
          <cell r="F956">
            <v>0</v>
          </cell>
          <cell r="G956">
            <v>0</v>
          </cell>
          <cell r="H956">
            <v>0</v>
          </cell>
          <cell r="I956">
            <v>0</v>
          </cell>
          <cell r="J956">
            <v>0</v>
          </cell>
          <cell r="K956">
            <v>0</v>
          </cell>
          <cell r="L956">
            <v>0</v>
          </cell>
          <cell r="M956">
            <v>0</v>
          </cell>
          <cell r="N956">
            <v>0</v>
          </cell>
          <cell r="O956">
            <v>0</v>
          </cell>
          <cell r="P956">
            <v>0</v>
          </cell>
          <cell r="Q956">
            <v>0</v>
          </cell>
          <cell r="R956">
            <v>0</v>
          </cell>
        </row>
        <row r="957">
          <cell r="A957">
            <v>2003</v>
          </cell>
          <cell r="B957" t="str">
            <v>Pays de la Loire</v>
          </cell>
          <cell r="C957" t="str">
            <v>Global</v>
          </cell>
          <cell r="D957">
            <v>1313.4</v>
          </cell>
          <cell r="E957">
            <v>831.6</v>
          </cell>
          <cell r="F957">
            <v>697.9</v>
          </cell>
          <cell r="G957">
            <v>54.4</v>
          </cell>
          <cell r="H957">
            <v>14.91</v>
          </cell>
          <cell r="I957">
            <v>15.94</v>
          </cell>
          <cell r="J957">
            <v>20.2</v>
          </cell>
          <cell r="K957">
            <v>39.17</v>
          </cell>
          <cell r="L957">
            <v>8.6</v>
          </cell>
          <cell r="M957">
            <v>195.8</v>
          </cell>
          <cell r="N957">
            <v>132.5</v>
          </cell>
          <cell r="O957">
            <v>141</v>
          </cell>
          <cell r="P957">
            <v>21.3</v>
          </cell>
          <cell r="Q957">
            <v>60.6</v>
          </cell>
          <cell r="R957">
            <v>490.6</v>
          </cell>
        </row>
        <row r="958">
          <cell r="A958">
            <v>2003</v>
          </cell>
          <cell r="B958" t="str">
            <v>Pays de la Loire</v>
          </cell>
          <cell r="C958" t="str">
            <v>2 000 à 3 500</v>
          </cell>
          <cell r="D958">
            <v>1334.1</v>
          </cell>
          <cell r="E958">
            <v>688.9</v>
          </cell>
          <cell r="F958">
            <v>589.9</v>
          </cell>
          <cell r="G958">
            <v>60.5</v>
          </cell>
          <cell r="H958">
            <v>11.47</v>
          </cell>
          <cell r="I958">
            <v>13.6</v>
          </cell>
          <cell r="J958">
            <v>16.45</v>
          </cell>
          <cell r="K958">
            <v>40.28</v>
          </cell>
          <cell r="L958">
            <v>9.9</v>
          </cell>
          <cell r="M958">
            <v>153.1</v>
          </cell>
          <cell r="N958">
            <v>93.7</v>
          </cell>
          <cell r="O958">
            <v>97</v>
          </cell>
          <cell r="P958">
            <v>24.4</v>
          </cell>
          <cell r="Q958">
            <v>53.5</v>
          </cell>
          <cell r="R958">
            <v>368.2</v>
          </cell>
        </row>
        <row r="959">
          <cell r="A959">
            <v>2003</v>
          </cell>
          <cell r="B959" t="str">
            <v>Pays de la Loire</v>
          </cell>
          <cell r="C959" t="str">
            <v>3 500 à 5 000</v>
          </cell>
          <cell r="D959">
            <v>1484.3</v>
          </cell>
          <cell r="E959">
            <v>735.6</v>
          </cell>
          <cell r="F959">
            <v>629.5</v>
          </cell>
          <cell r="G959">
            <v>43.4</v>
          </cell>
          <cell r="H959">
            <v>14.28</v>
          </cell>
          <cell r="I959">
            <v>14.84</v>
          </cell>
          <cell r="J959">
            <v>19.77</v>
          </cell>
          <cell r="K959">
            <v>43.1</v>
          </cell>
          <cell r="L959">
            <v>9.8000000000000007</v>
          </cell>
          <cell r="M959">
            <v>212</v>
          </cell>
          <cell r="N959">
            <v>109.2</v>
          </cell>
          <cell r="O959">
            <v>124.5</v>
          </cell>
          <cell r="P959">
            <v>18.7</v>
          </cell>
          <cell r="Q959">
            <v>57.2</v>
          </cell>
          <cell r="R959">
            <v>464.4</v>
          </cell>
        </row>
        <row r="960">
          <cell r="A960">
            <v>2003</v>
          </cell>
          <cell r="B960" t="str">
            <v>Pays de la Loire</v>
          </cell>
          <cell r="C960" t="str">
            <v>5 000 à 10 000</v>
          </cell>
          <cell r="D960">
            <v>1782.6</v>
          </cell>
          <cell r="E960">
            <v>997.6</v>
          </cell>
          <cell r="F960">
            <v>855.4</v>
          </cell>
          <cell r="G960">
            <v>30.6</v>
          </cell>
          <cell r="H960">
            <v>13.52</v>
          </cell>
          <cell r="I960">
            <v>14.09</v>
          </cell>
          <cell r="J960">
            <v>17.75</v>
          </cell>
          <cell r="K960">
            <v>43.34</v>
          </cell>
          <cell r="L960">
            <v>8.4</v>
          </cell>
          <cell r="M960">
            <v>241</v>
          </cell>
          <cell r="N960">
            <v>140.6</v>
          </cell>
          <cell r="O960">
            <v>151.9</v>
          </cell>
          <cell r="P960">
            <v>13.3</v>
          </cell>
          <cell r="Q960">
            <v>66.3</v>
          </cell>
          <cell r="R960">
            <v>546.79999999999995</v>
          </cell>
        </row>
        <row r="961">
          <cell r="A961">
            <v>2003</v>
          </cell>
          <cell r="B961" t="str">
            <v>Pays de la Loire</v>
          </cell>
          <cell r="C961" t="str">
            <v>10 000 à 20 000</v>
          </cell>
          <cell r="D961">
            <v>1785.4</v>
          </cell>
          <cell r="E961">
            <v>1097.2</v>
          </cell>
          <cell r="F961">
            <v>946.9</v>
          </cell>
          <cell r="G961">
            <v>15.4</v>
          </cell>
          <cell r="H961">
            <v>16.850000000000001</v>
          </cell>
          <cell r="I961">
            <v>15.27</v>
          </cell>
          <cell r="J961">
            <v>18.600000000000001</v>
          </cell>
          <cell r="K961">
            <v>50.02</v>
          </cell>
          <cell r="L961">
            <v>8.4</v>
          </cell>
          <cell r="M961">
            <v>300.8</v>
          </cell>
          <cell r="N961">
            <v>167.5</v>
          </cell>
          <cell r="O961">
            <v>176.1</v>
          </cell>
          <cell r="P961">
            <v>7.7</v>
          </cell>
          <cell r="Q961">
            <v>73.3</v>
          </cell>
          <cell r="R961">
            <v>652.1</v>
          </cell>
        </row>
        <row r="962">
          <cell r="A962">
            <v>2003</v>
          </cell>
          <cell r="B962" t="str">
            <v>Pays de la Loire</v>
          </cell>
          <cell r="C962" t="str">
            <v>20 000 à 50 000</v>
          </cell>
          <cell r="D962">
            <v>1276.3</v>
          </cell>
          <cell r="E962">
            <v>889.5</v>
          </cell>
          <cell r="F962">
            <v>827</v>
          </cell>
          <cell r="G962">
            <v>7.6</v>
          </cell>
          <cell r="H962">
            <v>19.350000000000001</v>
          </cell>
          <cell r="I962">
            <v>20.52</v>
          </cell>
          <cell r="J962">
            <v>22.05</v>
          </cell>
          <cell r="K962">
            <v>58.91</v>
          </cell>
          <cell r="L962">
            <v>7.4</v>
          </cell>
          <cell r="M962">
            <v>247</v>
          </cell>
          <cell r="N962">
            <v>182.6</v>
          </cell>
          <cell r="O962">
            <v>182.4</v>
          </cell>
          <cell r="P962">
            <v>4.5</v>
          </cell>
          <cell r="Q962">
            <v>60.3</v>
          </cell>
          <cell r="R962">
            <v>616.5</v>
          </cell>
        </row>
        <row r="963">
          <cell r="A963">
            <v>2003</v>
          </cell>
          <cell r="B963" t="str">
            <v>Pays de la Loire</v>
          </cell>
          <cell r="C963" t="str">
            <v>50 000 à 100 000</v>
          </cell>
          <cell r="D963">
            <v>1719.7</v>
          </cell>
          <cell r="E963">
            <v>987.6</v>
          </cell>
          <cell r="F963">
            <v>881.1</v>
          </cell>
          <cell r="G963">
            <v>7.2</v>
          </cell>
          <cell r="H963">
            <v>16.8</v>
          </cell>
          <cell r="I963">
            <v>17.72</v>
          </cell>
          <cell r="J963">
            <v>22.96</v>
          </cell>
          <cell r="K963">
            <v>45.28</v>
          </cell>
          <cell r="L963">
            <v>6.3</v>
          </cell>
          <cell r="M963">
            <v>288.89999999999998</v>
          </cell>
          <cell r="N963">
            <v>175</v>
          </cell>
          <cell r="O963">
            <v>202.3</v>
          </cell>
          <cell r="P963">
            <v>3.3</v>
          </cell>
          <cell r="Q963">
            <v>50.6</v>
          </cell>
          <cell r="R963">
            <v>669.5</v>
          </cell>
        </row>
        <row r="964">
          <cell r="A964">
            <v>2003</v>
          </cell>
          <cell r="B964" t="str">
            <v>Pays de la Loire</v>
          </cell>
          <cell r="C964" t="str">
            <v>100 000 à 300 000</v>
          </cell>
          <cell r="D964">
            <v>1410.3</v>
          </cell>
          <cell r="E964">
            <v>1028.2</v>
          </cell>
          <cell r="F964">
            <v>862.3</v>
          </cell>
          <cell r="G964">
            <v>3</v>
          </cell>
          <cell r="H964">
            <v>18.399999999999999</v>
          </cell>
          <cell r="I964">
            <v>19.28</v>
          </cell>
          <cell r="J964">
            <v>25.32</v>
          </cell>
          <cell r="K964">
            <v>42.82</v>
          </cell>
          <cell r="L964">
            <v>8.8000000000000007</v>
          </cell>
          <cell r="M964">
            <v>259.5</v>
          </cell>
          <cell r="N964">
            <v>198.3</v>
          </cell>
          <cell r="O964">
            <v>218.3</v>
          </cell>
          <cell r="P964">
            <v>1.3</v>
          </cell>
          <cell r="Q964">
            <v>76.900000000000006</v>
          </cell>
          <cell r="R964">
            <v>677.4</v>
          </cell>
        </row>
        <row r="965">
          <cell r="A965">
            <v>2003</v>
          </cell>
          <cell r="B965" t="str">
            <v>Pays de la Loire</v>
          </cell>
          <cell r="C965" t="str">
            <v>300 000 et plus</v>
          </cell>
          <cell r="D965">
            <v>0</v>
          </cell>
          <cell r="E965">
            <v>0</v>
          </cell>
          <cell r="F965">
            <v>0</v>
          </cell>
          <cell r="G965">
            <v>0</v>
          </cell>
          <cell r="H965">
            <v>0</v>
          </cell>
          <cell r="I965">
            <v>0</v>
          </cell>
          <cell r="J965">
            <v>0</v>
          </cell>
          <cell r="K965">
            <v>0</v>
          </cell>
          <cell r="L965">
            <v>0</v>
          </cell>
          <cell r="M965">
            <v>0</v>
          </cell>
          <cell r="N965">
            <v>0</v>
          </cell>
          <cell r="O965">
            <v>0</v>
          </cell>
          <cell r="P965">
            <v>0</v>
          </cell>
          <cell r="Q965">
            <v>0</v>
          </cell>
          <cell r="R965">
            <v>0</v>
          </cell>
        </row>
        <row r="966">
          <cell r="A966">
            <v>2003</v>
          </cell>
          <cell r="B966" t="str">
            <v>Picardie</v>
          </cell>
          <cell r="C966" t="str">
            <v>Global</v>
          </cell>
          <cell r="D966">
            <v>1371.3</v>
          </cell>
          <cell r="E966">
            <v>711.3</v>
          </cell>
          <cell r="F966">
            <v>643.4</v>
          </cell>
          <cell r="G966">
            <v>60</v>
          </cell>
          <cell r="H966">
            <v>12.6</v>
          </cell>
          <cell r="I966">
            <v>13.95</v>
          </cell>
          <cell r="J966">
            <v>22.42</v>
          </cell>
          <cell r="K966">
            <v>35.53</v>
          </cell>
          <cell r="L966">
            <v>8.1999999999999993</v>
          </cell>
          <cell r="M966">
            <v>172.8</v>
          </cell>
          <cell r="N966">
            <v>99.3</v>
          </cell>
          <cell r="O966">
            <v>144.19999999999999</v>
          </cell>
          <cell r="P966">
            <v>21.3</v>
          </cell>
          <cell r="Q966">
            <v>50.9</v>
          </cell>
          <cell r="R966">
            <v>437.6</v>
          </cell>
        </row>
        <row r="967">
          <cell r="A967">
            <v>2003</v>
          </cell>
          <cell r="B967" t="str">
            <v>Picardie</v>
          </cell>
          <cell r="C967" t="str">
            <v>2 000 à 3 500</v>
          </cell>
          <cell r="D967">
            <v>1705.8</v>
          </cell>
          <cell r="E967">
            <v>724.3</v>
          </cell>
          <cell r="F967">
            <v>702</v>
          </cell>
          <cell r="G967">
            <v>29.2</v>
          </cell>
          <cell r="H967">
            <v>11.01</v>
          </cell>
          <cell r="I967">
            <v>12.65</v>
          </cell>
          <cell r="J967">
            <v>21.3</v>
          </cell>
          <cell r="K967">
            <v>42.89</v>
          </cell>
          <cell r="L967">
            <v>8.8000000000000007</v>
          </cell>
          <cell r="M967">
            <v>187.9</v>
          </cell>
          <cell r="N967">
            <v>91.7</v>
          </cell>
          <cell r="O967">
            <v>149.5</v>
          </cell>
          <cell r="P967">
            <v>12.5</v>
          </cell>
          <cell r="Q967">
            <v>53.3</v>
          </cell>
          <cell r="R967">
            <v>441.6</v>
          </cell>
        </row>
        <row r="968">
          <cell r="A968">
            <v>2003</v>
          </cell>
          <cell r="B968" t="str">
            <v>Picardie</v>
          </cell>
          <cell r="C968" t="str">
            <v>3 500 à 5 000</v>
          </cell>
          <cell r="D968">
            <v>1616.7</v>
          </cell>
          <cell r="E968">
            <v>758.9</v>
          </cell>
          <cell r="F968">
            <v>698</v>
          </cell>
          <cell r="G968">
            <v>17.3</v>
          </cell>
          <cell r="H968">
            <v>13.29</v>
          </cell>
          <cell r="I968">
            <v>12.53</v>
          </cell>
          <cell r="J968">
            <v>21.03</v>
          </cell>
          <cell r="K968">
            <v>51.29</v>
          </cell>
          <cell r="L968">
            <v>8.9</v>
          </cell>
          <cell r="M968">
            <v>214.9</v>
          </cell>
          <cell r="N968">
            <v>95.1</v>
          </cell>
          <cell r="O968">
            <v>146.80000000000001</v>
          </cell>
          <cell r="P968">
            <v>8.9</v>
          </cell>
          <cell r="Q968">
            <v>54.6</v>
          </cell>
          <cell r="R968">
            <v>465.7</v>
          </cell>
        </row>
        <row r="969">
          <cell r="A969">
            <v>2003</v>
          </cell>
          <cell r="B969" t="str">
            <v>Picardie</v>
          </cell>
          <cell r="C969" t="str">
            <v>5 000 à 10 000</v>
          </cell>
          <cell r="D969">
            <v>1922.4</v>
          </cell>
          <cell r="E969">
            <v>805.2</v>
          </cell>
          <cell r="F969">
            <v>757.6</v>
          </cell>
          <cell r="G969">
            <v>13.2</v>
          </cell>
          <cell r="H969">
            <v>13.33</v>
          </cell>
          <cell r="I969">
            <v>15.43</v>
          </cell>
          <cell r="J969">
            <v>21.99</v>
          </cell>
          <cell r="K969">
            <v>46.61</v>
          </cell>
          <cell r="L969">
            <v>8.1999999999999993</v>
          </cell>
          <cell r="M969">
            <v>256.2</v>
          </cell>
          <cell r="N969">
            <v>124.2</v>
          </cell>
          <cell r="O969">
            <v>166.6</v>
          </cell>
          <cell r="P969">
            <v>6.2</v>
          </cell>
          <cell r="Q969">
            <v>60.8</v>
          </cell>
          <cell r="R969">
            <v>553.20000000000005</v>
          </cell>
        </row>
        <row r="970">
          <cell r="A970">
            <v>2003</v>
          </cell>
          <cell r="B970" t="str">
            <v>Picardie</v>
          </cell>
          <cell r="C970" t="str">
            <v>10 000 à 20 000</v>
          </cell>
          <cell r="D970">
            <v>1945.9</v>
          </cell>
          <cell r="E970">
            <v>789.8</v>
          </cell>
          <cell r="F970">
            <v>748.7</v>
          </cell>
          <cell r="G970">
            <v>6.8</v>
          </cell>
          <cell r="H970">
            <v>14.61</v>
          </cell>
          <cell r="I970">
            <v>15.23</v>
          </cell>
          <cell r="J970">
            <v>25.33</v>
          </cell>
          <cell r="K970">
            <v>61.98</v>
          </cell>
          <cell r="L970">
            <v>9.4</v>
          </cell>
          <cell r="M970">
            <v>284.3</v>
          </cell>
          <cell r="N970">
            <v>120.3</v>
          </cell>
          <cell r="O970">
            <v>189.7</v>
          </cell>
          <cell r="P970">
            <v>4.2</v>
          </cell>
          <cell r="Q970">
            <v>67.099999999999994</v>
          </cell>
          <cell r="R970">
            <v>598.5</v>
          </cell>
        </row>
        <row r="971">
          <cell r="A971">
            <v>2003</v>
          </cell>
          <cell r="B971" t="str">
            <v>Picardie</v>
          </cell>
          <cell r="C971" t="str">
            <v>20 000 à 50 000</v>
          </cell>
          <cell r="D971">
            <v>1390.9</v>
          </cell>
          <cell r="E971">
            <v>847.9</v>
          </cell>
          <cell r="F971">
            <v>786.6</v>
          </cell>
          <cell r="G971">
            <v>4.3</v>
          </cell>
          <cell r="H971">
            <v>14.87</v>
          </cell>
          <cell r="I971">
            <v>17.899999999999999</v>
          </cell>
          <cell r="J971">
            <v>26.76</v>
          </cell>
          <cell r="K971">
            <v>59.44</v>
          </cell>
          <cell r="L971">
            <v>9</v>
          </cell>
          <cell r="M971">
            <v>206.9</v>
          </cell>
          <cell r="N971">
            <v>151.80000000000001</v>
          </cell>
          <cell r="O971">
            <v>210.5</v>
          </cell>
          <cell r="P971">
            <v>2.6</v>
          </cell>
          <cell r="Q971">
            <v>77.8</v>
          </cell>
          <cell r="R971">
            <v>571.80000000000007</v>
          </cell>
        </row>
        <row r="972">
          <cell r="A972">
            <v>2003</v>
          </cell>
          <cell r="B972" t="str">
            <v>Picardie</v>
          </cell>
          <cell r="C972" t="str">
            <v>50 000 à 100 000</v>
          </cell>
          <cell r="D972">
            <v>1551</v>
          </cell>
          <cell r="E972">
            <v>720.4</v>
          </cell>
          <cell r="F972">
            <v>785.3</v>
          </cell>
          <cell r="G972">
            <v>2.9</v>
          </cell>
          <cell r="H972">
            <v>17.62</v>
          </cell>
          <cell r="I972">
            <v>18.510000000000002</v>
          </cell>
          <cell r="J972">
            <v>32.74</v>
          </cell>
          <cell r="K972">
            <v>56.79</v>
          </cell>
          <cell r="L972">
            <v>3.1</v>
          </cell>
          <cell r="M972">
            <v>273.2</v>
          </cell>
          <cell r="N972">
            <v>133.30000000000001</v>
          </cell>
          <cell r="O972">
            <v>257.10000000000002</v>
          </cell>
          <cell r="P972">
            <v>1.7</v>
          </cell>
          <cell r="Q972">
            <v>23.3</v>
          </cell>
          <cell r="R972">
            <v>665.30000000000007</v>
          </cell>
        </row>
        <row r="973">
          <cell r="A973">
            <v>2003</v>
          </cell>
          <cell r="B973" t="str">
            <v>Picardie</v>
          </cell>
          <cell r="C973" t="str">
            <v>100 000 à 300 000</v>
          </cell>
          <cell r="D973">
            <v>2015.5</v>
          </cell>
          <cell r="E973">
            <v>885.3</v>
          </cell>
          <cell r="F973">
            <v>856.1</v>
          </cell>
          <cell r="G973">
            <v>3.8</v>
          </cell>
          <cell r="H973">
            <v>15.47</v>
          </cell>
          <cell r="I973">
            <v>17.97</v>
          </cell>
          <cell r="J973">
            <v>27.76</v>
          </cell>
          <cell r="K973">
            <v>15.52</v>
          </cell>
          <cell r="L973">
            <v>8.4</v>
          </cell>
          <cell r="M973">
            <v>311.8</v>
          </cell>
          <cell r="N973">
            <v>159.1</v>
          </cell>
          <cell r="O973">
            <v>237.7</v>
          </cell>
          <cell r="P973">
            <v>0.6</v>
          </cell>
          <cell r="Q973">
            <v>67.2</v>
          </cell>
          <cell r="R973">
            <v>709.19999999999993</v>
          </cell>
        </row>
        <row r="974">
          <cell r="A974">
            <v>2003</v>
          </cell>
          <cell r="B974" t="str">
            <v>Picardie</v>
          </cell>
          <cell r="C974" t="str">
            <v>300 000 et plus</v>
          </cell>
          <cell r="D974">
            <v>0</v>
          </cell>
          <cell r="E974">
            <v>0</v>
          </cell>
          <cell r="F974">
            <v>0</v>
          </cell>
          <cell r="G974">
            <v>0</v>
          </cell>
          <cell r="H974">
            <v>0</v>
          </cell>
          <cell r="I974">
            <v>0</v>
          </cell>
          <cell r="J974">
            <v>0</v>
          </cell>
          <cell r="K974">
            <v>0</v>
          </cell>
          <cell r="L974">
            <v>0</v>
          </cell>
          <cell r="M974">
            <v>0</v>
          </cell>
          <cell r="N974">
            <v>0</v>
          </cell>
          <cell r="O974">
            <v>0</v>
          </cell>
          <cell r="P974">
            <v>0</v>
          </cell>
          <cell r="Q974">
            <v>0</v>
          </cell>
          <cell r="R974">
            <v>0</v>
          </cell>
        </row>
        <row r="975">
          <cell r="A975">
            <v>2003</v>
          </cell>
          <cell r="B975" t="str">
            <v>Poitou-Charentes</v>
          </cell>
          <cell r="C975" t="str">
            <v>Global</v>
          </cell>
          <cell r="D975">
            <v>1113.4000000000001</v>
          </cell>
          <cell r="E975">
            <v>839.4</v>
          </cell>
          <cell r="F975">
            <v>683.6</v>
          </cell>
          <cell r="G975">
            <v>55.9</v>
          </cell>
          <cell r="H975">
            <v>14.27</v>
          </cell>
          <cell r="I975">
            <v>13.04</v>
          </cell>
          <cell r="J975">
            <v>21.99</v>
          </cell>
          <cell r="K975">
            <v>46.59</v>
          </cell>
          <cell r="L975">
            <v>9</v>
          </cell>
          <cell r="M975">
            <v>158.80000000000001</v>
          </cell>
          <cell r="N975">
            <v>109.5</v>
          </cell>
          <cell r="O975">
            <v>150.30000000000001</v>
          </cell>
          <cell r="P975">
            <v>26</v>
          </cell>
          <cell r="Q975">
            <v>63.2</v>
          </cell>
          <cell r="R975">
            <v>444.6</v>
          </cell>
        </row>
        <row r="976">
          <cell r="A976">
            <v>2003</v>
          </cell>
          <cell r="B976" t="str">
            <v>Poitou-Charentes</v>
          </cell>
          <cell r="C976" t="str">
            <v>2 000 à 3 500</v>
          </cell>
          <cell r="D976">
            <v>1107.5</v>
          </cell>
          <cell r="E976">
            <v>901.6</v>
          </cell>
          <cell r="F976">
            <v>663.4</v>
          </cell>
          <cell r="G976">
            <v>35.700000000000003</v>
          </cell>
          <cell r="H976">
            <v>12.6</v>
          </cell>
          <cell r="I976">
            <v>11.09</v>
          </cell>
          <cell r="J976">
            <v>18.78</v>
          </cell>
          <cell r="K976">
            <v>50.27</v>
          </cell>
          <cell r="L976">
            <v>10.4</v>
          </cell>
          <cell r="M976">
            <v>139.6</v>
          </cell>
          <cell r="N976">
            <v>100</v>
          </cell>
          <cell r="O976">
            <v>124.6</v>
          </cell>
          <cell r="P976">
            <v>18</v>
          </cell>
          <cell r="Q976">
            <v>67.3</v>
          </cell>
          <cell r="R976">
            <v>382.2</v>
          </cell>
        </row>
        <row r="977">
          <cell r="A977">
            <v>2003</v>
          </cell>
          <cell r="B977" t="str">
            <v>Poitou-Charentes</v>
          </cell>
          <cell r="C977" t="str">
            <v>3 500 à 5 000</v>
          </cell>
          <cell r="D977">
            <v>2039.9</v>
          </cell>
          <cell r="E977">
            <v>994.8</v>
          </cell>
          <cell r="F977">
            <v>881.5</v>
          </cell>
          <cell r="G977">
            <v>23.3</v>
          </cell>
          <cell r="H977">
            <v>12.43</v>
          </cell>
          <cell r="I977">
            <v>10.36</v>
          </cell>
          <cell r="J977">
            <v>18.7</v>
          </cell>
          <cell r="K977">
            <v>52.88</v>
          </cell>
          <cell r="L977">
            <v>8.3000000000000007</v>
          </cell>
          <cell r="M977">
            <v>253.5</v>
          </cell>
          <cell r="N977">
            <v>103.1</v>
          </cell>
          <cell r="O977">
            <v>164.8</v>
          </cell>
          <cell r="P977">
            <v>12.3</v>
          </cell>
          <cell r="Q977">
            <v>72.3</v>
          </cell>
          <cell r="R977">
            <v>533.70000000000005</v>
          </cell>
        </row>
        <row r="978">
          <cell r="A978">
            <v>2003</v>
          </cell>
          <cell r="B978" t="str">
            <v>Poitou-Charentes</v>
          </cell>
          <cell r="C978" t="str">
            <v>5 000 à 10 000</v>
          </cell>
          <cell r="D978">
            <v>1288.9000000000001</v>
          </cell>
          <cell r="E978">
            <v>977.5</v>
          </cell>
          <cell r="F978">
            <v>782.4</v>
          </cell>
          <cell r="G978">
            <v>18.399999999999999</v>
          </cell>
          <cell r="H978">
            <v>14.42</v>
          </cell>
          <cell r="I978">
            <v>11.79</v>
          </cell>
          <cell r="J978">
            <v>21.92</v>
          </cell>
          <cell r="K978">
            <v>48.82</v>
          </cell>
          <cell r="L978">
            <v>8</v>
          </cell>
          <cell r="M978">
            <v>185.9</v>
          </cell>
          <cell r="N978">
            <v>115.3</v>
          </cell>
          <cell r="O978">
            <v>171.5</v>
          </cell>
          <cell r="P978">
            <v>9</v>
          </cell>
          <cell r="Q978">
            <v>61</v>
          </cell>
          <cell r="R978">
            <v>481.7</v>
          </cell>
        </row>
        <row r="979">
          <cell r="A979">
            <v>2003</v>
          </cell>
          <cell r="B979" t="str">
            <v>Poitou-Charentes</v>
          </cell>
          <cell r="C979" t="str">
            <v>10 000 à 20 000</v>
          </cell>
          <cell r="D979">
            <v>1166.4000000000001</v>
          </cell>
          <cell r="E979">
            <v>1085.8</v>
          </cell>
          <cell r="F979">
            <v>944.1</v>
          </cell>
          <cell r="G979">
            <v>14.4</v>
          </cell>
          <cell r="H979">
            <v>16.41</v>
          </cell>
          <cell r="I979">
            <v>13.57</v>
          </cell>
          <cell r="J979">
            <v>28.47</v>
          </cell>
          <cell r="K979">
            <v>60.8</v>
          </cell>
          <cell r="L979">
            <v>9.4</v>
          </cell>
          <cell r="M979">
            <v>191.4</v>
          </cell>
          <cell r="N979">
            <v>147.30000000000001</v>
          </cell>
          <cell r="O979">
            <v>268.8</v>
          </cell>
          <cell r="P979">
            <v>8.6999999999999993</v>
          </cell>
          <cell r="Q979">
            <v>86.7</v>
          </cell>
          <cell r="R979">
            <v>616.20000000000005</v>
          </cell>
        </row>
        <row r="980">
          <cell r="A980">
            <v>2003</v>
          </cell>
          <cell r="B980" t="str">
            <v>Poitou-Charentes</v>
          </cell>
          <cell r="C980" t="str">
            <v>20 000 à 50 000</v>
          </cell>
          <cell r="D980">
            <v>1737.4</v>
          </cell>
          <cell r="E980">
            <v>906.9</v>
          </cell>
          <cell r="F980">
            <v>836.3</v>
          </cell>
          <cell r="G980">
            <v>4.7</v>
          </cell>
          <cell r="H980">
            <v>16.98</v>
          </cell>
          <cell r="I980">
            <v>15.5</v>
          </cell>
          <cell r="J980">
            <v>29.73</v>
          </cell>
          <cell r="K980">
            <v>54.2</v>
          </cell>
          <cell r="L980">
            <v>10.3</v>
          </cell>
          <cell r="M980">
            <v>294.89999999999998</v>
          </cell>
          <cell r="N980">
            <v>140.6</v>
          </cell>
          <cell r="O980">
            <v>248.6</v>
          </cell>
          <cell r="P980">
            <v>2.6</v>
          </cell>
          <cell r="Q980">
            <v>83.8</v>
          </cell>
          <cell r="R980">
            <v>686.7</v>
          </cell>
        </row>
        <row r="981">
          <cell r="A981">
            <v>2003</v>
          </cell>
          <cell r="B981" t="str">
            <v>Poitou-Charentes</v>
          </cell>
          <cell r="C981" t="str">
            <v>50 000 à 100 000</v>
          </cell>
          <cell r="D981">
            <v>1333</v>
          </cell>
          <cell r="E981">
            <v>955.1</v>
          </cell>
          <cell r="F981">
            <v>827.1</v>
          </cell>
          <cell r="G981">
            <v>3</v>
          </cell>
          <cell r="H981">
            <v>18.02</v>
          </cell>
          <cell r="I981">
            <v>21.16</v>
          </cell>
          <cell r="J981">
            <v>29.75</v>
          </cell>
          <cell r="K981">
            <v>58.35</v>
          </cell>
          <cell r="L981">
            <v>7.5</v>
          </cell>
          <cell r="M981">
            <v>240.3</v>
          </cell>
          <cell r="N981">
            <v>202.1</v>
          </cell>
          <cell r="O981">
            <v>246</v>
          </cell>
          <cell r="P981">
            <v>1.8</v>
          </cell>
          <cell r="Q981">
            <v>64.400000000000006</v>
          </cell>
          <cell r="R981">
            <v>690.19999999999993</v>
          </cell>
        </row>
        <row r="982">
          <cell r="A982">
            <v>2003</v>
          </cell>
          <cell r="B982" t="str">
            <v>Poitou-Charentes</v>
          </cell>
          <cell r="C982" t="str">
            <v>100 000 à 300 000</v>
          </cell>
          <cell r="D982">
            <v>0</v>
          </cell>
          <cell r="E982">
            <v>0</v>
          </cell>
          <cell r="F982">
            <v>0</v>
          </cell>
          <cell r="G982">
            <v>0</v>
          </cell>
          <cell r="H982">
            <v>0</v>
          </cell>
          <cell r="I982">
            <v>0</v>
          </cell>
          <cell r="J982">
            <v>0</v>
          </cell>
          <cell r="K982">
            <v>0</v>
          </cell>
          <cell r="L982">
            <v>0</v>
          </cell>
          <cell r="M982">
            <v>0</v>
          </cell>
          <cell r="N982">
            <v>0</v>
          </cell>
          <cell r="O982">
            <v>0</v>
          </cell>
          <cell r="P982">
            <v>0</v>
          </cell>
          <cell r="Q982">
            <v>0</v>
          </cell>
          <cell r="R982">
            <v>0</v>
          </cell>
        </row>
        <row r="983">
          <cell r="A983">
            <v>2003</v>
          </cell>
          <cell r="B983" t="str">
            <v>Poitou-Charentes</v>
          </cell>
          <cell r="C983" t="str">
            <v>300 000 et plus</v>
          </cell>
          <cell r="D983">
            <v>0</v>
          </cell>
          <cell r="E983">
            <v>0</v>
          </cell>
          <cell r="F983">
            <v>0</v>
          </cell>
          <cell r="G983">
            <v>0</v>
          </cell>
          <cell r="H983">
            <v>0</v>
          </cell>
          <cell r="I983">
            <v>0</v>
          </cell>
          <cell r="J983">
            <v>0</v>
          </cell>
          <cell r="K983">
            <v>0</v>
          </cell>
          <cell r="L983">
            <v>0</v>
          </cell>
          <cell r="M983">
            <v>0</v>
          </cell>
          <cell r="N983">
            <v>0</v>
          </cell>
          <cell r="O983">
            <v>0</v>
          </cell>
          <cell r="P983">
            <v>0</v>
          </cell>
          <cell r="Q983">
            <v>0</v>
          </cell>
          <cell r="R983">
            <v>0</v>
          </cell>
        </row>
        <row r="984">
          <cell r="A984">
            <v>2003</v>
          </cell>
          <cell r="B984" t="str">
            <v>Provence-Alpes-Côte d'Azur</v>
          </cell>
          <cell r="C984" t="str">
            <v>Global</v>
          </cell>
          <cell r="D984">
            <v>1319.3</v>
          </cell>
          <cell r="E984">
            <v>1198.8</v>
          </cell>
          <cell r="F984">
            <v>1053.4000000000001</v>
          </cell>
          <cell r="G984">
            <v>16.8</v>
          </cell>
          <cell r="H984">
            <v>19.809999999999999</v>
          </cell>
          <cell r="I984">
            <v>15.77</v>
          </cell>
          <cell r="J984">
            <v>19.52</v>
          </cell>
          <cell r="K984">
            <v>47.49</v>
          </cell>
          <cell r="L984">
            <v>7.9</v>
          </cell>
          <cell r="M984">
            <v>261.39999999999998</v>
          </cell>
          <cell r="N984">
            <v>189.1</v>
          </cell>
          <cell r="O984">
            <v>205.6</v>
          </cell>
          <cell r="P984">
            <v>8</v>
          </cell>
          <cell r="Q984">
            <v>82.2</v>
          </cell>
          <cell r="R984">
            <v>664.1</v>
          </cell>
        </row>
        <row r="985">
          <cell r="A985">
            <v>2003</v>
          </cell>
          <cell r="B985" t="str">
            <v>Provence-Alpes-Côte d'Azur</v>
          </cell>
          <cell r="C985" t="str">
            <v>2 000 à 3 500</v>
          </cell>
          <cell r="D985">
            <v>966.1</v>
          </cell>
          <cell r="E985">
            <v>1357.1</v>
          </cell>
          <cell r="F985">
            <v>1023</v>
          </cell>
          <cell r="G985">
            <v>41</v>
          </cell>
          <cell r="H985">
            <v>16.46</v>
          </cell>
          <cell r="I985">
            <v>10.52</v>
          </cell>
          <cell r="J985">
            <v>14.79</v>
          </cell>
          <cell r="K985">
            <v>52.9</v>
          </cell>
          <cell r="L985">
            <v>7.5</v>
          </cell>
          <cell r="M985">
            <v>159</v>
          </cell>
          <cell r="N985">
            <v>142.69999999999999</v>
          </cell>
          <cell r="O985">
            <v>151.30000000000001</v>
          </cell>
          <cell r="P985">
            <v>21.7</v>
          </cell>
          <cell r="Q985">
            <v>74.599999999999994</v>
          </cell>
          <cell r="R985">
            <v>474.7</v>
          </cell>
        </row>
        <row r="986">
          <cell r="A986">
            <v>2003</v>
          </cell>
          <cell r="B986" t="str">
            <v>Provence-Alpes-Côte d'Azur</v>
          </cell>
          <cell r="C986" t="str">
            <v>3 500 à 5 000</v>
          </cell>
          <cell r="D986">
            <v>1488.9</v>
          </cell>
          <cell r="E986">
            <v>1214.0999999999999</v>
          </cell>
          <cell r="F986">
            <v>937.8</v>
          </cell>
          <cell r="G986">
            <v>30.3</v>
          </cell>
          <cell r="H986">
            <v>18.21</v>
          </cell>
          <cell r="I986">
            <v>11.8</v>
          </cell>
          <cell r="J986">
            <v>16.899999999999999</v>
          </cell>
          <cell r="K986">
            <v>52.06</v>
          </cell>
          <cell r="L986">
            <v>7.1</v>
          </cell>
          <cell r="M986">
            <v>271.10000000000002</v>
          </cell>
          <cell r="N986">
            <v>143.30000000000001</v>
          </cell>
          <cell r="O986">
            <v>158.5</v>
          </cell>
          <cell r="P986">
            <v>15.8</v>
          </cell>
          <cell r="Q986">
            <v>64.599999999999994</v>
          </cell>
          <cell r="R986">
            <v>588.70000000000005</v>
          </cell>
        </row>
        <row r="987">
          <cell r="A987">
            <v>2003</v>
          </cell>
          <cell r="B987" t="str">
            <v>Provence-Alpes-Côte d'Azur</v>
          </cell>
          <cell r="C987" t="str">
            <v>5 000 à 10 000</v>
          </cell>
          <cell r="D987">
            <v>1038.7</v>
          </cell>
          <cell r="E987">
            <v>1396.7</v>
          </cell>
          <cell r="F987">
            <v>1042.7</v>
          </cell>
          <cell r="G987">
            <v>22.3</v>
          </cell>
          <cell r="H987">
            <v>17.91</v>
          </cell>
          <cell r="I987">
            <v>12.98</v>
          </cell>
          <cell r="J987">
            <v>17.38</v>
          </cell>
          <cell r="K987">
            <v>51.66</v>
          </cell>
          <cell r="L987">
            <v>8.4</v>
          </cell>
          <cell r="M987">
            <v>186</v>
          </cell>
          <cell r="N987">
            <v>181.4</v>
          </cell>
          <cell r="O987">
            <v>181.2</v>
          </cell>
          <cell r="P987">
            <v>11.5</v>
          </cell>
          <cell r="Q987">
            <v>86.5</v>
          </cell>
          <cell r="R987">
            <v>560.09999999999991</v>
          </cell>
        </row>
        <row r="988">
          <cell r="A988">
            <v>2003</v>
          </cell>
          <cell r="B988" t="str">
            <v>Provence-Alpes-Côte d'Azur</v>
          </cell>
          <cell r="C988" t="str">
            <v>10 000 à 20 000</v>
          </cell>
          <cell r="D988">
            <v>2448.1</v>
          </cell>
          <cell r="E988">
            <v>1264.2</v>
          </cell>
          <cell r="F988">
            <v>1147.2</v>
          </cell>
          <cell r="G988">
            <v>18.5</v>
          </cell>
          <cell r="H988">
            <v>21.21</v>
          </cell>
          <cell r="I988">
            <v>14.69</v>
          </cell>
          <cell r="J988">
            <v>20.88</v>
          </cell>
          <cell r="K988">
            <v>46.58</v>
          </cell>
          <cell r="L988">
            <v>7.6</v>
          </cell>
          <cell r="M988">
            <v>519.29999999999995</v>
          </cell>
          <cell r="N988">
            <v>185.7</v>
          </cell>
          <cell r="O988">
            <v>239.6</v>
          </cell>
          <cell r="P988">
            <v>8.6</v>
          </cell>
          <cell r="Q988">
            <v>78.7</v>
          </cell>
          <cell r="R988">
            <v>953.2</v>
          </cell>
        </row>
        <row r="989">
          <cell r="A989">
            <v>2003</v>
          </cell>
          <cell r="B989" t="str">
            <v>Provence-Alpes-Côte d'Azur</v>
          </cell>
          <cell r="C989" t="str">
            <v>20 000 à 50 000</v>
          </cell>
          <cell r="D989">
            <v>1461.7</v>
          </cell>
          <cell r="E989">
            <v>1175.9000000000001</v>
          </cell>
          <cell r="F989">
            <v>1070.7</v>
          </cell>
          <cell r="G989">
            <v>10.199999999999999</v>
          </cell>
          <cell r="H989">
            <v>21.14</v>
          </cell>
          <cell r="I989">
            <v>16.36</v>
          </cell>
          <cell r="J989">
            <v>21.85</v>
          </cell>
          <cell r="K989">
            <v>43.4</v>
          </cell>
          <cell r="L989">
            <v>7.7</v>
          </cell>
          <cell r="M989">
            <v>309</v>
          </cell>
          <cell r="N989">
            <v>192.4</v>
          </cell>
          <cell r="O989">
            <v>233.9</v>
          </cell>
          <cell r="P989">
            <v>4.4000000000000004</v>
          </cell>
          <cell r="Q989">
            <v>81</v>
          </cell>
          <cell r="R989">
            <v>739.69999999999993</v>
          </cell>
        </row>
        <row r="990">
          <cell r="A990">
            <v>2003</v>
          </cell>
          <cell r="B990" t="str">
            <v>Provence-Alpes-Côte d'Azur</v>
          </cell>
          <cell r="C990" t="str">
            <v>50 000 à 100 000</v>
          </cell>
          <cell r="D990">
            <v>1269.5999999999999</v>
          </cell>
          <cell r="E990">
            <v>1470.4</v>
          </cell>
          <cell r="F990">
            <v>1308.5999999999999</v>
          </cell>
          <cell r="G990">
            <v>15.9</v>
          </cell>
          <cell r="H990">
            <v>23.58</v>
          </cell>
          <cell r="I990">
            <v>18.62</v>
          </cell>
          <cell r="J990">
            <v>21.27</v>
          </cell>
          <cell r="K990">
            <v>45.42</v>
          </cell>
          <cell r="L990">
            <v>10.1</v>
          </cell>
          <cell r="M990">
            <v>299.39999999999998</v>
          </cell>
          <cell r="N990">
            <v>273.8</v>
          </cell>
          <cell r="O990">
            <v>278.3</v>
          </cell>
          <cell r="P990">
            <v>7.2</v>
          </cell>
          <cell r="Q990">
            <v>135.30000000000001</v>
          </cell>
          <cell r="R990">
            <v>858.7</v>
          </cell>
        </row>
        <row r="991">
          <cell r="A991">
            <v>2003</v>
          </cell>
          <cell r="B991" t="str">
            <v>Provence-Alpes-Côte d'Azur</v>
          </cell>
          <cell r="C991" t="str">
            <v>100 000 à 300 000</v>
          </cell>
          <cell r="D991">
            <v>995.9</v>
          </cell>
          <cell r="E991">
            <v>991.4</v>
          </cell>
          <cell r="F991">
            <v>945.5</v>
          </cell>
          <cell r="G991">
            <v>4.7</v>
          </cell>
          <cell r="H991">
            <v>22.94</v>
          </cell>
          <cell r="I991">
            <v>20.39</v>
          </cell>
          <cell r="J991">
            <v>22.33</v>
          </cell>
          <cell r="K991">
            <v>15.16</v>
          </cell>
          <cell r="L991">
            <v>5.8</v>
          </cell>
          <cell r="M991">
            <v>228.5</v>
          </cell>
          <cell r="N991">
            <v>202.2</v>
          </cell>
          <cell r="O991">
            <v>211.1</v>
          </cell>
          <cell r="P991">
            <v>0.7</v>
          </cell>
          <cell r="Q991">
            <v>56.4</v>
          </cell>
          <cell r="R991">
            <v>642.5</v>
          </cell>
        </row>
        <row r="992">
          <cell r="A992">
            <v>2003</v>
          </cell>
          <cell r="B992" t="str">
            <v>Provence-Alpes-Côte d'Azur</v>
          </cell>
          <cell r="C992" t="str">
            <v>300 000 et plus</v>
          </cell>
          <cell r="D992">
            <v>1009.1</v>
          </cell>
          <cell r="E992">
            <v>924.3</v>
          </cell>
          <cell r="F992">
            <v>940.3</v>
          </cell>
          <cell r="G992">
            <v>3.3</v>
          </cell>
          <cell r="H992">
            <v>17.350000000000001</v>
          </cell>
          <cell r="I992">
            <v>20.48</v>
          </cell>
          <cell r="J992">
            <v>19.170000000000002</v>
          </cell>
          <cell r="K992">
            <v>23.87</v>
          </cell>
          <cell r="L992">
            <v>7.9</v>
          </cell>
          <cell r="M992">
            <v>175.1</v>
          </cell>
          <cell r="N992">
            <v>189.3</v>
          </cell>
          <cell r="O992">
            <v>180.3</v>
          </cell>
          <cell r="P992">
            <v>0.8</v>
          </cell>
          <cell r="Q992">
            <v>75.2</v>
          </cell>
          <cell r="R992">
            <v>545.5</v>
          </cell>
        </row>
        <row r="993">
          <cell r="A993">
            <v>2003</v>
          </cell>
          <cell r="B993" t="str">
            <v>Rhône-Alpes</v>
          </cell>
          <cell r="C993" t="str">
            <v>Global</v>
          </cell>
          <cell r="D993">
            <v>1752.4</v>
          </cell>
          <cell r="E993">
            <v>1014.6</v>
          </cell>
          <cell r="F993">
            <v>989.1</v>
          </cell>
          <cell r="G993">
            <v>20.5</v>
          </cell>
          <cell r="H993">
            <v>16.440000000000001</v>
          </cell>
          <cell r="I993">
            <v>13.4</v>
          </cell>
          <cell r="J993">
            <v>18.190000000000001</v>
          </cell>
          <cell r="K993">
            <v>46.97</v>
          </cell>
          <cell r="L993">
            <v>6.8</v>
          </cell>
          <cell r="M993">
            <v>288</v>
          </cell>
          <cell r="N993">
            <v>135.9</v>
          </cell>
          <cell r="O993">
            <v>180</v>
          </cell>
          <cell r="P993">
            <v>9.6</v>
          </cell>
          <cell r="Q993">
            <v>61.9</v>
          </cell>
          <cell r="R993">
            <v>613.5</v>
          </cell>
        </row>
        <row r="994">
          <cell r="A994">
            <v>2003</v>
          </cell>
          <cell r="B994" t="str">
            <v>Rhône-Alpes</v>
          </cell>
          <cell r="C994" t="str">
            <v>2 000 à 3 500</v>
          </cell>
          <cell r="D994">
            <v>1926.5</v>
          </cell>
          <cell r="E994">
            <v>1078.4000000000001</v>
          </cell>
          <cell r="F994">
            <v>1023.7</v>
          </cell>
          <cell r="G994">
            <v>22.9</v>
          </cell>
          <cell r="H994">
            <v>14.36</v>
          </cell>
          <cell r="I994">
            <v>10.09</v>
          </cell>
          <cell r="J994">
            <v>14.73</v>
          </cell>
          <cell r="K994">
            <v>49.71</v>
          </cell>
          <cell r="L994">
            <v>7.6</v>
          </cell>
          <cell r="M994">
            <v>276.7</v>
          </cell>
          <cell r="N994">
            <v>108.8</v>
          </cell>
          <cell r="O994">
            <v>150.80000000000001</v>
          </cell>
          <cell r="P994">
            <v>11.4</v>
          </cell>
          <cell r="Q994">
            <v>66.099999999999994</v>
          </cell>
          <cell r="R994">
            <v>547.69999999999993</v>
          </cell>
        </row>
        <row r="995">
          <cell r="A995">
            <v>2003</v>
          </cell>
          <cell r="B995" t="str">
            <v>Rhône-Alpes</v>
          </cell>
          <cell r="C995" t="str">
            <v>3 500 à 5 000</v>
          </cell>
          <cell r="D995">
            <v>2218.1</v>
          </cell>
          <cell r="E995">
            <v>1100.8</v>
          </cell>
          <cell r="F995">
            <v>990.4</v>
          </cell>
          <cell r="G995">
            <v>16.600000000000001</v>
          </cell>
          <cell r="H995">
            <v>12.9</v>
          </cell>
          <cell r="I995">
            <v>10.37</v>
          </cell>
          <cell r="J995">
            <v>15.77</v>
          </cell>
          <cell r="K995">
            <v>46.84</v>
          </cell>
          <cell r="L995">
            <v>7</v>
          </cell>
          <cell r="M995">
            <v>286.10000000000002</v>
          </cell>
          <cell r="N995">
            <v>114.1</v>
          </cell>
          <cell r="O995">
            <v>156.19999999999999</v>
          </cell>
          <cell r="P995">
            <v>7.8</v>
          </cell>
          <cell r="Q995">
            <v>60.1</v>
          </cell>
          <cell r="R995">
            <v>564.20000000000005</v>
          </cell>
        </row>
        <row r="996">
          <cell r="A996">
            <v>2003</v>
          </cell>
          <cell r="B996" t="str">
            <v>Rhône-Alpes</v>
          </cell>
          <cell r="C996" t="str">
            <v>5 000 à 10 000</v>
          </cell>
          <cell r="D996">
            <v>2479.1</v>
          </cell>
          <cell r="E996">
            <v>1012.3</v>
          </cell>
          <cell r="F996">
            <v>1037.2</v>
          </cell>
          <cell r="G996">
            <v>10.3</v>
          </cell>
          <cell r="H996">
            <v>15.32</v>
          </cell>
          <cell r="I996">
            <v>11.4</v>
          </cell>
          <cell r="J996">
            <v>18.399999999999999</v>
          </cell>
          <cell r="K996">
            <v>52.5</v>
          </cell>
          <cell r="L996">
            <v>7</v>
          </cell>
          <cell r="M996">
            <v>379.8</v>
          </cell>
          <cell r="N996">
            <v>115.4</v>
          </cell>
          <cell r="O996">
            <v>190.9</v>
          </cell>
          <cell r="P996">
            <v>5.4</v>
          </cell>
          <cell r="Q996">
            <v>61.5</v>
          </cell>
          <cell r="R996">
            <v>691.5</v>
          </cell>
        </row>
        <row r="997">
          <cell r="A997">
            <v>2003</v>
          </cell>
          <cell r="B997" t="str">
            <v>Rhône-Alpes</v>
          </cell>
          <cell r="C997" t="str">
            <v>10 000 à 20 000</v>
          </cell>
          <cell r="D997">
            <v>2071</v>
          </cell>
          <cell r="E997">
            <v>966.8</v>
          </cell>
          <cell r="F997">
            <v>971.9</v>
          </cell>
          <cell r="G997">
            <v>5.5</v>
          </cell>
          <cell r="H997">
            <v>17.88</v>
          </cell>
          <cell r="I997">
            <v>13.85</v>
          </cell>
          <cell r="J997">
            <v>20.170000000000002</v>
          </cell>
          <cell r="K997">
            <v>54.44</v>
          </cell>
          <cell r="L997">
            <v>6.7</v>
          </cell>
          <cell r="M997">
            <v>370.2</v>
          </cell>
          <cell r="N997">
            <v>133.9</v>
          </cell>
          <cell r="O997">
            <v>196</v>
          </cell>
          <cell r="P997">
            <v>3</v>
          </cell>
          <cell r="Q997">
            <v>59.1</v>
          </cell>
          <cell r="R997">
            <v>703.1</v>
          </cell>
        </row>
        <row r="998">
          <cell r="A998">
            <v>2003</v>
          </cell>
          <cell r="B998" t="str">
            <v>Rhône-Alpes</v>
          </cell>
          <cell r="C998" t="str">
            <v>20 000 à 50 000</v>
          </cell>
          <cell r="D998">
            <v>1508.1</v>
          </cell>
          <cell r="E998">
            <v>925</v>
          </cell>
          <cell r="F998">
            <v>958.5</v>
          </cell>
          <cell r="G998">
            <v>4</v>
          </cell>
          <cell r="H998">
            <v>19.850000000000001</v>
          </cell>
          <cell r="I998">
            <v>16.63</v>
          </cell>
          <cell r="J998">
            <v>22.53</v>
          </cell>
          <cell r="K998">
            <v>59.63</v>
          </cell>
          <cell r="L998">
            <v>5.9</v>
          </cell>
          <cell r="M998">
            <v>299.39999999999998</v>
          </cell>
          <cell r="N998">
            <v>153.80000000000001</v>
          </cell>
          <cell r="O998">
            <v>216</v>
          </cell>
          <cell r="P998">
            <v>2.4</v>
          </cell>
          <cell r="Q998">
            <v>54.9</v>
          </cell>
          <cell r="R998">
            <v>671.6</v>
          </cell>
        </row>
        <row r="999">
          <cell r="A999">
            <v>2003</v>
          </cell>
          <cell r="B999" t="str">
            <v>Rhône-Alpes</v>
          </cell>
          <cell r="C999" t="str">
            <v>50 000 à 100 000</v>
          </cell>
          <cell r="D999">
            <v>2370.6</v>
          </cell>
          <cell r="E999">
            <v>951.5</v>
          </cell>
          <cell r="F999">
            <v>1053.9000000000001</v>
          </cell>
          <cell r="G999">
            <v>3</v>
          </cell>
          <cell r="H999">
            <v>18.96</v>
          </cell>
          <cell r="I999">
            <v>17.899999999999999</v>
          </cell>
          <cell r="J999">
            <v>22.42</v>
          </cell>
          <cell r="K999">
            <v>44.75</v>
          </cell>
          <cell r="L999">
            <v>5.9</v>
          </cell>
          <cell r="M999">
            <v>449.5</v>
          </cell>
          <cell r="N999">
            <v>170.4</v>
          </cell>
          <cell r="O999">
            <v>236.3</v>
          </cell>
          <cell r="P999">
            <v>1.4</v>
          </cell>
          <cell r="Q999">
            <v>59.2</v>
          </cell>
          <cell r="R999">
            <v>857.6</v>
          </cell>
        </row>
        <row r="1000">
          <cell r="A1000">
            <v>2003</v>
          </cell>
          <cell r="B1000" t="str">
            <v>Rhône-Alpes</v>
          </cell>
          <cell r="C1000" t="str">
            <v>100 000 à 300 000</v>
          </cell>
          <cell r="D1000">
            <v>1381.4</v>
          </cell>
          <cell r="E1000">
            <v>993.7</v>
          </cell>
          <cell r="F1000">
            <v>1019.5</v>
          </cell>
          <cell r="G1000">
            <v>2.8</v>
          </cell>
          <cell r="H1000">
            <v>19.75</v>
          </cell>
          <cell r="I1000">
            <v>19.72</v>
          </cell>
          <cell r="J1000">
            <v>24.24</v>
          </cell>
          <cell r="K1000">
            <v>44.32</v>
          </cell>
          <cell r="L1000">
            <v>5.7</v>
          </cell>
          <cell r="M1000">
            <v>272.89999999999998</v>
          </cell>
          <cell r="N1000">
            <v>196</v>
          </cell>
          <cell r="O1000">
            <v>247.2</v>
          </cell>
          <cell r="P1000">
            <v>1.2</v>
          </cell>
          <cell r="Q1000">
            <v>56.9</v>
          </cell>
          <cell r="R1000">
            <v>717.3</v>
          </cell>
        </row>
        <row r="1001">
          <cell r="A1001">
            <v>2003</v>
          </cell>
          <cell r="B1001" t="str">
            <v>Rhône-Alpes</v>
          </cell>
          <cell r="C1001" t="str">
            <v>300 000 et plus</v>
          </cell>
          <cell r="D1001">
            <v>1683.5</v>
          </cell>
          <cell r="E1001">
            <v>1205.4000000000001</v>
          </cell>
          <cell r="F1001">
            <v>1293.7</v>
          </cell>
          <cell r="G1001">
            <v>3.3</v>
          </cell>
          <cell r="H1001">
            <v>19.829999999999998</v>
          </cell>
          <cell r="I1001">
            <v>20.28</v>
          </cell>
          <cell r="J1001">
            <v>16.170000000000002</v>
          </cell>
          <cell r="K1001">
            <v>18.28</v>
          </cell>
          <cell r="L1001">
            <v>6.6</v>
          </cell>
          <cell r="M1001">
            <v>333.8</v>
          </cell>
          <cell r="N1001">
            <v>244.4</v>
          </cell>
          <cell r="O1001">
            <v>209.2</v>
          </cell>
          <cell r="P1001">
            <v>0.6</v>
          </cell>
          <cell r="Q1001">
            <v>87.3</v>
          </cell>
          <cell r="R1001">
            <v>788.00000000000011</v>
          </cell>
        </row>
        <row r="1002">
          <cell r="A1002">
            <v>2003</v>
          </cell>
          <cell r="B1002" t="str">
            <v>Ile-de-France</v>
          </cell>
          <cell r="C1002" t="str">
            <v>Global</v>
          </cell>
          <cell r="D1002">
            <v>1853.8</v>
          </cell>
          <cell r="E1002">
            <v>1427.8</v>
          </cell>
          <cell r="F1002">
            <v>1575.1</v>
          </cell>
          <cell r="G1002">
            <v>7.6</v>
          </cell>
          <cell r="H1002">
            <v>14.21</v>
          </cell>
          <cell r="I1002">
            <v>12.12</v>
          </cell>
          <cell r="J1002">
            <v>13.09</v>
          </cell>
          <cell r="K1002">
            <v>43.44</v>
          </cell>
          <cell r="L1002">
            <v>5.8</v>
          </cell>
          <cell r="M1002">
            <v>263.39999999999998</v>
          </cell>
          <cell r="N1002">
            <v>173</v>
          </cell>
          <cell r="O1002">
            <v>206.2</v>
          </cell>
          <cell r="P1002">
            <v>3.3</v>
          </cell>
          <cell r="Q1002">
            <v>90.5</v>
          </cell>
          <cell r="R1002">
            <v>645.89999999999986</v>
          </cell>
        </row>
        <row r="1003">
          <cell r="A1003">
            <v>2003</v>
          </cell>
          <cell r="B1003" t="str">
            <v>Ile-de-France</v>
          </cell>
          <cell r="C1003" t="str">
            <v>2 000 à 3 500</v>
          </cell>
          <cell r="D1003">
            <v>2705</v>
          </cell>
          <cell r="E1003">
            <v>1155.5</v>
          </cell>
          <cell r="F1003">
            <v>1247.9000000000001</v>
          </cell>
          <cell r="G1003">
            <v>20.3</v>
          </cell>
          <cell r="H1003">
            <v>13.33</v>
          </cell>
          <cell r="I1003">
            <v>10.92</v>
          </cell>
          <cell r="J1003">
            <v>15.09</v>
          </cell>
          <cell r="K1003">
            <v>55.26</v>
          </cell>
          <cell r="L1003">
            <v>8.5</v>
          </cell>
          <cell r="M1003">
            <v>360.6</v>
          </cell>
          <cell r="N1003">
            <v>126.2</v>
          </cell>
          <cell r="O1003">
            <v>188.3</v>
          </cell>
          <cell r="P1003">
            <v>11.2</v>
          </cell>
          <cell r="Q1003">
            <v>81.7</v>
          </cell>
          <cell r="R1003">
            <v>686.30000000000007</v>
          </cell>
        </row>
        <row r="1004">
          <cell r="A1004">
            <v>2003</v>
          </cell>
          <cell r="B1004" t="str">
            <v>Ile-de-France</v>
          </cell>
          <cell r="C1004" t="str">
            <v>3 500 à 5 000</v>
          </cell>
          <cell r="D1004">
            <v>1343.9</v>
          </cell>
          <cell r="E1004">
            <v>1223.4000000000001</v>
          </cell>
          <cell r="F1004">
            <v>1047.5999999999999</v>
          </cell>
          <cell r="G1004">
            <v>11</v>
          </cell>
          <cell r="H1004">
            <v>12.31</v>
          </cell>
          <cell r="I1004">
            <v>12.44</v>
          </cell>
          <cell r="J1004">
            <v>16.73</v>
          </cell>
          <cell r="K1004">
            <v>63.1</v>
          </cell>
          <cell r="L1004">
            <v>8.6</v>
          </cell>
          <cell r="M1004">
            <v>165.4</v>
          </cell>
          <cell r="N1004">
            <v>152.19999999999999</v>
          </cell>
          <cell r="O1004">
            <v>175.3</v>
          </cell>
          <cell r="P1004">
            <v>7</v>
          </cell>
          <cell r="Q1004">
            <v>82.4</v>
          </cell>
          <cell r="R1004">
            <v>499.90000000000003</v>
          </cell>
        </row>
        <row r="1005">
          <cell r="A1005">
            <v>2003</v>
          </cell>
          <cell r="B1005" t="str">
            <v>Ile-de-France</v>
          </cell>
          <cell r="C1005" t="str">
            <v>5 000 à 10 000</v>
          </cell>
          <cell r="D1005">
            <v>1461.4</v>
          </cell>
          <cell r="E1005">
            <v>1285.9000000000001</v>
          </cell>
          <cell r="F1005">
            <v>1202.9000000000001</v>
          </cell>
          <cell r="G1005">
            <v>7.3</v>
          </cell>
          <cell r="H1005">
            <v>13.32</v>
          </cell>
          <cell r="I1005">
            <v>13.24</v>
          </cell>
          <cell r="J1005">
            <v>16.25</v>
          </cell>
          <cell r="K1005">
            <v>66.239999999999995</v>
          </cell>
          <cell r="L1005">
            <v>7.8</v>
          </cell>
          <cell r="M1005">
            <v>194.6</v>
          </cell>
          <cell r="N1005">
            <v>170.2</v>
          </cell>
          <cell r="O1005">
            <v>195.5</v>
          </cell>
          <cell r="P1005">
            <v>4.8</v>
          </cell>
          <cell r="Q1005">
            <v>83.8</v>
          </cell>
          <cell r="R1005">
            <v>565.09999999999991</v>
          </cell>
        </row>
        <row r="1006">
          <cell r="A1006">
            <v>2003</v>
          </cell>
          <cell r="B1006" t="str">
            <v>Ile-de-France</v>
          </cell>
          <cell r="C1006" t="str">
            <v>10 000 à 20 000</v>
          </cell>
          <cell r="D1006">
            <v>1165.9000000000001</v>
          </cell>
          <cell r="E1006">
            <v>1326.9</v>
          </cell>
          <cell r="F1006">
            <v>1152.2</v>
          </cell>
          <cell r="G1006">
            <v>4.4000000000000004</v>
          </cell>
          <cell r="H1006">
            <v>16.72</v>
          </cell>
          <cell r="I1006">
            <v>13.98</v>
          </cell>
          <cell r="J1006">
            <v>18.78</v>
          </cell>
          <cell r="K1006">
            <v>61.73</v>
          </cell>
          <cell r="L1006">
            <v>6.7</v>
          </cell>
          <cell r="M1006">
            <v>194.9</v>
          </cell>
          <cell r="N1006">
            <v>185.5</v>
          </cell>
          <cell r="O1006">
            <v>216.4</v>
          </cell>
          <cell r="P1006">
            <v>2.7</v>
          </cell>
          <cell r="Q1006">
            <v>74.8</v>
          </cell>
          <cell r="R1006">
            <v>599.5</v>
          </cell>
        </row>
        <row r="1007">
          <cell r="A1007">
            <v>2003</v>
          </cell>
          <cell r="B1007" t="str">
            <v>Ile-de-France</v>
          </cell>
          <cell r="C1007" t="str">
            <v>20 000 à 50 000</v>
          </cell>
          <cell r="D1007">
            <v>1506</v>
          </cell>
          <cell r="E1007">
            <v>1267.2</v>
          </cell>
          <cell r="F1007">
            <v>1290.2</v>
          </cell>
          <cell r="G1007">
            <v>3.7</v>
          </cell>
          <cell r="H1007">
            <v>15.78</v>
          </cell>
          <cell r="I1007">
            <v>15.02</v>
          </cell>
          <cell r="J1007">
            <v>17.45</v>
          </cell>
          <cell r="K1007">
            <v>57.53</v>
          </cell>
          <cell r="L1007">
            <v>5.8</v>
          </cell>
          <cell r="M1007">
            <v>237.6</v>
          </cell>
          <cell r="N1007">
            <v>190.3</v>
          </cell>
          <cell r="O1007">
            <v>225.2</v>
          </cell>
          <cell r="P1007">
            <v>2.1</v>
          </cell>
          <cell r="Q1007">
            <v>71.599999999999994</v>
          </cell>
          <cell r="R1007">
            <v>655.19999999999993</v>
          </cell>
        </row>
        <row r="1008">
          <cell r="A1008">
            <v>2003</v>
          </cell>
          <cell r="B1008" t="str">
            <v>Ile-de-France</v>
          </cell>
          <cell r="C1008" t="str">
            <v>50 000 à 100 000</v>
          </cell>
          <cell r="D1008">
            <v>2002.2</v>
          </cell>
          <cell r="E1008">
            <v>1371.2</v>
          </cell>
          <cell r="F1008">
            <v>1620.2</v>
          </cell>
          <cell r="G1008">
            <v>3.8</v>
          </cell>
          <cell r="H1008">
            <v>16.02</v>
          </cell>
          <cell r="I1008">
            <v>11.94</v>
          </cell>
          <cell r="J1008">
            <v>13.61</v>
          </cell>
          <cell r="K1008">
            <v>27.62</v>
          </cell>
          <cell r="L1008">
            <v>4.5</v>
          </cell>
          <cell r="M1008">
            <v>320.7</v>
          </cell>
          <cell r="N1008">
            <v>163.69999999999999</v>
          </cell>
          <cell r="O1008">
            <v>220.5</v>
          </cell>
          <cell r="P1008">
            <v>1</v>
          </cell>
          <cell r="Q1008">
            <v>73.900000000000006</v>
          </cell>
          <cell r="R1008">
            <v>705.9</v>
          </cell>
        </row>
        <row r="1009">
          <cell r="A1009">
            <v>2003</v>
          </cell>
          <cell r="B1009" t="str">
            <v>Ile-de-France</v>
          </cell>
          <cell r="C1009" t="str">
            <v>100 000 à 300 000</v>
          </cell>
          <cell r="D1009">
            <v>5811.5</v>
          </cell>
          <cell r="E1009">
            <v>1958.3</v>
          </cell>
          <cell r="F1009">
            <v>2612.6999999999998</v>
          </cell>
          <cell r="G1009">
            <v>6.3</v>
          </cell>
          <cell r="H1009">
            <v>8.59</v>
          </cell>
          <cell r="I1009">
            <v>9.5500000000000007</v>
          </cell>
          <cell r="J1009">
            <v>6.62</v>
          </cell>
          <cell r="K1009">
            <v>8.3000000000000007</v>
          </cell>
          <cell r="L1009">
            <v>4</v>
          </cell>
          <cell r="M1009">
            <v>499.2</v>
          </cell>
          <cell r="N1009">
            <v>187</v>
          </cell>
          <cell r="O1009">
            <v>173</v>
          </cell>
          <cell r="P1009">
            <v>0.5</v>
          </cell>
          <cell r="Q1009">
            <v>101.7</v>
          </cell>
          <cell r="R1009">
            <v>859.7</v>
          </cell>
        </row>
        <row r="1010">
          <cell r="A1010">
            <v>2003</v>
          </cell>
          <cell r="B1010" t="str">
            <v>Ile-de-France</v>
          </cell>
          <cell r="C1010" t="str">
            <v>300 000 et plus</v>
          </cell>
          <cell r="D1010">
            <v>2699.9</v>
          </cell>
          <cell r="E1010">
            <v>1966.1</v>
          </cell>
          <cell r="F1010">
            <v>2597.6999999999998</v>
          </cell>
          <cell r="G1010">
            <v>4</v>
          </cell>
          <cell r="H1010">
            <v>12.35</v>
          </cell>
          <cell r="I1010">
            <v>8.8000000000000007</v>
          </cell>
          <cell r="J1010">
            <v>7.11</v>
          </cell>
          <cell r="K1010">
            <v>13.5</v>
          </cell>
          <cell r="L1010">
            <v>5.7</v>
          </cell>
          <cell r="M1010">
            <v>333.4</v>
          </cell>
          <cell r="N1010">
            <v>173</v>
          </cell>
          <cell r="O1010">
            <v>184.7</v>
          </cell>
          <cell r="P1010">
            <v>0.5</v>
          </cell>
          <cell r="Q1010">
            <v>150.1</v>
          </cell>
          <cell r="R1010">
            <v>691.59999999999991</v>
          </cell>
        </row>
        <row r="1011">
          <cell r="A1011">
            <v>2003</v>
          </cell>
          <cell r="B1011" t="str">
            <v>Outre-Mer</v>
          </cell>
          <cell r="C1011" t="str">
            <v>Global</v>
          </cell>
          <cell r="D1011">
            <v>801.8</v>
          </cell>
          <cell r="E1011">
            <v>419.9</v>
          </cell>
          <cell r="F1011">
            <v>509.3</v>
          </cell>
          <cell r="G1011">
            <v>17.100000000000001</v>
          </cell>
          <cell r="H1011">
            <v>14.5</v>
          </cell>
          <cell r="I1011">
            <v>16.04</v>
          </cell>
          <cell r="J1011">
            <v>23.98</v>
          </cell>
          <cell r="K1011">
            <v>37.380000000000003</v>
          </cell>
          <cell r="L1011">
            <v>10.1</v>
          </cell>
          <cell r="M1011">
            <v>116.3</v>
          </cell>
          <cell r="N1011">
            <v>67.400000000000006</v>
          </cell>
          <cell r="O1011">
            <v>122.1</v>
          </cell>
          <cell r="P1011">
            <v>6.4</v>
          </cell>
          <cell r="Q1011">
            <v>53.9</v>
          </cell>
          <cell r="R1011">
            <v>312.19999999999993</v>
          </cell>
        </row>
        <row r="1012">
          <cell r="A1012">
            <v>2003</v>
          </cell>
          <cell r="B1012" t="str">
            <v>Outre-Mer</v>
          </cell>
          <cell r="C1012" t="str">
            <v>2 000 à 3 500</v>
          </cell>
          <cell r="D1012">
            <v>761.7</v>
          </cell>
          <cell r="E1012">
            <v>275.89999999999998</v>
          </cell>
          <cell r="F1012">
            <v>671.8</v>
          </cell>
          <cell r="G1012">
            <v>22</v>
          </cell>
          <cell r="H1012">
            <v>16.71</v>
          </cell>
          <cell r="I1012">
            <v>12</v>
          </cell>
          <cell r="J1012">
            <v>13.46</v>
          </cell>
          <cell r="K1012">
            <v>30.63</v>
          </cell>
          <cell r="L1012">
            <v>8.1999999999999993</v>
          </cell>
          <cell r="M1012">
            <v>127.3</v>
          </cell>
          <cell r="N1012">
            <v>33.1</v>
          </cell>
          <cell r="O1012">
            <v>90.4</v>
          </cell>
          <cell r="P1012">
            <v>6.7</v>
          </cell>
          <cell r="Q1012">
            <v>22.4</v>
          </cell>
          <cell r="R1012">
            <v>257.5</v>
          </cell>
        </row>
        <row r="1013">
          <cell r="A1013">
            <v>2003</v>
          </cell>
          <cell r="B1013" t="str">
            <v>Outre-Mer</v>
          </cell>
          <cell r="C1013" t="str">
            <v>3 500 à 5 000</v>
          </cell>
          <cell r="D1013">
            <v>340.9</v>
          </cell>
          <cell r="E1013">
            <v>333.7</v>
          </cell>
          <cell r="F1013">
            <v>342.9</v>
          </cell>
          <cell r="G1013">
            <v>26.7</v>
          </cell>
          <cell r="H1013">
            <v>10.42</v>
          </cell>
          <cell r="I1013">
            <v>13.53</v>
          </cell>
          <cell r="J1013">
            <v>29.93</v>
          </cell>
          <cell r="K1013">
            <v>30.78</v>
          </cell>
          <cell r="L1013">
            <v>8.8000000000000007</v>
          </cell>
          <cell r="M1013">
            <v>35.5</v>
          </cell>
          <cell r="N1013">
            <v>45.2</v>
          </cell>
          <cell r="O1013">
            <v>102.6</v>
          </cell>
          <cell r="P1013">
            <v>8.1999999999999993</v>
          </cell>
          <cell r="Q1013">
            <v>31.2</v>
          </cell>
          <cell r="R1013">
            <v>191.5</v>
          </cell>
        </row>
        <row r="1014">
          <cell r="A1014">
            <v>2003</v>
          </cell>
          <cell r="B1014" t="str">
            <v>Outre-Mer</v>
          </cell>
          <cell r="C1014" t="str">
            <v>5 000 à 10 000</v>
          </cell>
          <cell r="D1014">
            <v>360</v>
          </cell>
          <cell r="E1014">
            <v>345.3</v>
          </cell>
          <cell r="F1014">
            <v>349.9</v>
          </cell>
          <cell r="G1014">
            <v>23.8</v>
          </cell>
          <cell r="H1014">
            <v>13.35</v>
          </cell>
          <cell r="I1014">
            <v>13.61</v>
          </cell>
          <cell r="J1014">
            <v>25.2</v>
          </cell>
          <cell r="K1014">
            <v>40.89</v>
          </cell>
          <cell r="L1014">
            <v>10.5</v>
          </cell>
          <cell r="M1014">
            <v>48.1</v>
          </cell>
          <cell r="N1014">
            <v>47</v>
          </cell>
          <cell r="O1014">
            <v>88.2</v>
          </cell>
          <cell r="P1014">
            <v>9.6999999999999993</v>
          </cell>
          <cell r="Q1014">
            <v>33.1</v>
          </cell>
          <cell r="R1014">
            <v>193</v>
          </cell>
        </row>
        <row r="1015">
          <cell r="A1015">
            <v>2003</v>
          </cell>
          <cell r="B1015" t="str">
            <v>Outre-Mer</v>
          </cell>
          <cell r="C1015" t="str">
            <v>10 000 à 20 000</v>
          </cell>
          <cell r="D1015">
            <v>580.4</v>
          </cell>
          <cell r="E1015">
            <v>390.1</v>
          </cell>
          <cell r="F1015">
            <v>391.6</v>
          </cell>
          <cell r="G1015">
            <v>23.9</v>
          </cell>
          <cell r="H1015">
            <v>10.68</v>
          </cell>
          <cell r="I1015">
            <v>13.56</v>
          </cell>
          <cell r="J1015">
            <v>22.98</v>
          </cell>
          <cell r="K1015">
            <v>42.13</v>
          </cell>
          <cell r="L1015">
            <v>8.1</v>
          </cell>
          <cell r="M1015">
            <v>62</v>
          </cell>
          <cell r="N1015">
            <v>52.9</v>
          </cell>
          <cell r="O1015">
            <v>90</v>
          </cell>
          <cell r="P1015">
            <v>10.1</v>
          </cell>
          <cell r="Q1015">
            <v>44.6</v>
          </cell>
          <cell r="R1015">
            <v>215</v>
          </cell>
        </row>
        <row r="1016">
          <cell r="A1016">
            <v>2003</v>
          </cell>
          <cell r="B1016" t="str">
            <v>Outre-Mer</v>
          </cell>
          <cell r="C1016" t="str">
            <v>20 000 à 50 000</v>
          </cell>
          <cell r="D1016">
            <v>1143.4000000000001</v>
          </cell>
          <cell r="E1016">
            <v>418.7</v>
          </cell>
          <cell r="F1016">
            <v>533.29999999999995</v>
          </cell>
          <cell r="G1016">
            <v>14.9</v>
          </cell>
          <cell r="H1016">
            <v>15.39</v>
          </cell>
          <cell r="I1016">
            <v>15.73</v>
          </cell>
          <cell r="J1016">
            <v>22.78</v>
          </cell>
          <cell r="K1016">
            <v>40.43</v>
          </cell>
          <cell r="L1016">
            <v>12.2</v>
          </cell>
          <cell r="M1016">
            <v>176</v>
          </cell>
          <cell r="N1016">
            <v>65.900000000000006</v>
          </cell>
          <cell r="O1016">
            <v>121.5</v>
          </cell>
          <cell r="P1016">
            <v>6</v>
          </cell>
          <cell r="Q1016">
            <v>42.7</v>
          </cell>
          <cell r="R1016">
            <v>369.4</v>
          </cell>
        </row>
        <row r="1017">
          <cell r="A1017">
            <v>2003</v>
          </cell>
          <cell r="B1017" t="str">
            <v>Outre-Mer</v>
          </cell>
          <cell r="C1017" t="str">
            <v>50 000 à 100 000</v>
          </cell>
          <cell r="D1017">
            <v>721.4</v>
          </cell>
          <cell r="E1017">
            <v>433</v>
          </cell>
          <cell r="F1017">
            <v>545.20000000000005</v>
          </cell>
          <cell r="G1017">
            <v>12.1</v>
          </cell>
          <cell r="H1017">
            <v>16.12</v>
          </cell>
          <cell r="I1017">
            <v>18.399999999999999</v>
          </cell>
          <cell r="J1017">
            <v>26.73</v>
          </cell>
          <cell r="K1017">
            <v>30.33</v>
          </cell>
          <cell r="L1017">
            <v>10.9</v>
          </cell>
          <cell r="M1017">
            <v>116.3</v>
          </cell>
          <cell r="N1017">
            <v>79.7</v>
          </cell>
          <cell r="O1017">
            <v>145.69999999999999</v>
          </cell>
          <cell r="P1017">
            <v>3.7</v>
          </cell>
          <cell r="Q1017">
            <v>72.2</v>
          </cell>
          <cell r="R1017">
            <v>345.4</v>
          </cell>
        </row>
        <row r="1018">
          <cell r="A1018">
            <v>2003</v>
          </cell>
          <cell r="B1018" t="str">
            <v>Outre-Mer</v>
          </cell>
          <cell r="C1018" t="str">
            <v>100 000 à 300 000</v>
          </cell>
          <cell r="D1018">
            <v>989.3</v>
          </cell>
          <cell r="E1018">
            <v>648.5</v>
          </cell>
          <cell r="F1018">
            <v>797.9</v>
          </cell>
          <cell r="G1018">
            <v>10.199999999999999</v>
          </cell>
          <cell r="H1018">
            <v>12.49</v>
          </cell>
          <cell r="I1018">
            <v>17.73</v>
          </cell>
          <cell r="J1018">
            <v>22.65</v>
          </cell>
          <cell r="K1018">
            <v>12.4</v>
          </cell>
          <cell r="L1018">
            <v>0</v>
          </cell>
          <cell r="M1018">
            <v>123.5</v>
          </cell>
          <cell r="N1018">
            <v>115</v>
          </cell>
          <cell r="O1018">
            <v>180.7</v>
          </cell>
          <cell r="P1018">
            <v>1.3</v>
          </cell>
          <cell r="Q1018">
            <v>100.3</v>
          </cell>
          <cell r="R1018">
            <v>420.5</v>
          </cell>
        </row>
        <row r="1019">
          <cell r="A1019">
            <v>2003</v>
          </cell>
          <cell r="B1019" t="str">
            <v>Outre-Mer</v>
          </cell>
          <cell r="C1019" t="str">
            <v>300 000 et plus</v>
          </cell>
          <cell r="D1019">
            <v>0</v>
          </cell>
          <cell r="E1019">
            <v>0</v>
          </cell>
          <cell r="F1019">
            <v>0</v>
          </cell>
          <cell r="G1019">
            <v>0</v>
          </cell>
          <cell r="H1019">
            <v>0</v>
          </cell>
          <cell r="I1019">
            <v>0</v>
          </cell>
          <cell r="J1019">
            <v>0</v>
          </cell>
          <cell r="K1019">
            <v>0</v>
          </cell>
          <cell r="L1019">
            <v>0</v>
          </cell>
          <cell r="M1019">
            <v>0</v>
          </cell>
          <cell r="N1019">
            <v>0</v>
          </cell>
          <cell r="O1019">
            <v>0</v>
          </cell>
          <cell r="P1019">
            <v>0</v>
          </cell>
          <cell r="Q1019">
            <v>0</v>
          </cell>
          <cell r="R1019">
            <v>0</v>
          </cell>
        </row>
        <row r="1020">
          <cell r="A1020">
            <v>2003</v>
          </cell>
          <cell r="B1020" t="str">
            <v>France Entière</v>
          </cell>
          <cell r="C1020" t="str">
            <v>Global</v>
          </cell>
          <cell r="D1020">
            <v>1464.2</v>
          </cell>
          <cell r="E1020">
            <v>951.8</v>
          </cell>
          <cell r="F1020">
            <v>921.7</v>
          </cell>
          <cell r="G1020">
            <v>32.1</v>
          </cell>
          <cell r="H1020">
            <v>15.19</v>
          </cell>
          <cell r="I1020">
            <v>14.03</v>
          </cell>
          <cell r="J1020">
            <v>17.91</v>
          </cell>
          <cell r="K1020">
            <v>42.65</v>
          </cell>
          <cell r="L1020">
            <v>7.7</v>
          </cell>
          <cell r="M1020">
            <v>222.5</v>
          </cell>
          <cell r="N1020">
            <v>133.5</v>
          </cell>
          <cell r="O1020">
            <v>165.1</v>
          </cell>
          <cell r="P1020">
            <v>13.7</v>
          </cell>
          <cell r="Q1020">
            <v>71.400000000000006</v>
          </cell>
          <cell r="R1020">
            <v>534.80000000000007</v>
          </cell>
        </row>
        <row r="1021">
          <cell r="A1021">
            <v>2003</v>
          </cell>
          <cell r="B1021" t="str">
            <v>France Entière</v>
          </cell>
          <cell r="C1021" t="str">
            <v>2 000 à 3 500</v>
          </cell>
          <cell r="D1021">
            <v>1461.2</v>
          </cell>
          <cell r="E1021">
            <v>865.6</v>
          </cell>
          <cell r="F1021">
            <v>768.2</v>
          </cell>
          <cell r="G1021">
            <v>34.299999999999997</v>
          </cell>
          <cell r="H1021">
            <v>12.57</v>
          </cell>
          <cell r="I1021">
            <v>11.68</v>
          </cell>
          <cell r="J1021">
            <v>16.690000000000001</v>
          </cell>
          <cell r="K1021">
            <v>48.87</v>
          </cell>
          <cell r="L1021">
            <v>9.3000000000000007</v>
          </cell>
          <cell r="M1021">
            <v>183.7</v>
          </cell>
          <cell r="N1021">
            <v>101.1</v>
          </cell>
          <cell r="O1021">
            <v>128.19999999999999</v>
          </cell>
          <cell r="P1021">
            <v>16.8</v>
          </cell>
          <cell r="Q1021">
            <v>64.599999999999994</v>
          </cell>
          <cell r="R1021">
            <v>429.79999999999995</v>
          </cell>
        </row>
        <row r="1022">
          <cell r="A1022">
            <v>2003</v>
          </cell>
          <cell r="B1022" t="str">
            <v>France Entière</v>
          </cell>
          <cell r="C1022" t="str">
            <v>3 500 à 5 000</v>
          </cell>
          <cell r="D1022">
            <v>1650.8</v>
          </cell>
          <cell r="E1022">
            <v>901.9</v>
          </cell>
          <cell r="F1022">
            <v>795.5</v>
          </cell>
          <cell r="G1022">
            <v>22.7</v>
          </cell>
          <cell r="H1022">
            <v>13.38</v>
          </cell>
          <cell r="I1022">
            <v>12.48</v>
          </cell>
          <cell r="J1022">
            <v>17.940000000000001</v>
          </cell>
          <cell r="K1022">
            <v>50.63</v>
          </cell>
          <cell r="L1022">
            <v>8.8000000000000007</v>
          </cell>
          <cell r="M1022">
            <v>220.9</v>
          </cell>
          <cell r="N1022">
            <v>112.5</v>
          </cell>
          <cell r="O1022">
            <v>142.69999999999999</v>
          </cell>
          <cell r="P1022">
            <v>11.5</v>
          </cell>
          <cell r="Q1022">
            <v>65.099999999999994</v>
          </cell>
          <cell r="R1022">
            <v>487.59999999999997</v>
          </cell>
        </row>
        <row r="1023">
          <cell r="A1023">
            <v>2003</v>
          </cell>
          <cell r="B1023" t="str">
            <v>France Entière</v>
          </cell>
          <cell r="C1023" t="str">
            <v>5 000 à 10 000</v>
          </cell>
          <cell r="D1023">
            <v>1766.6</v>
          </cell>
          <cell r="E1023">
            <v>952.1</v>
          </cell>
          <cell r="F1023">
            <v>880.5</v>
          </cell>
          <cell r="G1023">
            <v>14.7</v>
          </cell>
          <cell r="H1023">
            <v>14.67</v>
          </cell>
          <cell r="I1023">
            <v>13.47</v>
          </cell>
          <cell r="J1023">
            <v>19.14</v>
          </cell>
          <cell r="K1023">
            <v>54.35</v>
          </cell>
          <cell r="L1023">
            <v>8.4</v>
          </cell>
          <cell r="M1023">
            <v>259.10000000000002</v>
          </cell>
          <cell r="N1023">
            <v>128.19999999999999</v>
          </cell>
          <cell r="O1023">
            <v>168.5</v>
          </cell>
          <cell r="P1023">
            <v>8</v>
          </cell>
          <cell r="Q1023">
            <v>68.400000000000006</v>
          </cell>
          <cell r="R1023">
            <v>563.79999999999995</v>
          </cell>
        </row>
        <row r="1024">
          <cell r="A1024">
            <v>2003</v>
          </cell>
          <cell r="B1024" t="str">
            <v>France Entière</v>
          </cell>
          <cell r="C1024" t="str">
            <v>10 000 à 20 000</v>
          </cell>
          <cell r="D1024">
            <v>1698.1</v>
          </cell>
          <cell r="E1024">
            <v>977.2</v>
          </cell>
          <cell r="F1024">
            <v>913.4</v>
          </cell>
          <cell r="G1024">
            <v>9</v>
          </cell>
          <cell r="H1024">
            <v>17.2</v>
          </cell>
          <cell r="I1024">
            <v>14.92</v>
          </cell>
          <cell r="J1024">
            <v>21.11</v>
          </cell>
          <cell r="K1024">
            <v>56.49</v>
          </cell>
          <cell r="L1024">
            <v>7.9</v>
          </cell>
          <cell r="M1024">
            <v>292</v>
          </cell>
          <cell r="N1024">
            <v>145.80000000000001</v>
          </cell>
          <cell r="O1024">
            <v>192.8</v>
          </cell>
          <cell r="P1024">
            <v>5.0999999999999996</v>
          </cell>
          <cell r="Q1024">
            <v>69.3</v>
          </cell>
          <cell r="R1024">
            <v>635.70000000000005</v>
          </cell>
        </row>
        <row r="1025">
          <cell r="A1025">
            <v>2003</v>
          </cell>
          <cell r="B1025" t="str">
            <v>France Entière</v>
          </cell>
          <cell r="C1025" t="str">
            <v>20 000 à 50 000</v>
          </cell>
          <cell r="D1025">
            <v>1451.9</v>
          </cell>
          <cell r="E1025">
            <v>1013.3</v>
          </cell>
          <cell r="F1025">
            <v>1013.1</v>
          </cell>
          <cell r="G1025">
            <v>5.3</v>
          </cell>
          <cell r="H1025">
            <v>17.690000000000001</v>
          </cell>
          <cell r="I1025">
            <v>16.72</v>
          </cell>
          <cell r="J1025">
            <v>21.28</v>
          </cell>
          <cell r="K1025">
            <v>53.78</v>
          </cell>
          <cell r="L1025">
            <v>7.1</v>
          </cell>
          <cell r="M1025">
            <v>256.89999999999998</v>
          </cell>
          <cell r="N1025">
            <v>169.4</v>
          </cell>
          <cell r="O1025">
            <v>215.5</v>
          </cell>
          <cell r="P1025">
            <v>2.9</v>
          </cell>
          <cell r="Q1025">
            <v>70</v>
          </cell>
          <cell r="R1025">
            <v>644.69999999999993</v>
          </cell>
        </row>
        <row r="1026">
          <cell r="A1026">
            <v>2003</v>
          </cell>
          <cell r="B1026" t="str">
            <v>France Entière</v>
          </cell>
          <cell r="C1026" t="str">
            <v>50 000 à 100 000</v>
          </cell>
          <cell r="D1026">
            <v>1645.8</v>
          </cell>
          <cell r="E1026">
            <v>1068.4000000000001</v>
          </cell>
          <cell r="F1026">
            <v>1157.2</v>
          </cell>
          <cell r="G1026">
            <v>5.6</v>
          </cell>
          <cell r="H1026">
            <v>17.8</v>
          </cell>
          <cell r="I1026">
            <v>15.75</v>
          </cell>
          <cell r="J1026">
            <v>18.75</v>
          </cell>
          <cell r="K1026">
            <v>41.77</v>
          </cell>
          <cell r="L1026">
            <v>6.8</v>
          </cell>
          <cell r="M1026">
            <v>292.89999999999998</v>
          </cell>
          <cell r="N1026">
            <v>168.2</v>
          </cell>
          <cell r="O1026">
            <v>217</v>
          </cell>
          <cell r="P1026">
            <v>2.2999999999999998</v>
          </cell>
          <cell r="Q1026">
            <v>77.900000000000006</v>
          </cell>
          <cell r="R1026">
            <v>680.39999999999986</v>
          </cell>
        </row>
        <row r="1027">
          <cell r="A1027">
            <v>2003</v>
          </cell>
          <cell r="B1027" t="str">
            <v>France Entière</v>
          </cell>
          <cell r="C1027" t="str">
            <v>100 000 à 300 000</v>
          </cell>
          <cell r="D1027">
            <v>1515.2</v>
          </cell>
          <cell r="E1027">
            <v>984.6</v>
          </cell>
          <cell r="F1027">
            <v>977.9</v>
          </cell>
          <cell r="G1027">
            <v>3.4</v>
          </cell>
          <cell r="H1027">
            <v>18.149999999999999</v>
          </cell>
          <cell r="I1027">
            <v>19.98</v>
          </cell>
          <cell r="J1027">
            <v>23.1</v>
          </cell>
          <cell r="K1027">
            <v>37.51</v>
          </cell>
          <cell r="L1027">
            <v>8</v>
          </cell>
          <cell r="M1027">
            <v>274.89999999999998</v>
          </cell>
          <cell r="N1027">
            <v>196.8</v>
          </cell>
          <cell r="O1027">
            <v>225.9</v>
          </cell>
          <cell r="P1027">
            <v>1.3</v>
          </cell>
          <cell r="Q1027">
            <v>79.5</v>
          </cell>
          <cell r="R1027">
            <v>698.9</v>
          </cell>
        </row>
        <row r="1028">
          <cell r="A1028">
            <v>2003</v>
          </cell>
          <cell r="B1028" t="str">
            <v>France Entière</v>
          </cell>
          <cell r="C1028" t="str">
            <v>300 000 et plus</v>
          </cell>
          <cell r="D1028">
            <v>2040.4</v>
          </cell>
          <cell r="E1028">
            <v>1505.3</v>
          </cell>
          <cell r="F1028">
            <v>1851.9</v>
          </cell>
          <cell r="G1028">
            <v>3.5</v>
          </cell>
          <cell r="H1028">
            <v>14.27</v>
          </cell>
          <cell r="I1028">
            <v>12.47</v>
          </cell>
          <cell r="J1028">
            <v>10.32</v>
          </cell>
          <cell r="K1028">
            <v>19.149999999999999</v>
          </cell>
          <cell r="L1028">
            <v>6.1</v>
          </cell>
          <cell r="M1028">
            <v>291.10000000000002</v>
          </cell>
          <cell r="N1028">
            <v>187.8</v>
          </cell>
          <cell r="O1028">
            <v>191.1</v>
          </cell>
          <cell r="P1028">
            <v>0.7</v>
          </cell>
          <cell r="Q1028">
            <v>114.7</v>
          </cell>
          <cell r="R1028">
            <v>670.7</v>
          </cell>
        </row>
        <row r="1029">
          <cell r="A1029">
            <v>2003</v>
          </cell>
          <cell r="B1029" t="str">
            <v>CA</v>
          </cell>
          <cell r="C1029" t="str">
            <v>Global</v>
          </cell>
          <cell r="D1029">
            <v>1483.5</v>
          </cell>
          <cell r="E1029">
            <v>978.1</v>
          </cell>
          <cell r="F1029">
            <v>903.6</v>
          </cell>
          <cell r="G1029">
            <v>10.3</v>
          </cell>
          <cell r="H1029">
            <v>17.03</v>
          </cell>
          <cell r="I1029">
            <v>16.239999999999998</v>
          </cell>
          <cell r="J1029">
            <v>22.04</v>
          </cell>
          <cell r="K1029">
            <v>49.89</v>
          </cell>
          <cell r="L1029">
            <v>8.6</v>
          </cell>
          <cell r="M1029">
            <v>252.7</v>
          </cell>
          <cell r="N1029">
            <v>158.80000000000001</v>
          </cell>
          <cell r="O1029">
            <v>199.2</v>
          </cell>
          <cell r="P1029">
            <v>5.0999999999999996</v>
          </cell>
          <cell r="Q1029">
            <v>68.5</v>
          </cell>
          <cell r="R1029">
            <v>615.80000000000007</v>
          </cell>
        </row>
        <row r="1030">
          <cell r="A1030">
            <v>2003</v>
          </cell>
          <cell r="B1030" t="str">
            <v>CA</v>
          </cell>
          <cell r="C1030" t="str">
            <v>2 000 à 3 500</v>
          </cell>
          <cell r="D1030">
            <v>1536.6</v>
          </cell>
          <cell r="E1030">
            <v>916.2</v>
          </cell>
          <cell r="F1030">
            <v>789.2</v>
          </cell>
          <cell r="G1030">
            <v>25.8</v>
          </cell>
          <cell r="H1030">
            <v>14.15</v>
          </cell>
          <cell r="I1030">
            <v>11.89</v>
          </cell>
          <cell r="J1030">
            <v>16.77</v>
          </cell>
          <cell r="K1030">
            <v>51.84</v>
          </cell>
          <cell r="L1030">
            <v>9</v>
          </cell>
          <cell r="M1030">
            <v>217.4</v>
          </cell>
          <cell r="N1030">
            <v>109</v>
          </cell>
          <cell r="O1030">
            <v>132.30000000000001</v>
          </cell>
          <cell r="P1030">
            <v>13.4</v>
          </cell>
          <cell r="Q1030">
            <v>59</v>
          </cell>
          <cell r="R1030">
            <v>472.09999999999997</v>
          </cell>
        </row>
        <row r="1031">
          <cell r="A1031">
            <v>2003</v>
          </cell>
          <cell r="B1031" t="str">
            <v>CA</v>
          </cell>
          <cell r="C1031" t="str">
            <v>3 500 à 5 000</v>
          </cell>
          <cell r="D1031">
            <v>1836.2</v>
          </cell>
          <cell r="E1031">
            <v>937</v>
          </cell>
          <cell r="F1031">
            <v>786.7</v>
          </cell>
          <cell r="G1031">
            <v>17.100000000000001</v>
          </cell>
          <cell r="H1031">
            <v>14.75</v>
          </cell>
          <cell r="I1031">
            <v>12.79</v>
          </cell>
          <cell r="J1031">
            <v>18.72</v>
          </cell>
          <cell r="K1031">
            <v>53.62</v>
          </cell>
          <cell r="L1031">
            <v>8.8000000000000007</v>
          </cell>
          <cell r="M1031">
            <v>270.8</v>
          </cell>
          <cell r="N1031">
            <v>119.8</v>
          </cell>
          <cell r="O1031">
            <v>147.30000000000001</v>
          </cell>
          <cell r="P1031">
            <v>9.1999999999999993</v>
          </cell>
          <cell r="Q1031">
            <v>62</v>
          </cell>
          <cell r="R1031">
            <v>547.10000000000014</v>
          </cell>
        </row>
        <row r="1032">
          <cell r="A1032">
            <v>2003</v>
          </cell>
          <cell r="B1032" t="str">
            <v>CA</v>
          </cell>
          <cell r="C1032" t="str">
            <v>5 000 à 10 000</v>
          </cell>
          <cell r="D1032">
            <v>1814.1</v>
          </cell>
          <cell r="E1032">
            <v>946.8</v>
          </cell>
          <cell r="F1032">
            <v>840.5</v>
          </cell>
          <cell r="G1032">
            <v>11.9</v>
          </cell>
          <cell r="H1032">
            <v>15.54</v>
          </cell>
          <cell r="I1032">
            <v>13.61</v>
          </cell>
          <cell r="J1032">
            <v>20.55</v>
          </cell>
          <cell r="K1032">
            <v>59.01</v>
          </cell>
          <cell r="L1032">
            <v>8</v>
          </cell>
          <cell r="M1032">
            <v>281.8</v>
          </cell>
          <cell r="N1032">
            <v>128.9</v>
          </cell>
          <cell r="O1032">
            <v>172.7</v>
          </cell>
          <cell r="P1032">
            <v>7</v>
          </cell>
          <cell r="Q1032">
            <v>60</v>
          </cell>
          <cell r="R1032">
            <v>590.40000000000009</v>
          </cell>
        </row>
        <row r="1033">
          <cell r="A1033">
            <v>2003</v>
          </cell>
          <cell r="B1033" t="str">
            <v>CA</v>
          </cell>
          <cell r="C1033" t="str">
            <v>10 000 à 20 000</v>
          </cell>
          <cell r="D1033">
            <v>1687.7</v>
          </cell>
          <cell r="E1033">
            <v>1020.8</v>
          </cell>
          <cell r="F1033">
            <v>915.9</v>
          </cell>
          <cell r="G1033">
            <v>7.3</v>
          </cell>
          <cell r="H1033">
            <v>16.82</v>
          </cell>
          <cell r="I1033">
            <v>14.84</v>
          </cell>
          <cell r="J1033">
            <v>22.03</v>
          </cell>
          <cell r="K1033">
            <v>57.78</v>
          </cell>
          <cell r="L1033">
            <v>8.1999999999999993</v>
          </cell>
          <cell r="M1033">
            <v>284</v>
          </cell>
          <cell r="N1033">
            <v>151.5</v>
          </cell>
          <cell r="O1033">
            <v>201.8</v>
          </cell>
          <cell r="P1033">
            <v>4.2</v>
          </cell>
          <cell r="Q1033">
            <v>65.7</v>
          </cell>
          <cell r="R1033">
            <v>641.5</v>
          </cell>
        </row>
        <row r="1034">
          <cell r="A1034">
            <v>2003</v>
          </cell>
          <cell r="B1034" t="str">
            <v>CA</v>
          </cell>
          <cell r="C1034" t="str">
            <v>20 000 à 50 000</v>
          </cell>
          <cell r="D1034">
            <v>1262</v>
          </cell>
          <cell r="E1034">
            <v>1016</v>
          </cell>
          <cell r="F1034">
            <v>932.1</v>
          </cell>
          <cell r="G1034">
            <v>5.5</v>
          </cell>
          <cell r="H1034">
            <v>19.010000000000002</v>
          </cell>
          <cell r="I1034">
            <v>17.23</v>
          </cell>
          <cell r="J1034">
            <v>23.45</v>
          </cell>
          <cell r="K1034">
            <v>50.83</v>
          </cell>
          <cell r="L1034">
            <v>8.1</v>
          </cell>
          <cell r="M1034">
            <v>239.9</v>
          </cell>
          <cell r="N1034">
            <v>175.1</v>
          </cell>
          <cell r="O1034">
            <v>218.6</v>
          </cell>
          <cell r="P1034">
            <v>2.8</v>
          </cell>
          <cell r="Q1034">
            <v>71.7</v>
          </cell>
          <cell r="R1034">
            <v>636.4</v>
          </cell>
        </row>
        <row r="1035">
          <cell r="A1035">
            <v>2003</v>
          </cell>
          <cell r="B1035" t="str">
            <v>CA</v>
          </cell>
          <cell r="C1035" t="str">
            <v>50 000 à 100 000</v>
          </cell>
          <cell r="D1035">
            <v>1478</v>
          </cell>
          <cell r="E1035">
            <v>968.5</v>
          </cell>
          <cell r="F1035">
            <v>975.9</v>
          </cell>
          <cell r="G1035">
            <v>6.3</v>
          </cell>
          <cell r="H1035">
            <v>18.11</v>
          </cell>
          <cell r="I1035">
            <v>17.57</v>
          </cell>
          <cell r="J1035">
            <v>22.7</v>
          </cell>
          <cell r="K1035">
            <v>41.92</v>
          </cell>
          <cell r="L1035">
            <v>8.1999999999999993</v>
          </cell>
          <cell r="M1035">
            <v>267.60000000000002</v>
          </cell>
          <cell r="N1035">
            <v>170.1</v>
          </cell>
          <cell r="O1035">
            <v>221.6</v>
          </cell>
          <cell r="P1035">
            <v>2.6</v>
          </cell>
          <cell r="Q1035">
            <v>75.8</v>
          </cell>
          <cell r="R1035">
            <v>661.90000000000009</v>
          </cell>
        </row>
        <row r="1036">
          <cell r="A1036">
            <v>2003</v>
          </cell>
          <cell r="B1036" t="str">
            <v>CA</v>
          </cell>
          <cell r="C1036" t="str">
            <v>100 000 à 300 000</v>
          </cell>
          <cell r="D1036">
            <v>1355.4</v>
          </cell>
          <cell r="E1036">
            <v>970.2</v>
          </cell>
          <cell r="F1036">
            <v>927.8</v>
          </cell>
          <cell r="G1036">
            <v>3.4</v>
          </cell>
          <cell r="H1036">
            <v>17.690000000000001</v>
          </cell>
          <cell r="I1036">
            <v>19.37</v>
          </cell>
          <cell r="J1036">
            <v>24.52</v>
          </cell>
          <cell r="K1036">
            <v>39.58</v>
          </cell>
          <cell r="L1036">
            <v>8.5</v>
          </cell>
          <cell r="M1036">
            <v>239.8</v>
          </cell>
          <cell r="N1036">
            <v>188</v>
          </cell>
          <cell r="O1036">
            <v>227.5</v>
          </cell>
          <cell r="P1036">
            <v>1.3</v>
          </cell>
          <cell r="Q1036">
            <v>81.400000000000006</v>
          </cell>
          <cell r="R1036">
            <v>656.59999999999991</v>
          </cell>
        </row>
        <row r="1037">
          <cell r="A1037">
            <v>2003</v>
          </cell>
          <cell r="B1037" t="str">
            <v>CA</v>
          </cell>
          <cell r="C1037" t="str">
            <v>300 000 et plus</v>
          </cell>
          <cell r="D1037">
            <v>1510.8</v>
          </cell>
          <cell r="E1037">
            <v>1179.0999999999999</v>
          </cell>
          <cell r="F1037">
            <v>1203.5999999999999</v>
          </cell>
          <cell r="G1037">
            <v>2.6</v>
          </cell>
          <cell r="H1037">
            <v>19.86</v>
          </cell>
          <cell r="I1037">
            <v>18.79</v>
          </cell>
          <cell r="J1037">
            <v>20.74</v>
          </cell>
          <cell r="K1037">
            <v>44.8</v>
          </cell>
          <cell r="L1037">
            <v>10.1</v>
          </cell>
          <cell r="M1037">
            <v>300.10000000000002</v>
          </cell>
          <cell r="N1037">
            <v>221.5</v>
          </cell>
          <cell r="O1037">
            <v>249.6</v>
          </cell>
          <cell r="P1037">
            <v>1.2</v>
          </cell>
          <cell r="Q1037">
            <v>100.2</v>
          </cell>
          <cell r="R1037">
            <v>772.40000000000009</v>
          </cell>
        </row>
        <row r="1038">
          <cell r="A1038">
            <v>2003</v>
          </cell>
          <cell r="B1038" t="str">
            <v>SAN</v>
          </cell>
          <cell r="C1038" t="str">
            <v>Global</v>
          </cell>
          <cell r="D1038">
            <v>2691.8</v>
          </cell>
          <cell r="E1038">
            <v>938.3</v>
          </cell>
          <cell r="F1038">
            <v>1154.9000000000001</v>
          </cell>
          <cell r="G1038">
            <v>5.7</v>
          </cell>
          <cell r="H1038">
            <v>18.739999999999998</v>
          </cell>
          <cell r="I1038">
            <v>14.17</v>
          </cell>
          <cell r="J1038">
            <v>24.13</v>
          </cell>
          <cell r="K1038">
            <v>63.69</v>
          </cell>
          <cell r="L1038">
            <v>8.6</v>
          </cell>
          <cell r="M1038">
            <v>504.5</v>
          </cell>
          <cell r="N1038">
            <v>133</v>
          </cell>
          <cell r="O1038">
            <v>278.60000000000002</v>
          </cell>
          <cell r="P1038">
            <v>3.7</v>
          </cell>
          <cell r="Q1038">
            <v>68.5</v>
          </cell>
          <cell r="R1038">
            <v>919.80000000000007</v>
          </cell>
        </row>
        <row r="1039">
          <cell r="A1039">
            <v>2003</v>
          </cell>
          <cell r="B1039" t="str">
            <v>SAN</v>
          </cell>
          <cell r="C1039" t="str">
            <v>2 000 à 3 500</v>
          </cell>
          <cell r="D1039">
            <v>8215.1</v>
          </cell>
          <cell r="E1039">
            <v>875.4</v>
          </cell>
          <cell r="F1039">
            <v>3011.2</v>
          </cell>
          <cell r="G1039">
            <v>16.7</v>
          </cell>
          <cell r="H1039">
            <v>16.97</v>
          </cell>
          <cell r="I1039">
            <v>10.47</v>
          </cell>
          <cell r="J1039">
            <v>25.31</v>
          </cell>
          <cell r="K1039">
            <v>57.63</v>
          </cell>
          <cell r="L1039">
            <v>9</v>
          </cell>
          <cell r="M1039">
            <v>1393.9</v>
          </cell>
          <cell r="N1039">
            <v>91.7</v>
          </cell>
          <cell r="O1039">
            <v>762</v>
          </cell>
          <cell r="P1039">
            <v>9.6</v>
          </cell>
          <cell r="Q1039">
            <v>59</v>
          </cell>
          <cell r="R1039">
            <v>2257.2000000000003</v>
          </cell>
        </row>
        <row r="1040">
          <cell r="A1040">
            <v>2003</v>
          </cell>
          <cell r="B1040" t="str">
            <v>SAN</v>
          </cell>
          <cell r="C1040" t="str">
            <v>3 500 à 5 000</v>
          </cell>
          <cell r="D1040">
            <v>1971.5</v>
          </cell>
          <cell r="E1040">
            <v>713.4</v>
          </cell>
          <cell r="F1040">
            <v>1096.0999999999999</v>
          </cell>
          <cell r="G1040">
            <v>19.3</v>
          </cell>
          <cell r="H1040">
            <v>14.14</v>
          </cell>
          <cell r="I1040">
            <v>14.56</v>
          </cell>
          <cell r="J1040">
            <v>25.89</v>
          </cell>
          <cell r="K1040">
            <v>59.49</v>
          </cell>
          <cell r="L1040">
            <v>8.8000000000000007</v>
          </cell>
          <cell r="M1040">
            <v>278.8</v>
          </cell>
          <cell r="N1040">
            <v>103.9</v>
          </cell>
          <cell r="O1040">
            <v>283.8</v>
          </cell>
          <cell r="P1040">
            <v>11.5</v>
          </cell>
          <cell r="Q1040">
            <v>62</v>
          </cell>
          <cell r="R1040">
            <v>678</v>
          </cell>
        </row>
        <row r="1041">
          <cell r="A1041">
            <v>2003</v>
          </cell>
          <cell r="B1041" t="str">
            <v>SAN</v>
          </cell>
          <cell r="C1041" t="str">
            <v>5 000 à 10 000</v>
          </cell>
          <cell r="D1041">
            <v>2073.6</v>
          </cell>
          <cell r="E1041">
            <v>946.7</v>
          </cell>
          <cell r="F1041">
            <v>1140.5</v>
          </cell>
          <cell r="G1041">
            <v>11.2</v>
          </cell>
          <cell r="H1041">
            <v>17.260000000000002</v>
          </cell>
          <cell r="I1041">
            <v>13.22</v>
          </cell>
          <cell r="J1041">
            <v>23.61</v>
          </cell>
          <cell r="K1041">
            <v>69.67</v>
          </cell>
          <cell r="L1041">
            <v>8</v>
          </cell>
          <cell r="M1041">
            <v>358</v>
          </cell>
          <cell r="N1041">
            <v>125.1</v>
          </cell>
          <cell r="O1041">
            <v>269.3</v>
          </cell>
          <cell r="P1041">
            <v>7.8</v>
          </cell>
          <cell r="Q1041">
            <v>60</v>
          </cell>
          <cell r="R1041">
            <v>760.2</v>
          </cell>
        </row>
        <row r="1042">
          <cell r="A1042">
            <v>2003</v>
          </cell>
          <cell r="B1042" t="str">
            <v>SAN</v>
          </cell>
          <cell r="C1042" t="str">
            <v>10 000 à 20 000</v>
          </cell>
          <cell r="D1042">
            <v>3460.8</v>
          </cell>
          <cell r="E1042">
            <v>872</v>
          </cell>
          <cell r="F1042">
            <v>1008.4</v>
          </cell>
          <cell r="G1042">
            <v>3.3</v>
          </cell>
          <cell r="H1042">
            <v>22.52</v>
          </cell>
          <cell r="I1042">
            <v>14</v>
          </cell>
          <cell r="J1042">
            <v>28</v>
          </cell>
          <cell r="K1042">
            <v>60.59</v>
          </cell>
          <cell r="L1042">
            <v>8.1999999999999993</v>
          </cell>
          <cell r="M1042">
            <v>779.5</v>
          </cell>
          <cell r="N1042">
            <v>122.1</v>
          </cell>
          <cell r="O1042">
            <v>282.39999999999998</v>
          </cell>
          <cell r="P1042">
            <v>2</v>
          </cell>
          <cell r="Q1042">
            <v>65.7</v>
          </cell>
          <cell r="R1042">
            <v>1186</v>
          </cell>
        </row>
        <row r="1043">
          <cell r="A1043">
            <v>2003</v>
          </cell>
          <cell r="B1043" t="str">
            <v>SAN</v>
          </cell>
          <cell r="C1043" t="str">
            <v>20 000 à 50 000</v>
          </cell>
          <cell r="D1043">
            <v>2108.8000000000002</v>
          </cell>
          <cell r="E1043">
            <v>945.8</v>
          </cell>
          <cell r="F1043">
            <v>1116.7</v>
          </cell>
          <cell r="G1043">
            <v>4.4000000000000004</v>
          </cell>
          <cell r="H1043">
            <v>17.84</v>
          </cell>
          <cell r="I1043">
            <v>15.37</v>
          </cell>
          <cell r="J1043">
            <v>22.96</v>
          </cell>
          <cell r="K1043">
            <v>71.36</v>
          </cell>
          <cell r="L1043">
            <v>8.1</v>
          </cell>
          <cell r="M1043">
            <v>376.3</v>
          </cell>
          <cell r="N1043">
            <v>145.4</v>
          </cell>
          <cell r="O1043">
            <v>256.39999999999998</v>
          </cell>
          <cell r="P1043">
            <v>3.1</v>
          </cell>
          <cell r="Q1043">
            <v>71.7</v>
          </cell>
          <cell r="R1043">
            <v>781.2</v>
          </cell>
        </row>
        <row r="1044">
          <cell r="A1044">
            <v>2003</v>
          </cell>
          <cell r="B1044" t="str">
            <v>SAN</v>
          </cell>
          <cell r="C1044" t="str">
            <v>50 000 à 100 000</v>
          </cell>
          <cell r="D1044">
            <v>1661.4</v>
          </cell>
          <cell r="E1044">
            <v>1119.7</v>
          </cell>
          <cell r="F1044">
            <v>1119.3</v>
          </cell>
          <cell r="G1044">
            <v>1.4</v>
          </cell>
          <cell r="H1044">
            <v>15.94</v>
          </cell>
          <cell r="I1044">
            <v>11.22</v>
          </cell>
          <cell r="J1044">
            <v>24</v>
          </cell>
          <cell r="K1044">
            <v>31.38</v>
          </cell>
          <cell r="L1044">
            <v>8.1999999999999993</v>
          </cell>
          <cell r="M1044">
            <v>264.8</v>
          </cell>
          <cell r="N1044">
            <v>125.6</v>
          </cell>
          <cell r="O1044">
            <v>268.60000000000002</v>
          </cell>
          <cell r="P1044">
            <v>0.4</v>
          </cell>
          <cell r="Q1044">
            <v>75.8</v>
          </cell>
          <cell r="R1044">
            <v>659.4</v>
          </cell>
        </row>
        <row r="1045">
          <cell r="A1045">
            <v>2003</v>
          </cell>
          <cell r="B1045" t="str">
            <v>SAN</v>
          </cell>
          <cell r="C1045" t="str">
            <v>100 000 à 300 000</v>
          </cell>
          <cell r="D1045">
            <v>0</v>
          </cell>
          <cell r="E1045">
            <v>0</v>
          </cell>
          <cell r="F1045">
            <v>0</v>
          </cell>
          <cell r="G1045">
            <v>0</v>
          </cell>
          <cell r="H1045">
            <v>0</v>
          </cell>
          <cell r="I1045">
            <v>0</v>
          </cell>
          <cell r="J1045">
            <v>0</v>
          </cell>
          <cell r="K1045">
            <v>0</v>
          </cell>
          <cell r="L1045">
            <v>8.5</v>
          </cell>
          <cell r="M1045">
            <v>0</v>
          </cell>
          <cell r="N1045">
            <v>0</v>
          </cell>
          <cell r="O1045">
            <v>0</v>
          </cell>
          <cell r="P1045">
            <v>0</v>
          </cell>
          <cell r="Q1045">
            <v>81.400000000000006</v>
          </cell>
          <cell r="R1045">
            <v>0</v>
          </cell>
        </row>
        <row r="1046">
          <cell r="A1046">
            <v>2003</v>
          </cell>
          <cell r="B1046" t="str">
            <v>SAN</v>
          </cell>
          <cell r="C1046" t="str">
            <v>300 000 et plus</v>
          </cell>
          <cell r="D1046">
            <v>0</v>
          </cell>
          <cell r="E1046">
            <v>0</v>
          </cell>
          <cell r="F1046">
            <v>0</v>
          </cell>
          <cell r="G1046">
            <v>0</v>
          </cell>
          <cell r="H1046">
            <v>0</v>
          </cell>
          <cell r="I1046">
            <v>0</v>
          </cell>
          <cell r="J1046">
            <v>0</v>
          </cell>
          <cell r="K1046">
            <v>0</v>
          </cell>
          <cell r="L1046">
            <v>10.1</v>
          </cell>
          <cell r="M1046">
            <v>0</v>
          </cell>
          <cell r="N1046">
            <v>0</v>
          </cell>
          <cell r="O1046">
            <v>0</v>
          </cell>
          <cell r="P1046">
            <v>0</v>
          </cell>
          <cell r="Q1046">
            <v>100.2</v>
          </cell>
          <cell r="R1046">
            <v>0</v>
          </cell>
        </row>
        <row r="1047">
          <cell r="A1047">
            <v>2003</v>
          </cell>
          <cell r="B1047" t="str">
            <v>CU à TPU</v>
          </cell>
          <cell r="C1047" t="str">
            <v>Global</v>
          </cell>
          <cell r="D1047">
            <v>1609.3</v>
          </cell>
          <cell r="E1047">
            <v>857.7</v>
          </cell>
          <cell r="F1047">
            <v>895.7</v>
          </cell>
          <cell r="G1047">
            <v>4.8</v>
          </cell>
          <cell r="H1047">
            <v>20.55</v>
          </cell>
          <cell r="I1047">
            <v>21.52</v>
          </cell>
          <cell r="J1047">
            <v>21.27</v>
          </cell>
          <cell r="K1047">
            <v>47.24</v>
          </cell>
          <cell r="L1047">
            <v>8.6</v>
          </cell>
          <cell r="M1047">
            <v>330.8</v>
          </cell>
          <cell r="N1047">
            <v>184.6</v>
          </cell>
          <cell r="O1047">
            <v>190.5</v>
          </cell>
          <cell r="P1047">
            <v>2.2999999999999998</v>
          </cell>
          <cell r="Q1047">
            <v>68.5</v>
          </cell>
          <cell r="R1047">
            <v>708.19999999999993</v>
          </cell>
        </row>
        <row r="1048">
          <cell r="A1048">
            <v>2003</v>
          </cell>
          <cell r="B1048" t="str">
            <v>CU à TPU</v>
          </cell>
          <cell r="C1048" t="str">
            <v>2 000 à 3 500</v>
          </cell>
          <cell r="D1048">
            <v>2386.6999999999998</v>
          </cell>
          <cell r="E1048">
            <v>779.9</v>
          </cell>
          <cell r="F1048">
            <v>927.5</v>
          </cell>
          <cell r="G1048">
            <v>18</v>
          </cell>
          <cell r="H1048">
            <v>17.48</v>
          </cell>
          <cell r="I1048">
            <v>16.47</v>
          </cell>
          <cell r="J1048">
            <v>15.49</v>
          </cell>
          <cell r="K1048">
            <v>47.2</v>
          </cell>
          <cell r="L1048">
            <v>9</v>
          </cell>
          <cell r="M1048">
            <v>417.3</v>
          </cell>
          <cell r="N1048">
            <v>128.4</v>
          </cell>
          <cell r="O1048">
            <v>143.69999999999999</v>
          </cell>
          <cell r="P1048">
            <v>8.5</v>
          </cell>
          <cell r="Q1048">
            <v>59</v>
          </cell>
          <cell r="R1048">
            <v>697.90000000000009</v>
          </cell>
        </row>
        <row r="1049">
          <cell r="A1049">
            <v>2003</v>
          </cell>
          <cell r="B1049" t="str">
            <v>CU à TPU</v>
          </cell>
          <cell r="C1049" t="str">
            <v>3 500 à 5 000</v>
          </cell>
          <cell r="D1049">
            <v>1674.8</v>
          </cell>
          <cell r="E1049">
            <v>822.8</v>
          </cell>
          <cell r="F1049">
            <v>803.8</v>
          </cell>
          <cell r="G1049">
            <v>11.6</v>
          </cell>
          <cell r="H1049">
            <v>16.420000000000002</v>
          </cell>
          <cell r="I1049">
            <v>16.71</v>
          </cell>
          <cell r="J1049">
            <v>17.920000000000002</v>
          </cell>
          <cell r="K1049">
            <v>52.9</v>
          </cell>
          <cell r="L1049">
            <v>8.8000000000000007</v>
          </cell>
          <cell r="M1049">
            <v>275</v>
          </cell>
          <cell r="N1049">
            <v>137.5</v>
          </cell>
          <cell r="O1049">
            <v>144</v>
          </cell>
          <cell r="P1049">
            <v>6.2</v>
          </cell>
          <cell r="Q1049">
            <v>62</v>
          </cell>
          <cell r="R1049">
            <v>562.70000000000005</v>
          </cell>
        </row>
        <row r="1050">
          <cell r="A1050">
            <v>2003</v>
          </cell>
          <cell r="B1050" t="str">
            <v>CU à TPU</v>
          </cell>
          <cell r="C1050" t="str">
            <v>5 000 à 10 000</v>
          </cell>
          <cell r="D1050">
            <v>2085.4</v>
          </cell>
          <cell r="E1050">
            <v>843</v>
          </cell>
          <cell r="F1050">
            <v>855.4</v>
          </cell>
          <cell r="G1050">
            <v>9.6999999999999993</v>
          </cell>
          <cell r="H1050">
            <v>18.75</v>
          </cell>
          <cell r="I1050">
            <v>17.5</v>
          </cell>
          <cell r="J1050">
            <v>19.489999999999998</v>
          </cell>
          <cell r="K1050">
            <v>50.87</v>
          </cell>
          <cell r="L1050">
            <v>8</v>
          </cell>
          <cell r="M1050">
            <v>391</v>
          </cell>
          <cell r="N1050">
            <v>147.5</v>
          </cell>
          <cell r="O1050">
            <v>166.7</v>
          </cell>
          <cell r="P1050">
            <v>4.9000000000000004</v>
          </cell>
          <cell r="Q1050">
            <v>60</v>
          </cell>
          <cell r="R1050">
            <v>710.1</v>
          </cell>
        </row>
        <row r="1051">
          <cell r="A1051">
            <v>2003</v>
          </cell>
          <cell r="B1051" t="str">
            <v>CU à TPU</v>
          </cell>
          <cell r="C1051" t="str">
            <v>10 000 à 20 000</v>
          </cell>
          <cell r="D1051">
            <v>2118</v>
          </cell>
          <cell r="E1051">
            <v>815.7</v>
          </cell>
          <cell r="F1051">
            <v>845.5</v>
          </cell>
          <cell r="G1051">
            <v>6.3</v>
          </cell>
          <cell r="H1051">
            <v>21.84</v>
          </cell>
          <cell r="I1051">
            <v>20.309999999999999</v>
          </cell>
          <cell r="J1051">
            <v>21.53</v>
          </cell>
          <cell r="K1051">
            <v>53.73</v>
          </cell>
          <cell r="L1051">
            <v>8.1999999999999993</v>
          </cell>
          <cell r="M1051">
            <v>462.5</v>
          </cell>
          <cell r="N1051">
            <v>165.7</v>
          </cell>
          <cell r="O1051">
            <v>182.1</v>
          </cell>
          <cell r="P1051">
            <v>3.4</v>
          </cell>
          <cell r="Q1051">
            <v>65.7</v>
          </cell>
          <cell r="R1051">
            <v>813.7</v>
          </cell>
        </row>
        <row r="1052">
          <cell r="A1052">
            <v>2003</v>
          </cell>
          <cell r="B1052" t="str">
            <v>CU à TPU</v>
          </cell>
          <cell r="C1052" t="str">
            <v>20 000 à 50 000</v>
          </cell>
          <cell r="D1052">
            <v>1482.7</v>
          </cell>
          <cell r="E1052">
            <v>826.9</v>
          </cell>
          <cell r="F1052">
            <v>842.7</v>
          </cell>
          <cell r="G1052">
            <v>3.3</v>
          </cell>
          <cell r="H1052">
            <v>21.3</v>
          </cell>
          <cell r="I1052">
            <v>21.78</v>
          </cell>
          <cell r="J1052">
            <v>23.4</v>
          </cell>
          <cell r="K1052">
            <v>58.45</v>
          </cell>
          <cell r="L1052">
            <v>8.1</v>
          </cell>
          <cell r="M1052">
            <v>315.8</v>
          </cell>
          <cell r="N1052">
            <v>180.1</v>
          </cell>
          <cell r="O1052">
            <v>197.2</v>
          </cell>
          <cell r="P1052">
            <v>1.9</v>
          </cell>
          <cell r="Q1052">
            <v>71.7</v>
          </cell>
          <cell r="R1052">
            <v>694.99999999999989</v>
          </cell>
        </row>
        <row r="1053">
          <cell r="A1053">
            <v>2003</v>
          </cell>
          <cell r="B1053" t="str">
            <v>CU à TPU</v>
          </cell>
          <cell r="C1053" t="str">
            <v>50 000 à 100 000</v>
          </cell>
          <cell r="D1053">
            <v>1742.2</v>
          </cell>
          <cell r="E1053">
            <v>633.4</v>
          </cell>
          <cell r="F1053">
            <v>755.9</v>
          </cell>
          <cell r="G1053">
            <v>2.5</v>
          </cell>
          <cell r="H1053">
            <v>24.23</v>
          </cell>
          <cell r="I1053">
            <v>26.09</v>
          </cell>
          <cell r="J1053">
            <v>27.73</v>
          </cell>
          <cell r="K1053">
            <v>60.62</v>
          </cell>
          <cell r="L1053">
            <v>8.1999999999999993</v>
          </cell>
          <cell r="M1053">
            <v>422.2</v>
          </cell>
          <cell r="N1053">
            <v>165.2</v>
          </cell>
          <cell r="O1053">
            <v>209.6</v>
          </cell>
          <cell r="P1053">
            <v>1.5</v>
          </cell>
          <cell r="Q1053">
            <v>75.8</v>
          </cell>
          <cell r="R1053">
            <v>798.5</v>
          </cell>
        </row>
        <row r="1054">
          <cell r="A1054">
            <v>2003</v>
          </cell>
          <cell r="B1054" t="str">
            <v>CU à TPU</v>
          </cell>
          <cell r="C1054" t="str">
            <v>100 000 à 300 000</v>
          </cell>
          <cell r="D1054">
            <v>1509.2</v>
          </cell>
          <cell r="E1054">
            <v>964.5</v>
          </cell>
          <cell r="F1054">
            <v>989</v>
          </cell>
          <cell r="G1054">
            <v>2.6</v>
          </cell>
          <cell r="H1054">
            <v>21.95</v>
          </cell>
          <cell r="I1054">
            <v>23.33</v>
          </cell>
          <cell r="J1054">
            <v>22.75</v>
          </cell>
          <cell r="K1054">
            <v>41.3</v>
          </cell>
          <cell r="L1054">
            <v>8.5</v>
          </cell>
          <cell r="M1054">
            <v>331.3</v>
          </cell>
          <cell r="N1054">
            <v>225</v>
          </cell>
          <cell r="O1054">
            <v>225</v>
          </cell>
          <cell r="P1054">
            <v>1.1000000000000001</v>
          </cell>
          <cell r="Q1054">
            <v>81.400000000000006</v>
          </cell>
          <cell r="R1054">
            <v>782.4</v>
          </cell>
        </row>
        <row r="1055">
          <cell r="A1055">
            <v>2003</v>
          </cell>
          <cell r="B1055" t="str">
            <v>CU à TPU</v>
          </cell>
          <cell r="C1055" t="str">
            <v>300 000 et plus</v>
          </cell>
          <cell r="D1055">
            <v>1229.2</v>
          </cell>
          <cell r="E1055">
            <v>912.5</v>
          </cell>
          <cell r="F1055">
            <v>963.8</v>
          </cell>
          <cell r="G1055">
            <v>3</v>
          </cell>
          <cell r="H1055">
            <v>17.37</v>
          </cell>
          <cell r="I1055">
            <v>21.14</v>
          </cell>
          <cell r="J1055">
            <v>17.36</v>
          </cell>
          <cell r="K1055">
            <v>18.84</v>
          </cell>
          <cell r="L1055">
            <v>10.1</v>
          </cell>
          <cell r="M1055">
            <v>213.6</v>
          </cell>
          <cell r="N1055">
            <v>192.9</v>
          </cell>
          <cell r="O1055">
            <v>167.3</v>
          </cell>
          <cell r="P1055">
            <v>0.6</v>
          </cell>
          <cell r="Q1055">
            <v>100.2</v>
          </cell>
          <cell r="R1055">
            <v>574.4</v>
          </cell>
        </row>
        <row r="1056">
          <cell r="A1056">
            <v>2003</v>
          </cell>
          <cell r="B1056" t="str">
            <v>CU à fiscalité additionnelle</v>
          </cell>
          <cell r="C1056" t="str">
            <v>Global</v>
          </cell>
          <cell r="D1056">
            <v>1531.7</v>
          </cell>
          <cell r="E1056">
            <v>791.6</v>
          </cell>
          <cell r="F1056">
            <v>776.3</v>
          </cell>
          <cell r="G1056">
            <v>8.9</v>
          </cell>
          <cell r="H1056">
            <v>15.18</v>
          </cell>
          <cell r="I1056">
            <v>17.37</v>
          </cell>
          <cell r="J1056">
            <v>23.53</v>
          </cell>
          <cell r="K1056">
            <v>41.99</v>
          </cell>
          <cell r="L1056">
            <v>7.5</v>
          </cell>
          <cell r="M1056">
            <v>232.5</v>
          </cell>
          <cell r="N1056">
            <v>137.5</v>
          </cell>
          <cell r="O1056">
            <v>182.7</v>
          </cell>
          <cell r="P1056">
            <v>3.8</v>
          </cell>
          <cell r="Q1056">
            <v>55.2</v>
          </cell>
          <cell r="R1056">
            <v>556.5</v>
          </cell>
        </row>
        <row r="1057">
          <cell r="A1057">
            <v>2003</v>
          </cell>
          <cell r="B1057" t="str">
            <v>CU à fiscalité additionnelle</v>
          </cell>
          <cell r="C1057" t="str">
            <v>2 000 à 3 500</v>
          </cell>
          <cell r="D1057">
            <v>1776.7</v>
          </cell>
          <cell r="E1057">
            <v>809.6</v>
          </cell>
          <cell r="F1057">
            <v>862.3</v>
          </cell>
          <cell r="G1057">
            <v>23.6</v>
          </cell>
          <cell r="H1057">
            <v>11.61</v>
          </cell>
          <cell r="I1057">
            <v>12</v>
          </cell>
          <cell r="J1057">
            <v>18.170000000000002</v>
          </cell>
          <cell r="K1057">
            <v>38.99</v>
          </cell>
          <cell r="L1057">
            <v>5</v>
          </cell>
          <cell r="M1057">
            <v>206.2</v>
          </cell>
          <cell r="N1057">
            <v>97.2</v>
          </cell>
          <cell r="O1057">
            <v>156.69999999999999</v>
          </cell>
          <cell r="P1057">
            <v>9.1999999999999993</v>
          </cell>
          <cell r="Q1057">
            <v>40.5</v>
          </cell>
          <cell r="R1057">
            <v>469.29999999999995</v>
          </cell>
        </row>
        <row r="1058">
          <cell r="A1058">
            <v>2003</v>
          </cell>
          <cell r="B1058" t="str">
            <v>CU à fiscalité additionnelle</v>
          </cell>
          <cell r="C1058" t="str">
            <v>3 500 à 5 000</v>
          </cell>
          <cell r="D1058">
            <v>381.9</v>
          </cell>
          <cell r="E1058">
            <v>713.9</v>
          </cell>
          <cell r="F1058">
            <v>528.6</v>
          </cell>
          <cell r="G1058">
            <v>29.6</v>
          </cell>
          <cell r="H1058">
            <v>13.54</v>
          </cell>
          <cell r="I1058">
            <v>13.74</v>
          </cell>
          <cell r="J1058">
            <v>21.91</v>
          </cell>
          <cell r="K1058">
            <v>36.79</v>
          </cell>
          <cell r="L1058">
            <v>4</v>
          </cell>
          <cell r="M1058">
            <v>51.7</v>
          </cell>
          <cell r="N1058">
            <v>98.1</v>
          </cell>
          <cell r="O1058">
            <v>115.8</v>
          </cell>
          <cell r="P1058">
            <v>10.9</v>
          </cell>
          <cell r="Q1058">
            <v>21.9</v>
          </cell>
          <cell r="R1058">
            <v>276.5</v>
          </cell>
        </row>
        <row r="1059">
          <cell r="A1059">
            <v>2003</v>
          </cell>
          <cell r="B1059" t="str">
            <v>CU à fiscalité additionnelle</v>
          </cell>
          <cell r="C1059" t="str">
            <v>5 000 à 10 000</v>
          </cell>
          <cell r="D1059">
            <v>1662.6</v>
          </cell>
          <cell r="E1059">
            <v>653.79999999999995</v>
          </cell>
          <cell r="F1059">
            <v>604.79999999999995</v>
          </cell>
          <cell r="G1059">
            <v>11.4</v>
          </cell>
          <cell r="H1059">
            <v>14.05</v>
          </cell>
          <cell r="I1059">
            <v>14.29</v>
          </cell>
          <cell r="J1059">
            <v>24.52</v>
          </cell>
          <cell r="K1059">
            <v>54.79</v>
          </cell>
          <cell r="L1059">
            <v>8.4</v>
          </cell>
          <cell r="M1059">
            <v>233.7</v>
          </cell>
          <cell r="N1059">
            <v>93.4</v>
          </cell>
          <cell r="O1059">
            <v>148.30000000000001</v>
          </cell>
          <cell r="P1059">
            <v>6.3</v>
          </cell>
          <cell r="Q1059">
            <v>50.3</v>
          </cell>
          <cell r="R1059">
            <v>481.70000000000005</v>
          </cell>
        </row>
        <row r="1060">
          <cell r="A1060">
            <v>2003</v>
          </cell>
          <cell r="B1060" t="str">
            <v>CU à fiscalité additionnelle</v>
          </cell>
          <cell r="C1060" t="str">
            <v>10 000 à 20 000</v>
          </cell>
          <cell r="D1060">
            <v>802</v>
          </cell>
          <cell r="E1060">
            <v>686.4</v>
          </cell>
          <cell r="F1060">
            <v>633.5</v>
          </cell>
          <cell r="G1060">
            <v>7.4</v>
          </cell>
          <cell r="H1060">
            <v>16.98</v>
          </cell>
          <cell r="I1060">
            <v>17.579999999999998</v>
          </cell>
          <cell r="J1060">
            <v>25.63</v>
          </cell>
          <cell r="K1060">
            <v>63.97</v>
          </cell>
          <cell r="L1060">
            <v>10.199999999999999</v>
          </cell>
          <cell r="M1060">
            <v>136.19999999999999</v>
          </cell>
          <cell r="N1060">
            <v>120.7</v>
          </cell>
          <cell r="O1060">
            <v>162.4</v>
          </cell>
          <cell r="P1060">
            <v>4.8</v>
          </cell>
          <cell r="Q1060">
            <v>63.4</v>
          </cell>
          <cell r="R1060">
            <v>424.09999999999997</v>
          </cell>
        </row>
        <row r="1061">
          <cell r="A1061">
            <v>2003</v>
          </cell>
          <cell r="B1061" t="str">
            <v>CU à fiscalité additionnelle</v>
          </cell>
          <cell r="C1061" t="str">
            <v>20 000 à 50 000</v>
          </cell>
          <cell r="D1061">
            <v>1332</v>
          </cell>
          <cell r="E1061">
            <v>757.7</v>
          </cell>
          <cell r="F1061">
            <v>797.4</v>
          </cell>
          <cell r="G1061">
            <v>3.3</v>
          </cell>
          <cell r="H1061">
            <v>17.100000000000001</v>
          </cell>
          <cell r="I1061">
            <v>18.12</v>
          </cell>
          <cell r="J1061">
            <v>27.3</v>
          </cell>
          <cell r="K1061">
            <v>56.01</v>
          </cell>
          <cell r="L1061">
            <v>9.6999999999999993</v>
          </cell>
          <cell r="M1061">
            <v>227.7</v>
          </cell>
          <cell r="N1061">
            <v>137.30000000000001</v>
          </cell>
          <cell r="O1061">
            <v>217.7</v>
          </cell>
          <cell r="P1061">
            <v>1.9</v>
          </cell>
          <cell r="Q1061">
            <v>71.099999999999994</v>
          </cell>
          <cell r="R1061">
            <v>584.6</v>
          </cell>
        </row>
        <row r="1062">
          <cell r="A1062">
            <v>2003</v>
          </cell>
          <cell r="B1062" t="str">
            <v>CU à fiscalité additionnelle</v>
          </cell>
          <cell r="C1062" t="str">
            <v>50 000 à 100 000</v>
          </cell>
          <cell r="D1062">
            <v>0</v>
          </cell>
          <cell r="E1062">
            <v>0</v>
          </cell>
          <cell r="F1062">
            <v>0</v>
          </cell>
          <cell r="G1062">
            <v>0</v>
          </cell>
          <cell r="H1062">
            <v>0</v>
          </cell>
          <cell r="I1062">
            <v>0</v>
          </cell>
          <cell r="J1062">
            <v>0</v>
          </cell>
          <cell r="K1062">
            <v>0</v>
          </cell>
          <cell r="L1062">
            <v>0</v>
          </cell>
          <cell r="M1062">
            <v>0</v>
          </cell>
          <cell r="N1062">
            <v>0</v>
          </cell>
          <cell r="O1062">
            <v>0</v>
          </cell>
          <cell r="P1062">
            <v>0</v>
          </cell>
          <cell r="Q1062">
            <v>0</v>
          </cell>
          <cell r="R1062">
            <v>0</v>
          </cell>
        </row>
        <row r="1063">
          <cell r="A1063">
            <v>2003</v>
          </cell>
          <cell r="B1063" t="str">
            <v>CU à fiscalité additionnelle</v>
          </cell>
          <cell r="C1063" t="str">
            <v>100 000 à 300 000</v>
          </cell>
          <cell r="D1063">
            <v>1928.3</v>
          </cell>
          <cell r="E1063">
            <v>880.6</v>
          </cell>
          <cell r="F1063">
            <v>868.6</v>
          </cell>
          <cell r="G1063">
            <v>4.4000000000000004</v>
          </cell>
          <cell r="H1063">
            <v>15.08</v>
          </cell>
          <cell r="I1063">
            <v>18.34</v>
          </cell>
          <cell r="J1063">
            <v>22.02</v>
          </cell>
          <cell r="K1063">
            <v>34.29</v>
          </cell>
          <cell r="L1063">
            <v>6.1</v>
          </cell>
          <cell r="M1063">
            <v>290.8</v>
          </cell>
          <cell r="N1063">
            <v>161.5</v>
          </cell>
          <cell r="O1063">
            <v>191.2</v>
          </cell>
          <cell r="P1063">
            <v>1.5</v>
          </cell>
          <cell r="Q1063">
            <v>50.8</v>
          </cell>
          <cell r="R1063">
            <v>645</v>
          </cell>
        </row>
        <row r="1064">
          <cell r="A1064">
            <v>2003</v>
          </cell>
          <cell r="B1064" t="str">
            <v>CU à fiscalité additionnelle</v>
          </cell>
          <cell r="C1064" t="str">
            <v>300 000 et plus</v>
          </cell>
          <cell r="D1064">
            <v>0</v>
          </cell>
          <cell r="E1064">
            <v>0</v>
          </cell>
          <cell r="F1064">
            <v>0</v>
          </cell>
          <cell r="G1064">
            <v>0</v>
          </cell>
          <cell r="H1064">
            <v>0</v>
          </cell>
          <cell r="I1064">
            <v>0</v>
          </cell>
          <cell r="J1064">
            <v>0</v>
          </cell>
          <cell r="K1064">
            <v>0</v>
          </cell>
          <cell r="L1064">
            <v>0</v>
          </cell>
          <cell r="M1064">
            <v>0</v>
          </cell>
          <cell r="N1064">
            <v>0</v>
          </cell>
          <cell r="O1064">
            <v>0</v>
          </cell>
          <cell r="P1064">
            <v>0</v>
          </cell>
          <cell r="Q1064">
            <v>0</v>
          </cell>
          <cell r="R1064">
            <v>0</v>
          </cell>
        </row>
        <row r="1065">
          <cell r="A1065">
            <v>2003</v>
          </cell>
          <cell r="B1065" t="str">
            <v>CC à TPU</v>
          </cell>
          <cell r="C1065" t="str">
            <v>Global</v>
          </cell>
          <cell r="D1065">
            <v>1283.9000000000001</v>
          </cell>
          <cell r="E1065">
            <v>794.4</v>
          </cell>
          <cell r="F1065">
            <v>695.8</v>
          </cell>
          <cell r="G1065">
            <v>50.3</v>
          </cell>
          <cell r="H1065">
            <v>12.38</v>
          </cell>
          <cell r="I1065">
            <v>12.26</v>
          </cell>
          <cell r="J1065">
            <v>18.02</v>
          </cell>
          <cell r="K1065">
            <v>46.04</v>
          </cell>
          <cell r="L1065">
            <v>8.6</v>
          </cell>
          <cell r="M1065">
            <v>159</v>
          </cell>
          <cell r="N1065">
            <v>97.4</v>
          </cell>
          <cell r="O1065">
            <v>125.4</v>
          </cell>
          <cell r="P1065">
            <v>23.2</v>
          </cell>
          <cell r="Q1065">
            <v>68.5</v>
          </cell>
          <cell r="R1065">
            <v>404.99999999999994</v>
          </cell>
        </row>
        <row r="1066">
          <cell r="A1066">
            <v>2003</v>
          </cell>
          <cell r="B1066" t="str">
            <v>CC à TPU</v>
          </cell>
          <cell r="C1066" t="str">
            <v>2 000 à 3 500</v>
          </cell>
          <cell r="D1066">
            <v>1289.3</v>
          </cell>
          <cell r="E1066">
            <v>806.2</v>
          </cell>
          <cell r="F1066">
            <v>681.4</v>
          </cell>
          <cell r="G1066">
            <v>39.6</v>
          </cell>
          <cell r="H1066">
            <v>11.79</v>
          </cell>
          <cell r="I1066">
            <v>11.82</v>
          </cell>
          <cell r="J1066">
            <v>17.02</v>
          </cell>
          <cell r="K1066">
            <v>49.38</v>
          </cell>
          <cell r="L1066">
            <v>9</v>
          </cell>
          <cell r="M1066">
            <v>152</v>
          </cell>
          <cell r="N1066">
            <v>95.3</v>
          </cell>
          <cell r="O1066">
            <v>116</v>
          </cell>
          <cell r="P1066">
            <v>19.600000000000001</v>
          </cell>
          <cell r="Q1066">
            <v>59</v>
          </cell>
          <cell r="R1066">
            <v>382.90000000000003</v>
          </cell>
        </row>
        <row r="1067">
          <cell r="A1067">
            <v>2003</v>
          </cell>
          <cell r="B1067" t="str">
            <v>CC à TPU</v>
          </cell>
          <cell r="C1067" t="str">
            <v>3 500 à 5 000</v>
          </cell>
          <cell r="D1067">
            <v>1571.4</v>
          </cell>
          <cell r="E1067">
            <v>844.5</v>
          </cell>
          <cell r="F1067">
            <v>764.6</v>
          </cell>
          <cell r="G1067">
            <v>28.9</v>
          </cell>
          <cell r="H1067">
            <v>12.4</v>
          </cell>
          <cell r="I1067">
            <v>12.62</v>
          </cell>
          <cell r="J1067">
            <v>17.75</v>
          </cell>
          <cell r="K1067">
            <v>48.88</v>
          </cell>
          <cell r="L1067">
            <v>8.8000000000000007</v>
          </cell>
          <cell r="M1067">
            <v>194.8</v>
          </cell>
          <cell r="N1067">
            <v>106.6</v>
          </cell>
          <cell r="O1067">
            <v>135.69999999999999</v>
          </cell>
          <cell r="P1067">
            <v>14.1</v>
          </cell>
          <cell r="Q1067">
            <v>62</v>
          </cell>
          <cell r="R1067">
            <v>451.2</v>
          </cell>
        </row>
        <row r="1068">
          <cell r="A1068">
            <v>2003</v>
          </cell>
          <cell r="B1068" t="str">
            <v>CC à TPU</v>
          </cell>
          <cell r="C1068" t="str">
            <v>5 000 à 10 000</v>
          </cell>
          <cell r="D1068">
            <v>1676.1</v>
          </cell>
          <cell r="E1068">
            <v>896.2</v>
          </cell>
          <cell r="F1068">
            <v>837.1</v>
          </cell>
          <cell r="G1068">
            <v>20.6</v>
          </cell>
          <cell r="H1068">
            <v>13.27</v>
          </cell>
          <cell r="I1068">
            <v>13.43</v>
          </cell>
          <cell r="J1068">
            <v>19.21</v>
          </cell>
          <cell r="K1068">
            <v>56.77</v>
          </cell>
          <cell r="L1068">
            <v>8</v>
          </cell>
          <cell r="M1068">
            <v>222.4</v>
          </cell>
          <cell r="N1068">
            <v>120.4</v>
          </cell>
          <cell r="O1068">
            <v>160.80000000000001</v>
          </cell>
          <cell r="P1068">
            <v>11.7</v>
          </cell>
          <cell r="Q1068">
            <v>60</v>
          </cell>
          <cell r="R1068">
            <v>515.30000000000007</v>
          </cell>
        </row>
        <row r="1069">
          <cell r="A1069">
            <v>2003</v>
          </cell>
          <cell r="B1069" t="str">
            <v>CC à TPU</v>
          </cell>
          <cell r="C1069" t="str">
            <v>10 000 à 20 000</v>
          </cell>
          <cell r="D1069">
            <v>1428.8</v>
          </cell>
          <cell r="E1069">
            <v>895.8</v>
          </cell>
          <cell r="F1069">
            <v>829.4</v>
          </cell>
          <cell r="G1069">
            <v>12.1</v>
          </cell>
          <cell r="H1069">
            <v>15.71</v>
          </cell>
          <cell r="I1069">
            <v>14.43</v>
          </cell>
          <cell r="J1069">
            <v>22.7</v>
          </cell>
          <cell r="K1069">
            <v>59.83</v>
          </cell>
          <cell r="L1069">
            <v>8.1999999999999993</v>
          </cell>
          <cell r="M1069">
            <v>224.4</v>
          </cell>
          <cell r="N1069">
            <v>129.30000000000001</v>
          </cell>
          <cell r="O1069">
            <v>188.3</v>
          </cell>
          <cell r="P1069">
            <v>7.3</v>
          </cell>
          <cell r="Q1069">
            <v>65.7</v>
          </cell>
          <cell r="R1069">
            <v>549.29999999999995</v>
          </cell>
        </row>
        <row r="1070">
          <cell r="A1070">
            <v>2003</v>
          </cell>
          <cell r="B1070" t="str">
            <v>CC à TPU</v>
          </cell>
          <cell r="C1070" t="str">
            <v>20 000 à 50 000</v>
          </cell>
          <cell r="D1070">
            <v>1391.7</v>
          </cell>
          <cell r="E1070">
            <v>918.4</v>
          </cell>
          <cell r="F1070">
            <v>869.8</v>
          </cell>
          <cell r="G1070">
            <v>7.8</v>
          </cell>
          <cell r="H1070">
            <v>15.89</v>
          </cell>
          <cell r="I1070">
            <v>15.97</v>
          </cell>
          <cell r="J1070">
            <v>24.97</v>
          </cell>
          <cell r="K1070">
            <v>66.16</v>
          </cell>
          <cell r="L1070">
            <v>8.1</v>
          </cell>
          <cell r="M1070">
            <v>221.1</v>
          </cell>
          <cell r="N1070">
            <v>146.69999999999999</v>
          </cell>
          <cell r="O1070">
            <v>217.2</v>
          </cell>
          <cell r="P1070">
            <v>5.2</v>
          </cell>
          <cell r="Q1070">
            <v>71.7</v>
          </cell>
          <cell r="R1070">
            <v>590.20000000000005</v>
          </cell>
        </row>
        <row r="1071">
          <cell r="A1071">
            <v>2003</v>
          </cell>
          <cell r="B1071" t="str">
            <v>CC à TPU</v>
          </cell>
          <cell r="C1071" t="str">
            <v>50 000 à 100 000</v>
          </cell>
          <cell r="D1071">
            <v>0</v>
          </cell>
          <cell r="E1071">
            <v>0</v>
          </cell>
          <cell r="F1071">
            <v>0</v>
          </cell>
          <cell r="G1071">
            <v>0</v>
          </cell>
          <cell r="H1071">
            <v>0</v>
          </cell>
          <cell r="I1071">
            <v>0</v>
          </cell>
          <cell r="J1071">
            <v>0</v>
          </cell>
          <cell r="K1071">
            <v>0</v>
          </cell>
          <cell r="L1071">
            <v>8.1999999999999993</v>
          </cell>
          <cell r="M1071">
            <v>0</v>
          </cell>
          <cell r="N1071">
            <v>0</v>
          </cell>
          <cell r="O1071">
            <v>0</v>
          </cell>
          <cell r="P1071">
            <v>0</v>
          </cell>
          <cell r="Q1071">
            <v>75.8</v>
          </cell>
          <cell r="R1071">
            <v>0</v>
          </cell>
        </row>
        <row r="1072">
          <cell r="A1072">
            <v>2003</v>
          </cell>
          <cell r="B1072" t="str">
            <v>CC à TPU</v>
          </cell>
          <cell r="C1072" t="str">
            <v>100 000 à 300 000</v>
          </cell>
          <cell r="D1072">
            <v>0</v>
          </cell>
          <cell r="E1072">
            <v>0</v>
          </cell>
          <cell r="F1072">
            <v>0</v>
          </cell>
          <cell r="G1072">
            <v>0</v>
          </cell>
          <cell r="H1072">
            <v>0</v>
          </cell>
          <cell r="I1072">
            <v>0</v>
          </cell>
          <cell r="J1072">
            <v>0</v>
          </cell>
          <cell r="K1072">
            <v>0</v>
          </cell>
          <cell r="L1072">
            <v>8.5</v>
          </cell>
          <cell r="M1072">
            <v>0</v>
          </cell>
          <cell r="N1072">
            <v>0</v>
          </cell>
          <cell r="O1072">
            <v>0</v>
          </cell>
          <cell r="P1072">
            <v>0</v>
          </cell>
          <cell r="Q1072">
            <v>81.400000000000006</v>
          </cell>
          <cell r="R1072">
            <v>0</v>
          </cell>
        </row>
        <row r="1073">
          <cell r="A1073">
            <v>2003</v>
          </cell>
          <cell r="B1073" t="str">
            <v>CC à TPU</v>
          </cell>
          <cell r="C1073" t="str">
            <v>300 000 et plus</v>
          </cell>
          <cell r="D1073">
            <v>0</v>
          </cell>
          <cell r="E1073">
            <v>0</v>
          </cell>
          <cell r="F1073">
            <v>0</v>
          </cell>
          <cell r="G1073">
            <v>0</v>
          </cell>
          <cell r="H1073">
            <v>0</v>
          </cell>
          <cell r="I1073">
            <v>0</v>
          </cell>
          <cell r="J1073">
            <v>0</v>
          </cell>
          <cell r="K1073">
            <v>0</v>
          </cell>
          <cell r="L1073">
            <v>10.1</v>
          </cell>
          <cell r="M1073">
            <v>0</v>
          </cell>
          <cell r="N1073">
            <v>0</v>
          </cell>
          <cell r="O1073">
            <v>0</v>
          </cell>
          <cell r="P1073">
            <v>0</v>
          </cell>
          <cell r="Q1073">
            <v>100.2</v>
          </cell>
          <cell r="R1073">
            <v>0</v>
          </cell>
        </row>
        <row r="1074">
          <cell r="A1074">
            <v>2003</v>
          </cell>
          <cell r="B1074" t="str">
            <v>CC à fiscalité additionnelle</v>
          </cell>
          <cell r="C1074" t="str">
            <v>Global</v>
          </cell>
          <cell r="D1074">
            <v>1140.8</v>
          </cell>
          <cell r="E1074">
            <v>755.3</v>
          </cell>
          <cell r="F1074">
            <v>671.2</v>
          </cell>
          <cell r="G1074">
            <v>67.7</v>
          </cell>
          <cell r="H1074">
            <v>13.21</v>
          </cell>
          <cell r="I1074">
            <v>11.98</v>
          </cell>
          <cell r="J1074">
            <v>18.13</v>
          </cell>
          <cell r="K1074">
            <v>40.409999999999997</v>
          </cell>
          <cell r="L1074">
            <v>9.1999999999999993</v>
          </cell>
          <cell r="M1074">
            <v>150.69999999999999</v>
          </cell>
          <cell r="N1074">
            <v>90.5</v>
          </cell>
          <cell r="O1074">
            <v>121.7</v>
          </cell>
          <cell r="P1074">
            <v>27.3</v>
          </cell>
          <cell r="Q1074">
            <v>58.7</v>
          </cell>
          <cell r="R1074">
            <v>390.2</v>
          </cell>
        </row>
        <row r="1075">
          <cell r="A1075">
            <v>2003</v>
          </cell>
          <cell r="B1075" t="str">
            <v>CC à fiscalité additionnelle</v>
          </cell>
          <cell r="C1075" t="str">
            <v>2 000 à 3 500</v>
          </cell>
          <cell r="D1075">
            <v>1464.4</v>
          </cell>
          <cell r="E1075">
            <v>816.6</v>
          </cell>
          <cell r="F1075">
            <v>745.6</v>
          </cell>
          <cell r="G1075">
            <v>36.5</v>
          </cell>
          <cell r="H1075">
            <v>11.83</v>
          </cell>
          <cell r="I1075">
            <v>11.85</v>
          </cell>
          <cell r="J1075">
            <v>17.48</v>
          </cell>
          <cell r="K1075">
            <v>48.26</v>
          </cell>
          <cell r="L1075">
            <v>9.6999999999999993</v>
          </cell>
          <cell r="M1075">
            <v>173.3</v>
          </cell>
          <cell r="N1075">
            <v>96.8</v>
          </cell>
          <cell r="O1075">
            <v>130.4</v>
          </cell>
          <cell r="P1075">
            <v>17.600000000000001</v>
          </cell>
          <cell r="Q1075">
            <v>63.3</v>
          </cell>
          <cell r="R1075">
            <v>418.1</v>
          </cell>
        </row>
        <row r="1076">
          <cell r="A1076">
            <v>2003</v>
          </cell>
          <cell r="B1076" t="str">
            <v>CC à fiscalité additionnelle</v>
          </cell>
          <cell r="C1076" t="str">
            <v>3 500 à 5 000</v>
          </cell>
          <cell r="D1076">
            <v>1548.9</v>
          </cell>
          <cell r="E1076">
            <v>823.4</v>
          </cell>
          <cell r="F1076">
            <v>740.4</v>
          </cell>
          <cell r="G1076">
            <v>26.2</v>
          </cell>
          <cell r="H1076">
            <v>13.05</v>
          </cell>
          <cell r="I1076">
            <v>11.91</v>
          </cell>
          <cell r="J1076">
            <v>18.96</v>
          </cell>
          <cell r="K1076">
            <v>49.61</v>
          </cell>
          <cell r="L1076">
            <v>9.5</v>
          </cell>
          <cell r="M1076">
            <v>202.2</v>
          </cell>
          <cell r="N1076">
            <v>98.1</v>
          </cell>
          <cell r="O1076">
            <v>140.4</v>
          </cell>
          <cell r="P1076">
            <v>13</v>
          </cell>
          <cell r="Q1076">
            <v>62.9</v>
          </cell>
          <cell r="R1076">
            <v>453.69999999999993</v>
          </cell>
        </row>
        <row r="1077">
          <cell r="A1077">
            <v>2003</v>
          </cell>
          <cell r="B1077" t="str">
            <v>CC à fiscalité additionnelle</v>
          </cell>
          <cell r="C1077" t="str">
            <v>5 000 à 10 000</v>
          </cell>
          <cell r="D1077">
            <v>1740.4</v>
          </cell>
          <cell r="E1077">
            <v>860.5</v>
          </cell>
          <cell r="F1077">
            <v>827.6</v>
          </cell>
          <cell r="G1077">
            <v>16.600000000000001</v>
          </cell>
          <cell r="H1077">
            <v>14.13</v>
          </cell>
          <cell r="I1077">
            <v>13.08</v>
          </cell>
          <cell r="J1077">
            <v>19.25</v>
          </cell>
          <cell r="K1077">
            <v>49.64</v>
          </cell>
          <cell r="L1077">
            <v>9.1</v>
          </cell>
          <cell r="M1077">
            <v>245.9</v>
          </cell>
          <cell r="N1077">
            <v>112.6</v>
          </cell>
          <cell r="O1077">
            <v>159.30000000000001</v>
          </cell>
          <cell r="P1077">
            <v>8.1999999999999993</v>
          </cell>
          <cell r="Q1077">
            <v>72.900000000000006</v>
          </cell>
          <cell r="R1077">
            <v>526</v>
          </cell>
        </row>
        <row r="1078">
          <cell r="A1078">
            <v>2003</v>
          </cell>
          <cell r="B1078" t="str">
            <v>CC à fiscalité additionnelle</v>
          </cell>
          <cell r="C1078" t="str">
            <v>10 000 à 20 000</v>
          </cell>
          <cell r="D1078">
            <v>1640.3</v>
          </cell>
          <cell r="E1078">
            <v>766.4</v>
          </cell>
          <cell r="F1078">
            <v>781.3</v>
          </cell>
          <cell r="G1078">
            <v>11</v>
          </cell>
          <cell r="H1078">
            <v>15.43</v>
          </cell>
          <cell r="I1078">
            <v>14.62</v>
          </cell>
          <cell r="J1078">
            <v>21.28</v>
          </cell>
          <cell r="K1078">
            <v>52.17</v>
          </cell>
          <cell r="L1078">
            <v>8.9</v>
          </cell>
          <cell r="M1078">
            <v>253.1</v>
          </cell>
          <cell r="N1078">
            <v>112</v>
          </cell>
          <cell r="O1078">
            <v>166.3</v>
          </cell>
          <cell r="P1078">
            <v>5.7</v>
          </cell>
          <cell r="Q1078">
            <v>64.599999999999994</v>
          </cell>
          <cell r="R1078">
            <v>537.10000000000014</v>
          </cell>
        </row>
        <row r="1079">
          <cell r="A1079">
            <v>2003</v>
          </cell>
          <cell r="B1079" t="str">
            <v>CC à fiscalité additionnelle</v>
          </cell>
          <cell r="C1079" t="str">
            <v>20 000 à 50 000</v>
          </cell>
          <cell r="D1079">
            <v>1286.5</v>
          </cell>
          <cell r="E1079">
            <v>754.7</v>
          </cell>
          <cell r="F1079">
            <v>768.9</v>
          </cell>
          <cell r="G1079">
            <v>7.5</v>
          </cell>
          <cell r="H1079">
            <v>17.04</v>
          </cell>
          <cell r="I1079">
            <v>17.75</v>
          </cell>
          <cell r="J1079">
            <v>24.79</v>
          </cell>
          <cell r="K1079">
            <v>47.62</v>
          </cell>
          <cell r="L1079">
            <v>7.7</v>
          </cell>
          <cell r="M1079">
            <v>219.2</v>
          </cell>
          <cell r="N1079">
            <v>134</v>
          </cell>
          <cell r="O1079">
            <v>190.6</v>
          </cell>
          <cell r="P1079">
            <v>3.6</v>
          </cell>
          <cell r="Q1079">
            <v>60.7</v>
          </cell>
          <cell r="R1079">
            <v>547.4</v>
          </cell>
        </row>
        <row r="1080">
          <cell r="A1080">
            <v>2003</v>
          </cell>
          <cell r="B1080" t="str">
            <v>CC à fiscalité additionnelle</v>
          </cell>
          <cell r="C1080" t="str">
            <v>50 000 à 100 000</v>
          </cell>
          <cell r="D1080">
            <v>1141.0999999999999</v>
          </cell>
          <cell r="E1080">
            <v>952.3</v>
          </cell>
          <cell r="F1080">
            <v>882.9</v>
          </cell>
          <cell r="G1080">
            <v>6.7</v>
          </cell>
          <cell r="H1080">
            <v>17.03</v>
          </cell>
          <cell r="I1080">
            <v>13.86</v>
          </cell>
          <cell r="J1080">
            <v>21.46</v>
          </cell>
          <cell r="K1080">
            <v>44.46</v>
          </cell>
          <cell r="L1080">
            <v>6.3</v>
          </cell>
          <cell r="M1080">
            <v>194.4</v>
          </cell>
          <cell r="N1080">
            <v>132</v>
          </cell>
          <cell r="O1080">
            <v>189.5</v>
          </cell>
          <cell r="P1080">
            <v>3</v>
          </cell>
          <cell r="Q1080">
            <v>63.9</v>
          </cell>
          <cell r="R1080">
            <v>518.9</v>
          </cell>
        </row>
        <row r="1081">
          <cell r="A1081">
            <v>2003</v>
          </cell>
          <cell r="B1081" t="str">
            <v>CC à fiscalité additionnelle</v>
          </cell>
          <cell r="C1081" t="str">
            <v>100 000 à 300 000</v>
          </cell>
          <cell r="D1081">
            <v>1523.1</v>
          </cell>
          <cell r="E1081">
            <v>909.2</v>
          </cell>
          <cell r="F1081">
            <v>915.4</v>
          </cell>
          <cell r="G1081">
            <v>6.8</v>
          </cell>
          <cell r="H1081">
            <v>21.35</v>
          </cell>
          <cell r="I1081">
            <v>19.29</v>
          </cell>
          <cell r="J1081">
            <v>28.56</v>
          </cell>
          <cell r="K1081">
            <v>26.45</v>
          </cell>
          <cell r="L1081">
            <v>0</v>
          </cell>
          <cell r="M1081">
            <v>325.10000000000002</v>
          </cell>
          <cell r="N1081">
            <v>175.4</v>
          </cell>
          <cell r="O1081">
            <v>261.39999999999998</v>
          </cell>
          <cell r="P1081">
            <v>1.8</v>
          </cell>
          <cell r="Q1081">
            <v>0</v>
          </cell>
          <cell r="R1081">
            <v>763.69999999999993</v>
          </cell>
        </row>
        <row r="1082">
          <cell r="A1082">
            <v>2003</v>
          </cell>
          <cell r="B1082" t="str">
            <v>CC à fiscalité additionnelle</v>
          </cell>
          <cell r="C1082" t="str">
            <v>300 000 et plus</v>
          </cell>
          <cell r="D1082">
            <v>0</v>
          </cell>
          <cell r="E1082">
            <v>0</v>
          </cell>
          <cell r="F1082">
            <v>0</v>
          </cell>
          <cell r="G1082">
            <v>0</v>
          </cell>
          <cell r="H1082">
            <v>0</v>
          </cell>
          <cell r="I1082">
            <v>0</v>
          </cell>
          <cell r="J1082">
            <v>0</v>
          </cell>
          <cell r="K1082">
            <v>0</v>
          </cell>
          <cell r="L1082">
            <v>0</v>
          </cell>
          <cell r="M1082">
            <v>0</v>
          </cell>
          <cell r="N1082">
            <v>0</v>
          </cell>
          <cell r="O1082">
            <v>0</v>
          </cell>
          <cell r="P1082">
            <v>0</v>
          </cell>
          <cell r="Q1082">
            <v>0</v>
          </cell>
          <cell r="R1082">
            <v>0</v>
          </cell>
        </row>
        <row r="1083">
          <cell r="A1083">
            <v>2002</v>
          </cell>
          <cell r="B1083" t="str">
            <v>Alsace</v>
          </cell>
          <cell r="C1083" t="str">
            <v>Global</v>
          </cell>
          <cell r="D1083">
            <v>1803.5</v>
          </cell>
          <cell r="E1083">
            <v>764.3</v>
          </cell>
          <cell r="F1083">
            <v>840.5</v>
          </cell>
          <cell r="G1083">
            <v>23.4</v>
          </cell>
          <cell r="H1083">
            <v>13.16</v>
          </cell>
          <cell r="I1083">
            <v>13.57</v>
          </cell>
          <cell r="J1083">
            <v>13.92</v>
          </cell>
          <cell r="K1083">
            <v>51.82</v>
          </cell>
          <cell r="L1083">
            <v>9.1</v>
          </cell>
          <cell r="M1083">
            <v>237.3</v>
          </cell>
          <cell r="N1083">
            <v>103.7</v>
          </cell>
          <cell r="O1083">
            <v>117</v>
          </cell>
          <cell r="P1083">
            <v>12.1</v>
          </cell>
          <cell r="Q1083">
            <v>71</v>
          </cell>
          <cell r="R1083">
            <v>470.1</v>
          </cell>
        </row>
        <row r="1084">
          <cell r="A1084">
            <v>2002</v>
          </cell>
          <cell r="B1084" t="str">
            <v>Alsace</v>
          </cell>
          <cell r="C1084" t="str">
            <v>2 000 à 3 500</v>
          </cell>
          <cell r="D1084">
            <v>2283.3000000000002</v>
          </cell>
          <cell r="E1084">
            <v>757.7</v>
          </cell>
          <cell r="F1084">
            <v>916.4</v>
          </cell>
          <cell r="G1084">
            <v>28.1</v>
          </cell>
          <cell r="H1084">
            <v>10.29</v>
          </cell>
          <cell r="I1084">
            <v>10.08</v>
          </cell>
          <cell r="J1084">
            <v>10.58</v>
          </cell>
          <cell r="K1084">
            <v>49.14</v>
          </cell>
          <cell r="L1084">
            <v>7.3</v>
          </cell>
          <cell r="M1084">
            <v>235</v>
          </cell>
          <cell r="N1084">
            <v>76.400000000000006</v>
          </cell>
          <cell r="O1084">
            <v>97</v>
          </cell>
          <cell r="P1084">
            <v>13.8</v>
          </cell>
          <cell r="Q1084">
            <v>52.3</v>
          </cell>
          <cell r="R1084">
            <v>422.2</v>
          </cell>
        </row>
        <row r="1085">
          <cell r="A1085">
            <v>2002</v>
          </cell>
          <cell r="B1085" t="str">
            <v>Alsace</v>
          </cell>
          <cell r="C1085" t="str">
            <v>3 500 à 5 000</v>
          </cell>
          <cell r="D1085">
            <v>2502.4</v>
          </cell>
          <cell r="E1085">
            <v>736.9</v>
          </cell>
          <cell r="F1085">
            <v>864.8</v>
          </cell>
          <cell r="G1085">
            <v>21.7</v>
          </cell>
          <cell r="H1085">
            <v>10.69</v>
          </cell>
          <cell r="I1085">
            <v>11.73</v>
          </cell>
          <cell r="J1085">
            <v>11.73</v>
          </cell>
          <cell r="K1085">
            <v>47.56</v>
          </cell>
          <cell r="L1085">
            <v>7.2</v>
          </cell>
          <cell r="M1085">
            <v>267.60000000000002</v>
          </cell>
          <cell r="N1085">
            <v>86.5</v>
          </cell>
          <cell r="O1085">
            <v>101.4</v>
          </cell>
          <cell r="P1085">
            <v>10.3</v>
          </cell>
          <cell r="Q1085">
            <v>52.9</v>
          </cell>
          <cell r="R1085">
            <v>465.8</v>
          </cell>
        </row>
        <row r="1086">
          <cell r="A1086">
            <v>2002</v>
          </cell>
          <cell r="B1086" t="str">
            <v>Alsace</v>
          </cell>
          <cell r="C1086" t="str">
            <v>5 000 à 10 000</v>
          </cell>
          <cell r="D1086">
            <v>2502.6</v>
          </cell>
          <cell r="E1086">
            <v>782.7</v>
          </cell>
          <cell r="F1086">
            <v>994.9</v>
          </cell>
          <cell r="G1086">
            <v>14.9</v>
          </cell>
          <cell r="H1086">
            <v>11.82</v>
          </cell>
          <cell r="I1086">
            <v>12.9</v>
          </cell>
          <cell r="J1086">
            <v>13.12</v>
          </cell>
          <cell r="K1086">
            <v>53.48</v>
          </cell>
          <cell r="L1086">
            <v>7.4</v>
          </cell>
          <cell r="M1086">
            <v>295.7</v>
          </cell>
          <cell r="N1086">
            <v>101</v>
          </cell>
          <cell r="O1086">
            <v>130.5</v>
          </cell>
          <cell r="P1086">
            <v>8</v>
          </cell>
          <cell r="Q1086">
            <v>57.4</v>
          </cell>
          <cell r="R1086">
            <v>535.20000000000005</v>
          </cell>
        </row>
        <row r="1087">
          <cell r="A1087">
            <v>2002</v>
          </cell>
          <cell r="B1087" t="str">
            <v>Alsace</v>
          </cell>
          <cell r="C1087" t="str">
            <v>10 000 à 20 000</v>
          </cell>
          <cell r="D1087">
            <v>1828.4</v>
          </cell>
          <cell r="E1087">
            <v>801.1</v>
          </cell>
          <cell r="F1087">
            <v>847.8</v>
          </cell>
          <cell r="G1087">
            <v>6</v>
          </cell>
          <cell r="H1087">
            <v>12.14</v>
          </cell>
          <cell r="I1087">
            <v>13.94</v>
          </cell>
          <cell r="J1087">
            <v>14.13</v>
          </cell>
          <cell r="K1087">
            <v>52.7</v>
          </cell>
          <cell r="L1087">
            <v>9</v>
          </cell>
          <cell r="M1087">
            <v>221.9</v>
          </cell>
          <cell r="N1087">
            <v>111.7</v>
          </cell>
          <cell r="O1087">
            <v>119.8</v>
          </cell>
          <cell r="P1087">
            <v>3.2</v>
          </cell>
          <cell r="Q1087">
            <v>68.900000000000006</v>
          </cell>
          <cell r="R1087">
            <v>456.6</v>
          </cell>
        </row>
        <row r="1088">
          <cell r="A1088">
            <v>2002</v>
          </cell>
          <cell r="B1088" t="str">
            <v>Alsace</v>
          </cell>
          <cell r="C1088" t="str">
            <v>20 000 à 50 000</v>
          </cell>
          <cell r="D1088">
            <v>2573.8000000000002</v>
          </cell>
          <cell r="E1088">
            <v>839.6</v>
          </cell>
          <cell r="F1088">
            <v>1009.3</v>
          </cell>
          <cell r="G1088">
            <v>6.7</v>
          </cell>
          <cell r="H1088">
            <v>14.04</v>
          </cell>
          <cell r="I1088">
            <v>16.47</v>
          </cell>
          <cell r="J1088">
            <v>14.33</v>
          </cell>
          <cell r="K1088">
            <v>64.430000000000007</v>
          </cell>
          <cell r="L1088">
            <v>9.6999999999999993</v>
          </cell>
          <cell r="M1088">
            <v>361.3</v>
          </cell>
          <cell r="N1088">
            <v>138.30000000000001</v>
          </cell>
          <cell r="O1088">
            <v>144.6</v>
          </cell>
          <cell r="P1088">
            <v>4.3</v>
          </cell>
          <cell r="Q1088">
            <v>84.6</v>
          </cell>
          <cell r="R1088">
            <v>648.5</v>
          </cell>
        </row>
        <row r="1089">
          <cell r="A1089">
            <v>2002</v>
          </cell>
          <cell r="B1089" t="str">
            <v>Alsace</v>
          </cell>
          <cell r="C1089" t="str">
            <v>50 000 à 100 000</v>
          </cell>
          <cell r="D1089">
            <v>1795.1</v>
          </cell>
          <cell r="E1089">
            <v>684.2</v>
          </cell>
          <cell r="F1089">
            <v>815</v>
          </cell>
          <cell r="G1089">
            <v>9.3000000000000007</v>
          </cell>
          <cell r="H1089">
            <v>12.96</v>
          </cell>
          <cell r="I1089">
            <v>16.760000000000002</v>
          </cell>
          <cell r="J1089">
            <v>17.03</v>
          </cell>
          <cell r="K1089">
            <v>50.7</v>
          </cell>
          <cell r="L1089">
            <v>8.3000000000000007</v>
          </cell>
          <cell r="M1089">
            <v>232.6</v>
          </cell>
          <cell r="N1089">
            <v>114.7</v>
          </cell>
          <cell r="O1089">
            <v>138.80000000000001</v>
          </cell>
          <cell r="P1089">
            <v>4.7</v>
          </cell>
          <cell r="Q1089">
            <v>62.5</v>
          </cell>
          <cell r="R1089">
            <v>490.8</v>
          </cell>
        </row>
        <row r="1090">
          <cell r="A1090">
            <v>2002</v>
          </cell>
          <cell r="B1090" t="str">
            <v>Alsace</v>
          </cell>
          <cell r="C1090" t="str">
            <v>100 000 à 300 000</v>
          </cell>
          <cell r="D1090">
            <v>1813.8</v>
          </cell>
          <cell r="E1090">
            <v>775.3</v>
          </cell>
          <cell r="F1090">
            <v>919.2</v>
          </cell>
          <cell r="G1090">
            <v>1.5</v>
          </cell>
          <cell r="H1090">
            <v>19.739999999999998</v>
          </cell>
          <cell r="I1090">
            <v>19.73</v>
          </cell>
          <cell r="J1090">
            <v>19.16</v>
          </cell>
          <cell r="K1090">
            <v>71.290000000000006</v>
          </cell>
          <cell r="L1090">
            <v>10.7</v>
          </cell>
          <cell r="M1090">
            <v>357.9</v>
          </cell>
          <cell r="N1090">
            <v>153</v>
          </cell>
          <cell r="O1090">
            <v>176.1</v>
          </cell>
          <cell r="P1090">
            <v>1.1000000000000001</v>
          </cell>
          <cell r="Q1090">
            <v>88.8</v>
          </cell>
          <cell r="R1090">
            <v>688.1</v>
          </cell>
        </row>
        <row r="1091">
          <cell r="A1091">
            <v>2002</v>
          </cell>
          <cell r="B1091" t="str">
            <v>Alsace</v>
          </cell>
          <cell r="C1091" t="str">
            <v>300 000 et plus</v>
          </cell>
          <cell r="D1091">
            <v>0</v>
          </cell>
          <cell r="E1091">
            <v>0</v>
          </cell>
          <cell r="F1091">
            <v>0</v>
          </cell>
          <cell r="G1091">
            <v>0</v>
          </cell>
          <cell r="H1091">
            <v>0</v>
          </cell>
          <cell r="I1091">
            <v>0</v>
          </cell>
          <cell r="J1091">
            <v>0</v>
          </cell>
          <cell r="K1091">
            <v>0</v>
          </cell>
          <cell r="L1091">
            <v>0</v>
          </cell>
          <cell r="M1091">
            <v>0</v>
          </cell>
          <cell r="N1091">
            <v>0</v>
          </cell>
          <cell r="O1091">
            <v>0</v>
          </cell>
          <cell r="P1091">
            <v>0</v>
          </cell>
          <cell r="Q1091">
            <v>0</v>
          </cell>
          <cell r="R1091">
            <v>0</v>
          </cell>
        </row>
        <row r="1092">
          <cell r="A1092">
            <v>2002</v>
          </cell>
          <cell r="B1092" t="str">
            <v>Aquitaine</v>
          </cell>
          <cell r="C1092" t="str">
            <v>Global</v>
          </cell>
          <cell r="D1092">
            <v>1082.8</v>
          </cell>
          <cell r="E1092">
            <v>912.7</v>
          </cell>
          <cell r="F1092">
            <v>786.2</v>
          </cell>
          <cell r="G1092">
            <v>34.700000000000003</v>
          </cell>
          <cell r="H1092">
            <v>18.670000000000002</v>
          </cell>
          <cell r="I1092">
            <v>14.6</v>
          </cell>
          <cell r="J1092">
            <v>20.059999999999999</v>
          </cell>
          <cell r="K1092">
            <v>50.57</v>
          </cell>
          <cell r="L1092">
            <v>8.3000000000000007</v>
          </cell>
          <cell r="M1092">
            <v>202.2</v>
          </cell>
          <cell r="N1092">
            <v>133.30000000000001</v>
          </cell>
          <cell r="O1092">
            <v>157.69999999999999</v>
          </cell>
          <cell r="P1092">
            <v>17.5</v>
          </cell>
          <cell r="Q1092">
            <v>67.400000000000006</v>
          </cell>
          <cell r="R1092">
            <v>510.7</v>
          </cell>
        </row>
        <row r="1093">
          <cell r="A1093">
            <v>2002</v>
          </cell>
          <cell r="B1093" t="str">
            <v>Aquitaine</v>
          </cell>
          <cell r="C1093" t="str">
            <v>2 000 à 3 500</v>
          </cell>
          <cell r="D1093">
            <v>1214.5</v>
          </cell>
          <cell r="E1093">
            <v>918.3</v>
          </cell>
          <cell r="F1093">
            <v>739</v>
          </cell>
          <cell r="G1093">
            <v>34.9</v>
          </cell>
          <cell r="H1093">
            <v>14.59</v>
          </cell>
          <cell r="I1093">
            <v>10.57</v>
          </cell>
          <cell r="J1093">
            <v>16.96</v>
          </cell>
          <cell r="K1093">
            <v>51.49</v>
          </cell>
          <cell r="L1093">
            <v>9</v>
          </cell>
          <cell r="M1093">
            <v>177.1</v>
          </cell>
          <cell r="N1093">
            <v>97.1</v>
          </cell>
          <cell r="O1093">
            <v>125.4</v>
          </cell>
          <cell r="P1093">
            <v>18</v>
          </cell>
          <cell r="Q1093">
            <v>65.5</v>
          </cell>
          <cell r="R1093">
            <v>417.6</v>
          </cell>
        </row>
        <row r="1094">
          <cell r="A1094">
            <v>2002</v>
          </cell>
          <cell r="B1094" t="str">
            <v>Aquitaine</v>
          </cell>
          <cell r="C1094" t="str">
            <v>3 500 à 5 000</v>
          </cell>
          <cell r="D1094">
            <v>974.7</v>
          </cell>
          <cell r="E1094">
            <v>860.8</v>
          </cell>
          <cell r="F1094">
            <v>690.3</v>
          </cell>
          <cell r="G1094">
            <v>20.5</v>
          </cell>
          <cell r="H1094">
            <v>14.88</v>
          </cell>
          <cell r="I1094">
            <v>12.16</v>
          </cell>
          <cell r="J1094">
            <v>18.38</v>
          </cell>
          <cell r="K1094">
            <v>55.53</v>
          </cell>
          <cell r="L1094">
            <v>8.8000000000000007</v>
          </cell>
          <cell r="M1094">
            <v>145.1</v>
          </cell>
          <cell r="N1094">
            <v>104.7</v>
          </cell>
          <cell r="O1094">
            <v>126.8</v>
          </cell>
          <cell r="P1094">
            <v>11.4</v>
          </cell>
          <cell r="Q1094">
            <v>62.7</v>
          </cell>
          <cell r="R1094">
            <v>388</v>
          </cell>
        </row>
        <row r="1095">
          <cell r="A1095">
            <v>2002</v>
          </cell>
          <cell r="B1095" t="str">
            <v>Aquitaine</v>
          </cell>
          <cell r="C1095" t="str">
            <v>5 000 à 10 000</v>
          </cell>
          <cell r="D1095">
            <v>1478.3</v>
          </cell>
          <cell r="E1095">
            <v>1070.4000000000001</v>
          </cell>
          <cell r="F1095">
            <v>872.5</v>
          </cell>
          <cell r="G1095">
            <v>20.399999999999999</v>
          </cell>
          <cell r="H1095">
            <v>17.43</v>
          </cell>
          <cell r="I1095">
            <v>12.72</v>
          </cell>
          <cell r="J1095">
            <v>18.63</v>
          </cell>
          <cell r="K1095">
            <v>53.75</v>
          </cell>
          <cell r="L1095">
            <v>8.1999999999999993</v>
          </cell>
          <cell r="M1095">
            <v>257.7</v>
          </cell>
          <cell r="N1095">
            <v>136.19999999999999</v>
          </cell>
          <cell r="O1095">
            <v>162.6</v>
          </cell>
          <cell r="P1095">
            <v>11</v>
          </cell>
          <cell r="Q1095">
            <v>68.7</v>
          </cell>
          <cell r="R1095">
            <v>567.5</v>
          </cell>
        </row>
        <row r="1096">
          <cell r="A1096">
            <v>2002</v>
          </cell>
          <cell r="B1096" t="str">
            <v>Aquitaine</v>
          </cell>
          <cell r="C1096" t="str">
            <v>10 000 à 20 000</v>
          </cell>
          <cell r="D1096">
            <v>1961.2</v>
          </cell>
          <cell r="E1096">
            <v>1158.3</v>
          </cell>
          <cell r="F1096">
            <v>1019.2</v>
          </cell>
          <cell r="G1096">
            <v>9.4</v>
          </cell>
          <cell r="H1096">
            <v>22.05</v>
          </cell>
          <cell r="I1096">
            <v>14.86</v>
          </cell>
          <cell r="J1096">
            <v>21.42</v>
          </cell>
          <cell r="K1096">
            <v>50.93</v>
          </cell>
          <cell r="L1096">
            <v>7.6</v>
          </cell>
          <cell r="M1096">
            <v>432.5</v>
          </cell>
          <cell r="N1096">
            <v>172.2</v>
          </cell>
          <cell r="O1096">
            <v>218.4</v>
          </cell>
          <cell r="P1096">
            <v>4.8</v>
          </cell>
          <cell r="Q1096">
            <v>76.5</v>
          </cell>
          <cell r="R1096">
            <v>827.9</v>
          </cell>
        </row>
        <row r="1097">
          <cell r="A1097">
            <v>2002</v>
          </cell>
          <cell r="B1097" t="str">
            <v>Aquitaine</v>
          </cell>
          <cell r="C1097" t="str">
            <v>20 000 à 50 000</v>
          </cell>
          <cell r="D1097">
            <v>1003.8</v>
          </cell>
          <cell r="E1097">
            <v>997.9</v>
          </cell>
          <cell r="F1097">
            <v>904.1</v>
          </cell>
          <cell r="G1097">
            <v>5.2</v>
          </cell>
          <cell r="H1097">
            <v>21.25</v>
          </cell>
          <cell r="I1097">
            <v>18.77</v>
          </cell>
          <cell r="J1097">
            <v>23.66</v>
          </cell>
          <cell r="K1097">
            <v>65.260000000000005</v>
          </cell>
          <cell r="L1097">
            <v>7.5</v>
          </cell>
          <cell r="M1097">
            <v>213.4</v>
          </cell>
          <cell r="N1097">
            <v>187.3</v>
          </cell>
          <cell r="O1097">
            <v>213.9</v>
          </cell>
          <cell r="P1097">
            <v>3.4</v>
          </cell>
          <cell r="Q1097">
            <v>70.400000000000006</v>
          </cell>
          <cell r="R1097">
            <v>618</v>
          </cell>
        </row>
        <row r="1098">
          <cell r="A1098">
            <v>2002</v>
          </cell>
          <cell r="B1098" t="str">
            <v>Aquitaine</v>
          </cell>
          <cell r="C1098" t="str">
            <v>50 000 à 100 000</v>
          </cell>
          <cell r="D1098">
            <v>1317</v>
          </cell>
          <cell r="E1098">
            <v>1117.7</v>
          </cell>
          <cell r="F1098">
            <v>983</v>
          </cell>
          <cell r="G1098">
            <v>4.5</v>
          </cell>
          <cell r="H1098">
            <v>23.91</v>
          </cell>
          <cell r="I1098">
            <v>21.13</v>
          </cell>
          <cell r="J1098">
            <v>25.72</v>
          </cell>
          <cell r="K1098">
            <v>53.52</v>
          </cell>
          <cell r="L1098">
            <v>8.1999999999999993</v>
          </cell>
          <cell r="M1098">
            <v>314.89999999999998</v>
          </cell>
          <cell r="N1098">
            <v>236.2</v>
          </cell>
          <cell r="O1098">
            <v>252.9</v>
          </cell>
          <cell r="P1098">
            <v>2.4</v>
          </cell>
          <cell r="Q1098">
            <v>84.5</v>
          </cell>
          <cell r="R1098">
            <v>806.39999999999986</v>
          </cell>
        </row>
        <row r="1099">
          <cell r="A1099">
            <v>2002</v>
          </cell>
          <cell r="B1099" t="str">
            <v>Aquitaine</v>
          </cell>
          <cell r="C1099" t="str">
            <v>100 000 à 300 000</v>
          </cell>
          <cell r="D1099">
            <v>1341.8</v>
          </cell>
          <cell r="E1099">
            <v>1144.5</v>
          </cell>
          <cell r="F1099">
            <v>1212.0999999999999</v>
          </cell>
          <cell r="G1099">
            <v>2</v>
          </cell>
          <cell r="H1099">
            <v>27.87</v>
          </cell>
          <cell r="I1099">
            <v>21.98</v>
          </cell>
          <cell r="J1099">
            <v>26.87</v>
          </cell>
          <cell r="K1099">
            <v>82.82</v>
          </cell>
          <cell r="L1099">
            <v>7.9</v>
          </cell>
          <cell r="M1099">
            <v>373.9</v>
          </cell>
          <cell r="N1099">
            <v>251.6</v>
          </cell>
          <cell r="O1099">
            <v>325.7</v>
          </cell>
          <cell r="P1099">
            <v>1.7</v>
          </cell>
          <cell r="Q1099">
            <v>99</v>
          </cell>
          <cell r="R1099">
            <v>952.90000000000009</v>
          </cell>
        </row>
        <row r="1100">
          <cell r="A1100">
            <v>2002</v>
          </cell>
          <cell r="B1100" t="str">
            <v>Aquitaine</v>
          </cell>
          <cell r="C1100" t="str">
            <v>300 000 et plus</v>
          </cell>
          <cell r="D1100">
            <v>0</v>
          </cell>
          <cell r="E1100">
            <v>0</v>
          </cell>
          <cell r="F1100">
            <v>0</v>
          </cell>
          <cell r="G1100">
            <v>0</v>
          </cell>
          <cell r="H1100">
            <v>0</v>
          </cell>
          <cell r="I1100">
            <v>0</v>
          </cell>
          <cell r="J1100">
            <v>0</v>
          </cell>
          <cell r="K1100">
            <v>0</v>
          </cell>
          <cell r="L1100">
            <v>0</v>
          </cell>
          <cell r="M1100">
            <v>0</v>
          </cell>
          <cell r="N1100">
            <v>0</v>
          </cell>
          <cell r="O1100">
            <v>0</v>
          </cell>
          <cell r="P1100">
            <v>0</v>
          </cell>
          <cell r="Q1100">
            <v>0</v>
          </cell>
          <cell r="R1100">
            <v>0</v>
          </cell>
        </row>
        <row r="1101">
          <cell r="A1101">
            <v>2002</v>
          </cell>
          <cell r="B1101" t="str">
            <v>Auvergne</v>
          </cell>
          <cell r="C1101" t="str">
            <v>Global</v>
          </cell>
          <cell r="D1101">
            <v>1290.4000000000001</v>
          </cell>
          <cell r="E1101">
            <v>799.7</v>
          </cell>
          <cell r="F1101">
            <v>728.2</v>
          </cell>
          <cell r="G1101">
            <v>46.7</v>
          </cell>
          <cell r="H1101">
            <v>13.68</v>
          </cell>
          <cell r="I1101">
            <v>12.63</v>
          </cell>
          <cell r="J1101">
            <v>17.62</v>
          </cell>
          <cell r="K1101">
            <v>51.49</v>
          </cell>
          <cell r="L1101">
            <v>7.4</v>
          </cell>
          <cell r="M1101">
            <v>176.6</v>
          </cell>
          <cell r="N1101">
            <v>101</v>
          </cell>
          <cell r="O1101">
            <v>128.30000000000001</v>
          </cell>
          <cell r="P1101">
            <v>24.1</v>
          </cell>
          <cell r="Q1101">
            <v>53.3</v>
          </cell>
          <cell r="R1101">
            <v>430.00000000000006</v>
          </cell>
        </row>
        <row r="1102">
          <cell r="A1102">
            <v>2002</v>
          </cell>
          <cell r="B1102" t="str">
            <v>Auvergne</v>
          </cell>
          <cell r="C1102" t="str">
            <v>2 000 à 3 500</v>
          </cell>
          <cell r="D1102">
            <v>1383</v>
          </cell>
          <cell r="E1102">
            <v>816.5</v>
          </cell>
          <cell r="F1102">
            <v>704.2</v>
          </cell>
          <cell r="G1102">
            <v>26.8</v>
          </cell>
          <cell r="H1102">
            <v>12.28</v>
          </cell>
          <cell r="I1102">
            <v>10.33</v>
          </cell>
          <cell r="J1102">
            <v>15.75</v>
          </cell>
          <cell r="K1102">
            <v>59.87</v>
          </cell>
          <cell r="L1102">
            <v>9.3000000000000007</v>
          </cell>
          <cell r="M1102">
            <v>169.8</v>
          </cell>
          <cell r="N1102">
            <v>84.3</v>
          </cell>
          <cell r="O1102">
            <v>110.9</v>
          </cell>
          <cell r="P1102">
            <v>16</v>
          </cell>
          <cell r="Q1102">
            <v>58.1</v>
          </cell>
          <cell r="R1102">
            <v>381</v>
          </cell>
        </row>
        <row r="1103">
          <cell r="A1103">
            <v>2002</v>
          </cell>
          <cell r="B1103" t="str">
            <v>Auvergne</v>
          </cell>
          <cell r="C1103" t="str">
            <v>3 500 à 5 000</v>
          </cell>
          <cell r="D1103">
            <v>1577.8</v>
          </cell>
          <cell r="E1103">
            <v>804.7</v>
          </cell>
          <cell r="F1103">
            <v>747.3</v>
          </cell>
          <cell r="G1103">
            <v>12.1</v>
          </cell>
          <cell r="H1103">
            <v>12.27</v>
          </cell>
          <cell r="I1103">
            <v>12.7</v>
          </cell>
          <cell r="J1103">
            <v>17.78</v>
          </cell>
          <cell r="K1103">
            <v>63.99</v>
          </cell>
          <cell r="L1103">
            <v>9.1</v>
          </cell>
          <cell r="M1103">
            <v>193.6</v>
          </cell>
          <cell r="N1103">
            <v>102.2</v>
          </cell>
          <cell r="O1103">
            <v>132.80000000000001</v>
          </cell>
          <cell r="P1103">
            <v>7.7</v>
          </cell>
          <cell r="Q1103">
            <v>60.5</v>
          </cell>
          <cell r="R1103">
            <v>436.3</v>
          </cell>
        </row>
        <row r="1104">
          <cell r="A1104">
            <v>2002</v>
          </cell>
          <cell r="B1104" t="str">
            <v>Auvergne</v>
          </cell>
          <cell r="C1104" t="str">
            <v>5 000 à 10 000</v>
          </cell>
          <cell r="D1104">
            <v>1754.4</v>
          </cell>
          <cell r="E1104">
            <v>852.6</v>
          </cell>
          <cell r="F1104">
            <v>780.1</v>
          </cell>
          <cell r="G1104">
            <v>14.6</v>
          </cell>
          <cell r="H1104">
            <v>13.54</v>
          </cell>
          <cell r="I1104">
            <v>12.82</v>
          </cell>
          <cell r="J1104">
            <v>18.91</v>
          </cell>
          <cell r="K1104">
            <v>68.650000000000006</v>
          </cell>
          <cell r="L1104">
            <v>7.6</v>
          </cell>
          <cell r="M1104">
            <v>237.6</v>
          </cell>
          <cell r="N1104">
            <v>109.3</v>
          </cell>
          <cell r="O1104">
            <v>147.5</v>
          </cell>
          <cell r="P1104">
            <v>10</v>
          </cell>
          <cell r="Q1104">
            <v>53.4</v>
          </cell>
          <cell r="R1104">
            <v>504.4</v>
          </cell>
        </row>
        <row r="1105">
          <cell r="A1105">
            <v>2002</v>
          </cell>
          <cell r="B1105" t="str">
            <v>Auvergne</v>
          </cell>
          <cell r="C1105" t="str">
            <v>10 000 à 20 000</v>
          </cell>
          <cell r="D1105">
            <v>2057.1999999999998</v>
          </cell>
          <cell r="E1105">
            <v>984</v>
          </cell>
          <cell r="F1105">
            <v>926.7</v>
          </cell>
          <cell r="G1105">
            <v>6.5</v>
          </cell>
          <cell r="H1105">
            <v>14.14</v>
          </cell>
          <cell r="I1105">
            <v>13.86</v>
          </cell>
          <cell r="J1105">
            <v>19.78</v>
          </cell>
          <cell r="K1105">
            <v>70.13</v>
          </cell>
          <cell r="L1105">
            <v>7.3</v>
          </cell>
          <cell r="M1105">
            <v>290.89999999999998</v>
          </cell>
          <cell r="N1105">
            <v>136.4</v>
          </cell>
          <cell r="O1105">
            <v>183.3</v>
          </cell>
          <cell r="P1105">
            <v>4.5999999999999996</v>
          </cell>
          <cell r="Q1105">
            <v>62.3</v>
          </cell>
          <cell r="R1105">
            <v>615.19999999999993</v>
          </cell>
        </row>
        <row r="1106">
          <cell r="A1106">
            <v>2002</v>
          </cell>
          <cell r="B1106" t="str">
            <v>Auvergne</v>
          </cell>
          <cell r="C1106" t="str">
            <v>20 000 à 50 000</v>
          </cell>
          <cell r="D1106">
            <v>948.8</v>
          </cell>
          <cell r="E1106">
            <v>943.5</v>
          </cell>
          <cell r="F1106">
            <v>875.5</v>
          </cell>
          <cell r="G1106">
            <v>3.1</v>
          </cell>
          <cell r="H1106">
            <v>21.51</v>
          </cell>
          <cell r="I1106">
            <v>17.600000000000001</v>
          </cell>
          <cell r="J1106">
            <v>24.41</v>
          </cell>
          <cell r="K1106">
            <v>80.760000000000005</v>
          </cell>
          <cell r="L1106">
            <v>4.7</v>
          </cell>
          <cell r="M1106">
            <v>204.1</v>
          </cell>
          <cell r="N1106">
            <v>166.1</v>
          </cell>
          <cell r="O1106">
            <v>213.7</v>
          </cell>
          <cell r="P1106">
            <v>2.5</v>
          </cell>
          <cell r="Q1106">
            <v>42.1</v>
          </cell>
          <cell r="R1106">
            <v>586.4</v>
          </cell>
        </row>
        <row r="1107">
          <cell r="A1107">
            <v>2002</v>
          </cell>
          <cell r="B1107" t="str">
            <v>Auvergne</v>
          </cell>
          <cell r="C1107" t="str">
            <v>50 000 à 100 000</v>
          </cell>
          <cell r="D1107">
            <v>0</v>
          </cell>
          <cell r="E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row>
        <row r="1108">
          <cell r="A1108">
            <v>2002</v>
          </cell>
          <cell r="B1108" t="str">
            <v>Auvergne</v>
          </cell>
          <cell r="C1108" t="str">
            <v>100 000 à 300 000</v>
          </cell>
          <cell r="D1108">
            <v>2385.6</v>
          </cell>
          <cell r="E1108">
            <v>847.3</v>
          </cell>
          <cell r="F1108">
            <v>1031.0999999999999</v>
          </cell>
          <cell r="G1108">
            <v>1.3</v>
          </cell>
          <cell r="H1108">
            <v>13.29</v>
          </cell>
          <cell r="I1108">
            <v>16.760000000000002</v>
          </cell>
          <cell r="J1108">
            <v>18.53</v>
          </cell>
          <cell r="K1108">
            <v>50.87</v>
          </cell>
          <cell r="L1108">
            <v>5.0999999999999996</v>
          </cell>
          <cell r="M1108">
            <v>317</v>
          </cell>
          <cell r="N1108">
            <v>142</v>
          </cell>
          <cell r="O1108">
            <v>191.1</v>
          </cell>
          <cell r="P1108">
            <v>0.7</v>
          </cell>
          <cell r="Q1108">
            <v>52</v>
          </cell>
          <cell r="R1108">
            <v>650.80000000000007</v>
          </cell>
        </row>
        <row r="1109">
          <cell r="A1109">
            <v>2002</v>
          </cell>
          <cell r="B1109" t="str">
            <v>Auvergne</v>
          </cell>
          <cell r="C1109" t="str">
            <v>300 000 et plus</v>
          </cell>
          <cell r="D1109">
            <v>0</v>
          </cell>
          <cell r="E1109">
            <v>0</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row>
        <row r="1110">
          <cell r="A1110">
            <v>2002</v>
          </cell>
          <cell r="B1110" t="str">
            <v>Bourgogne</v>
          </cell>
          <cell r="C1110" t="str">
            <v>Global</v>
          </cell>
          <cell r="D1110">
            <v>1323.1</v>
          </cell>
          <cell r="E1110">
            <v>792.8</v>
          </cell>
          <cell r="F1110">
            <v>716.7</v>
          </cell>
          <cell r="G1110">
            <v>69.099999999999994</v>
          </cell>
          <cell r="H1110">
            <v>12.38</v>
          </cell>
          <cell r="I1110">
            <v>12.21</v>
          </cell>
          <cell r="J1110">
            <v>19.2</v>
          </cell>
          <cell r="K1110">
            <v>33.93</v>
          </cell>
          <cell r="L1110">
            <v>7.3</v>
          </cell>
          <cell r="M1110">
            <v>163.80000000000001</v>
          </cell>
          <cell r="N1110">
            <v>96.8</v>
          </cell>
          <cell r="O1110">
            <v>137.6</v>
          </cell>
          <cell r="P1110">
            <v>23.4</v>
          </cell>
          <cell r="Q1110">
            <v>51.5</v>
          </cell>
          <cell r="R1110">
            <v>421.6</v>
          </cell>
        </row>
        <row r="1111">
          <cell r="A1111">
            <v>2002</v>
          </cell>
          <cell r="B1111" t="str">
            <v>Bourgogne</v>
          </cell>
          <cell r="C1111" t="str">
            <v>2 000 à 3 500</v>
          </cell>
          <cell r="D1111">
            <v>1426.6</v>
          </cell>
          <cell r="E1111">
            <v>756.4</v>
          </cell>
          <cell r="F1111">
            <v>669.7</v>
          </cell>
          <cell r="G1111">
            <v>47.8</v>
          </cell>
          <cell r="H1111">
            <v>9.7200000000000006</v>
          </cell>
          <cell r="I1111">
            <v>10.41</v>
          </cell>
          <cell r="J1111">
            <v>18</v>
          </cell>
          <cell r="K1111">
            <v>41.35</v>
          </cell>
          <cell r="L1111">
            <v>7.7</v>
          </cell>
          <cell r="M1111">
            <v>138.6</v>
          </cell>
          <cell r="N1111">
            <v>78.7</v>
          </cell>
          <cell r="O1111">
            <v>120.6</v>
          </cell>
          <cell r="P1111">
            <v>19.8</v>
          </cell>
          <cell r="Q1111">
            <v>47.8</v>
          </cell>
          <cell r="R1111">
            <v>357.7</v>
          </cell>
        </row>
        <row r="1112">
          <cell r="A1112">
            <v>2002</v>
          </cell>
          <cell r="B1112" t="str">
            <v>Bourgogne</v>
          </cell>
          <cell r="C1112" t="str">
            <v>3 500 à 5 000</v>
          </cell>
          <cell r="D1112">
            <v>1865.2</v>
          </cell>
          <cell r="E1112">
            <v>716.9</v>
          </cell>
          <cell r="F1112">
            <v>700</v>
          </cell>
          <cell r="G1112">
            <v>18.899999999999999</v>
          </cell>
          <cell r="H1112">
            <v>13.55</v>
          </cell>
          <cell r="I1112">
            <v>12.83</v>
          </cell>
          <cell r="J1112">
            <v>20.65</v>
          </cell>
          <cell r="K1112">
            <v>51.15</v>
          </cell>
          <cell r="L1112">
            <v>8</v>
          </cell>
          <cell r="M1112">
            <v>252.8</v>
          </cell>
          <cell r="N1112">
            <v>91.9</v>
          </cell>
          <cell r="O1112">
            <v>144.6</v>
          </cell>
          <cell r="P1112">
            <v>9.6999999999999993</v>
          </cell>
          <cell r="Q1112">
            <v>47.2</v>
          </cell>
          <cell r="R1112">
            <v>499.00000000000006</v>
          </cell>
        </row>
        <row r="1113">
          <cell r="A1113">
            <v>2002</v>
          </cell>
          <cell r="B1113" t="str">
            <v>Bourgogne</v>
          </cell>
          <cell r="C1113" t="str">
            <v>5 000 à 10 000</v>
          </cell>
          <cell r="D1113">
            <v>2142.6999999999998</v>
          </cell>
          <cell r="E1113">
            <v>775</v>
          </cell>
          <cell r="F1113">
            <v>803.9</v>
          </cell>
          <cell r="G1113">
            <v>15.3</v>
          </cell>
          <cell r="H1113">
            <v>12.47</v>
          </cell>
          <cell r="I1113">
            <v>12.35</v>
          </cell>
          <cell r="J1113">
            <v>20.43</v>
          </cell>
          <cell r="K1113">
            <v>47.72</v>
          </cell>
          <cell r="L1113">
            <v>7.1</v>
          </cell>
          <cell r="M1113">
            <v>267.2</v>
          </cell>
          <cell r="N1113">
            <v>95.7</v>
          </cell>
          <cell r="O1113">
            <v>164.2</v>
          </cell>
          <cell r="P1113">
            <v>7.3</v>
          </cell>
          <cell r="Q1113">
            <v>51.3</v>
          </cell>
          <cell r="R1113">
            <v>534.39999999999986</v>
          </cell>
        </row>
        <row r="1114">
          <cell r="A1114">
            <v>2002</v>
          </cell>
          <cell r="B1114" t="str">
            <v>Bourgogne</v>
          </cell>
          <cell r="C1114" t="str">
            <v>10 000 à 20 000</v>
          </cell>
          <cell r="D1114">
            <v>1674.7</v>
          </cell>
          <cell r="E1114">
            <v>860.2</v>
          </cell>
          <cell r="F1114">
            <v>850.5</v>
          </cell>
          <cell r="G1114">
            <v>8.1</v>
          </cell>
          <cell r="H1114">
            <v>13.8</v>
          </cell>
          <cell r="I1114">
            <v>12.56</v>
          </cell>
          <cell r="J1114">
            <v>21.73</v>
          </cell>
          <cell r="K1114">
            <v>65.41</v>
          </cell>
          <cell r="L1114">
            <v>6.1</v>
          </cell>
          <cell r="M1114">
            <v>231</v>
          </cell>
          <cell r="N1114">
            <v>108</v>
          </cell>
          <cell r="O1114">
            <v>184.8</v>
          </cell>
          <cell r="P1114">
            <v>5.3</v>
          </cell>
          <cell r="Q1114">
            <v>49.7</v>
          </cell>
          <cell r="R1114">
            <v>529.09999999999991</v>
          </cell>
        </row>
        <row r="1115">
          <cell r="A1115">
            <v>2002</v>
          </cell>
          <cell r="B1115" t="str">
            <v>Bourgogne</v>
          </cell>
          <cell r="C1115" t="str">
            <v>20 000 à 50 000</v>
          </cell>
          <cell r="D1115">
            <v>1589.8</v>
          </cell>
          <cell r="E1115">
            <v>853.2</v>
          </cell>
          <cell r="F1115">
            <v>869</v>
          </cell>
          <cell r="G1115">
            <v>6.3</v>
          </cell>
          <cell r="H1115">
            <v>16.670000000000002</v>
          </cell>
          <cell r="I1115">
            <v>17.760000000000002</v>
          </cell>
          <cell r="J1115">
            <v>25.87</v>
          </cell>
          <cell r="K1115">
            <v>44.24</v>
          </cell>
          <cell r="L1115">
            <v>7.4</v>
          </cell>
          <cell r="M1115">
            <v>265</v>
          </cell>
          <cell r="N1115">
            <v>151.5</v>
          </cell>
          <cell r="O1115">
            <v>224.8</v>
          </cell>
          <cell r="P1115">
            <v>2.8</v>
          </cell>
          <cell r="Q1115">
            <v>62.3</v>
          </cell>
          <cell r="R1115">
            <v>644.09999999999991</v>
          </cell>
        </row>
        <row r="1116">
          <cell r="A1116">
            <v>2002</v>
          </cell>
          <cell r="B1116" t="str">
            <v>Bourgogne</v>
          </cell>
          <cell r="C1116" t="str">
            <v>50 000 à 100 000</v>
          </cell>
          <cell r="D1116">
            <v>2294.3000000000002</v>
          </cell>
          <cell r="E1116">
            <v>982.4</v>
          </cell>
          <cell r="F1116">
            <v>950.1</v>
          </cell>
          <cell r="G1116">
            <v>1.2</v>
          </cell>
          <cell r="H1116">
            <v>16.170000000000002</v>
          </cell>
          <cell r="I1116">
            <v>17.54</v>
          </cell>
          <cell r="J1116">
            <v>23.77</v>
          </cell>
          <cell r="K1116">
            <v>66.760000000000005</v>
          </cell>
          <cell r="L1116">
            <v>6</v>
          </cell>
          <cell r="M1116">
            <v>370.9</v>
          </cell>
          <cell r="N1116">
            <v>172.3</v>
          </cell>
          <cell r="O1116">
            <v>225.8</v>
          </cell>
          <cell r="P1116">
            <v>0.8</v>
          </cell>
          <cell r="Q1116">
            <v>50.8</v>
          </cell>
          <cell r="R1116">
            <v>769.8</v>
          </cell>
        </row>
        <row r="1117">
          <cell r="A1117">
            <v>2002</v>
          </cell>
          <cell r="B1117" t="str">
            <v>Bourgogne</v>
          </cell>
          <cell r="C1117" t="str">
            <v>100 000 à 300 000</v>
          </cell>
          <cell r="D1117">
            <v>1381.5</v>
          </cell>
          <cell r="E1117">
            <v>877.5</v>
          </cell>
          <cell r="F1117">
            <v>959.4</v>
          </cell>
          <cell r="G1117">
            <v>1.7</v>
          </cell>
          <cell r="H1117">
            <v>15.21</v>
          </cell>
          <cell r="I1117">
            <v>19.05</v>
          </cell>
          <cell r="J1117">
            <v>23.36</v>
          </cell>
          <cell r="K1117">
            <v>74.02</v>
          </cell>
          <cell r="L1117">
            <v>6.4</v>
          </cell>
          <cell r="M1117">
            <v>210.2</v>
          </cell>
          <cell r="N1117">
            <v>167.2</v>
          </cell>
          <cell r="O1117">
            <v>224.1</v>
          </cell>
          <cell r="P1117">
            <v>1.3</v>
          </cell>
          <cell r="Q1117">
            <v>62.8</v>
          </cell>
          <cell r="R1117">
            <v>602.79999999999995</v>
          </cell>
        </row>
        <row r="1118">
          <cell r="A1118">
            <v>2002</v>
          </cell>
          <cell r="B1118" t="str">
            <v>Bourgogne</v>
          </cell>
          <cell r="C1118" t="str">
            <v>300 000 et plus</v>
          </cell>
          <cell r="D1118">
            <v>0</v>
          </cell>
          <cell r="E1118">
            <v>0</v>
          </cell>
          <cell r="F1118">
            <v>0</v>
          </cell>
          <cell r="G1118">
            <v>0</v>
          </cell>
          <cell r="H1118">
            <v>0</v>
          </cell>
          <cell r="I1118">
            <v>0</v>
          </cell>
          <cell r="J1118">
            <v>0</v>
          </cell>
          <cell r="K1118">
            <v>0</v>
          </cell>
          <cell r="L1118">
            <v>0</v>
          </cell>
          <cell r="M1118">
            <v>0</v>
          </cell>
          <cell r="N1118">
            <v>0</v>
          </cell>
          <cell r="O1118">
            <v>0</v>
          </cell>
          <cell r="P1118">
            <v>0</v>
          </cell>
          <cell r="Q1118">
            <v>0</v>
          </cell>
          <cell r="R1118">
            <v>0</v>
          </cell>
        </row>
        <row r="1119">
          <cell r="A1119">
            <v>2002</v>
          </cell>
          <cell r="B1119" t="str">
            <v>Bretagne</v>
          </cell>
          <cell r="C1119" t="str">
            <v>Global</v>
          </cell>
          <cell r="D1119">
            <v>1114.8</v>
          </cell>
          <cell r="E1119">
            <v>804.5</v>
          </cell>
          <cell r="F1119">
            <v>678.3</v>
          </cell>
          <cell r="G1119">
            <v>39.5</v>
          </cell>
          <cell r="H1119">
            <v>13.96</v>
          </cell>
          <cell r="I1119">
            <v>15.48</v>
          </cell>
          <cell r="J1119">
            <v>19.09</v>
          </cell>
          <cell r="K1119">
            <v>46.53</v>
          </cell>
          <cell r="L1119">
            <v>7.9</v>
          </cell>
          <cell r="M1119">
            <v>155.6</v>
          </cell>
          <cell r="N1119">
            <v>124.5</v>
          </cell>
          <cell r="O1119">
            <v>129.5</v>
          </cell>
          <cell r="P1119">
            <v>18.399999999999999</v>
          </cell>
          <cell r="Q1119">
            <v>56.1</v>
          </cell>
          <cell r="R1119">
            <v>428</v>
          </cell>
        </row>
        <row r="1120">
          <cell r="A1120">
            <v>2002</v>
          </cell>
          <cell r="B1120" t="str">
            <v>Bretagne</v>
          </cell>
          <cell r="C1120" t="str">
            <v>2 000 à 3 500</v>
          </cell>
          <cell r="D1120">
            <v>905.7</v>
          </cell>
          <cell r="E1120">
            <v>797.2</v>
          </cell>
          <cell r="F1120">
            <v>630.6</v>
          </cell>
          <cell r="G1120">
            <v>49.5</v>
          </cell>
          <cell r="H1120">
            <v>11.89</v>
          </cell>
          <cell r="I1120">
            <v>13.2</v>
          </cell>
          <cell r="J1120">
            <v>16.77</v>
          </cell>
          <cell r="K1120">
            <v>46.09</v>
          </cell>
          <cell r="L1120">
            <v>8.6</v>
          </cell>
          <cell r="M1120">
            <v>107.7</v>
          </cell>
          <cell r="N1120">
            <v>105.2</v>
          </cell>
          <cell r="O1120">
            <v>105.8</v>
          </cell>
          <cell r="P1120">
            <v>22.8</v>
          </cell>
          <cell r="Q1120">
            <v>55.1</v>
          </cell>
          <cell r="R1120">
            <v>341.5</v>
          </cell>
        </row>
        <row r="1121">
          <cell r="A1121">
            <v>2002</v>
          </cell>
          <cell r="B1121" t="str">
            <v>Bretagne</v>
          </cell>
          <cell r="C1121" t="str">
            <v>3 500 à 5 000</v>
          </cell>
          <cell r="D1121">
            <v>1153.3</v>
          </cell>
          <cell r="E1121">
            <v>881.2</v>
          </cell>
          <cell r="F1121">
            <v>712.1</v>
          </cell>
          <cell r="G1121">
            <v>39.299999999999997</v>
          </cell>
          <cell r="H1121">
            <v>12.04</v>
          </cell>
          <cell r="I1121">
            <v>13.09</v>
          </cell>
          <cell r="J1121">
            <v>17.27</v>
          </cell>
          <cell r="K1121">
            <v>45.38</v>
          </cell>
          <cell r="L1121">
            <v>8.3000000000000007</v>
          </cell>
          <cell r="M1121">
            <v>138.80000000000001</v>
          </cell>
          <cell r="N1121">
            <v>115.3</v>
          </cell>
          <cell r="O1121">
            <v>123</v>
          </cell>
          <cell r="P1121">
            <v>17.8</v>
          </cell>
          <cell r="Q1121">
            <v>58.2</v>
          </cell>
          <cell r="R1121">
            <v>394.90000000000003</v>
          </cell>
        </row>
        <row r="1122">
          <cell r="A1122">
            <v>2002</v>
          </cell>
          <cell r="B1122" t="str">
            <v>Bretagne</v>
          </cell>
          <cell r="C1122" t="str">
            <v>5 000 à 10 000</v>
          </cell>
          <cell r="D1122">
            <v>1844.8</v>
          </cell>
          <cell r="E1122">
            <v>906.1</v>
          </cell>
          <cell r="F1122">
            <v>776.5</v>
          </cell>
          <cell r="G1122">
            <v>23.3</v>
          </cell>
          <cell r="H1122">
            <v>14.36</v>
          </cell>
          <cell r="I1122">
            <v>14.26</v>
          </cell>
          <cell r="J1122">
            <v>18.36</v>
          </cell>
          <cell r="K1122">
            <v>47.62</v>
          </cell>
          <cell r="L1122">
            <v>7.7</v>
          </cell>
          <cell r="M1122">
            <v>265</v>
          </cell>
          <cell r="N1122">
            <v>129.19999999999999</v>
          </cell>
          <cell r="O1122">
            <v>142.6</v>
          </cell>
          <cell r="P1122">
            <v>11.1</v>
          </cell>
          <cell r="Q1122">
            <v>59.4</v>
          </cell>
          <cell r="R1122">
            <v>547.9</v>
          </cell>
        </row>
        <row r="1123">
          <cell r="A1123">
            <v>2002</v>
          </cell>
          <cell r="B1123" t="str">
            <v>Bretagne</v>
          </cell>
          <cell r="C1123" t="str">
            <v>10 000 à 20 000</v>
          </cell>
          <cell r="D1123">
            <v>1600</v>
          </cell>
          <cell r="E1123">
            <v>882.5</v>
          </cell>
          <cell r="F1123">
            <v>820.1</v>
          </cell>
          <cell r="G1123">
            <v>12.2</v>
          </cell>
          <cell r="H1123">
            <v>14.49</v>
          </cell>
          <cell r="I1123">
            <v>16.64</v>
          </cell>
          <cell r="J1123">
            <v>19.75</v>
          </cell>
          <cell r="K1123">
            <v>54.17</v>
          </cell>
          <cell r="L1123">
            <v>7.7</v>
          </cell>
          <cell r="M1123">
            <v>231.9</v>
          </cell>
          <cell r="N1123">
            <v>146.80000000000001</v>
          </cell>
          <cell r="O1123">
            <v>162</v>
          </cell>
          <cell r="P1123">
            <v>6.6</v>
          </cell>
          <cell r="Q1123">
            <v>58.6</v>
          </cell>
          <cell r="R1123">
            <v>547.30000000000007</v>
          </cell>
        </row>
        <row r="1124">
          <cell r="A1124">
            <v>2002</v>
          </cell>
          <cell r="B1124" t="str">
            <v>Bretagne</v>
          </cell>
          <cell r="C1124" t="str">
            <v>20 000 à 50 000</v>
          </cell>
          <cell r="D1124">
            <v>1244.2</v>
          </cell>
          <cell r="E1124">
            <v>823.4</v>
          </cell>
          <cell r="F1124">
            <v>784.7</v>
          </cell>
          <cell r="G1124">
            <v>4.9000000000000004</v>
          </cell>
          <cell r="H1124">
            <v>16.73</v>
          </cell>
          <cell r="I1124">
            <v>19.39</v>
          </cell>
          <cell r="J1124">
            <v>23.41</v>
          </cell>
          <cell r="K1124">
            <v>50.42</v>
          </cell>
          <cell r="L1124">
            <v>5.2</v>
          </cell>
          <cell r="M1124">
            <v>208.2</v>
          </cell>
          <cell r="N1124">
            <v>159.69999999999999</v>
          </cell>
          <cell r="O1124">
            <v>183.7</v>
          </cell>
          <cell r="P1124">
            <v>2.5</v>
          </cell>
          <cell r="Q1124">
            <v>40.1</v>
          </cell>
          <cell r="R1124">
            <v>554.09999999999991</v>
          </cell>
        </row>
        <row r="1125">
          <cell r="A1125">
            <v>2002</v>
          </cell>
          <cell r="B1125" t="str">
            <v>Bretagne</v>
          </cell>
          <cell r="C1125" t="str">
            <v>50 000 à 100 000</v>
          </cell>
          <cell r="D1125">
            <v>1172.7</v>
          </cell>
          <cell r="E1125">
            <v>951.9</v>
          </cell>
          <cell r="F1125">
            <v>874.1</v>
          </cell>
          <cell r="G1125">
            <v>5.9</v>
          </cell>
          <cell r="H1125">
            <v>15.88</v>
          </cell>
          <cell r="I1125">
            <v>16.329999999999998</v>
          </cell>
          <cell r="J1125">
            <v>22.39</v>
          </cell>
          <cell r="K1125">
            <v>50.39</v>
          </cell>
          <cell r="L1125">
            <v>7.7</v>
          </cell>
          <cell r="M1125">
            <v>186.2</v>
          </cell>
          <cell r="N1125">
            <v>155.4</v>
          </cell>
          <cell r="O1125">
            <v>195.7</v>
          </cell>
          <cell r="P1125">
            <v>3</v>
          </cell>
          <cell r="Q1125">
            <v>69.3</v>
          </cell>
          <cell r="R1125">
            <v>540.29999999999995</v>
          </cell>
        </row>
        <row r="1126">
          <cell r="A1126">
            <v>2002</v>
          </cell>
          <cell r="B1126" t="str">
            <v>Bretagne</v>
          </cell>
          <cell r="C1126" t="str">
            <v>100 000 à 300 000</v>
          </cell>
          <cell r="D1126">
            <v>1074.2</v>
          </cell>
          <cell r="E1126">
            <v>866.8</v>
          </cell>
          <cell r="F1126">
            <v>774.8</v>
          </cell>
          <cell r="G1126">
            <v>2.5</v>
          </cell>
          <cell r="H1126">
            <v>17.12</v>
          </cell>
          <cell r="I1126">
            <v>23.3</v>
          </cell>
          <cell r="J1126">
            <v>22.98</v>
          </cell>
          <cell r="K1126">
            <v>41.71</v>
          </cell>
          <cell r="L1126">
            <v>7.7</v>
          </cell>
          <cell r="M1126">
            <v>183.9</v>
          </cell>
          <cell r="N1126">
            <v>202</v>
          </cell>
          <cell r="O1126">
            <v>178</v>
          </cell>
          <cell r="P1126">
            <v>1</v>
          </cell>
          <cell r="Q1126">
            <v>63.4</v>
          </cell>
          <cell r="R1126">
            <v>564.9</v>
          </cell>
        </row>
        <row r="1127">
          <cell r="A1127">
            <v>2002</v>
          </cell>
          <cell r="B1127" t="str">
            <v>Bretagne</v>
          </cell>
          <cell r="C1127" t="str">
            <v>300 000 et plus</v>
          </cell>
          <cell r="D1127">
            <v>0</v>
          </cell>
          <cell r="E1127">
            <v>0</v>
          </cell>
          <cell r="F1127">
            <v>0</v>
          </cell>
          <cell r="G1127">
            <v>0</v>
          </cell>
          <cell r="H1127">
            <v>0</v>
          </cell>
          <cell r="I1127">
            <v>0</v>
          </cell>
          <cell r="J1127">
            <v>0</v>
          </cell>
          <cell r="K1127">
            <v>0</v>
          </cell>
          <cell r="L1127">
            <v>0</v>
          </cell>
          <cell r="M1127">
            <v>0</v>
          </cell>
          <cell r="N1127">
            <v>0</v>
          </cell>
          <cell r="O1127">
            <v>0</v>
          </cell>
          <cell r="P1127">
            <v>0</v>
          </cell>
          <cell r="Q1127">
            <v>0</v>
          </cell>
          <cell r="R1127">
            <v>0</v>
          </cell>
        </row>
        <row r="1128">
          <cell r="A1128">
            <v>2002</v>
          </cell>
          <cell r="B1128" t="str">
            <v>Centre</v>
          </cell>
          <cell r="C1128" t="str">
            <v>Global</v>
          </cell>
          <cell r="D1128">
            <v>1345.5</v>
          </cell>
          <cell r="E1128">
            <v>780.8</v>
          </cell>
          <cell r="F1128">
            <v>699.8</v>
          </cell>
          <cell r="G1128">
            <v>56.8</v>
          </cell>
          <cell r="H1128">
            <v>13.83</v>
          </cell>
          <cell r="I1128">
            <v>14.78</v>
          </cell>
          <cell r="J1128">
            <v>21.71</v>
          </cell>
          <cell r="K1128">
            <v>35.380000000000003</v>
          </cell>
          <cell r="L1128">
            <v>10.1</v>
          </cell>
          <cell r="M1128">
            <v>186</v>
          </cell>
          <cell r="N1128">
            <v>115.4</v>
          </cell>
          <cell r="O1128">
            <v>151.9</v>
          </cell>
          <cell r="P1128">
            <v>20.100000000000001</v>
          </cell>
          <cell r="Q1128">
            <v>66.3</v>
          </cell>
          <cell r="R1128">
            <v>473.4</v>
          </cell>
        </row>
        <row r="1129">
          <cell r="A1129">
            <v>2002</v>
          </cell>
          <cell r="B1129" t="str">
            <v>Centre</v>
          </cell>
          <cell r="C1129" t="str">
            <v>2 000 à 3 500</v>
          </cell>
          <cell r="D1129">
            <v>1328.7</v>
          </cell>
          <cell r="E1129">
            <v>710.6</v>
          </cell>
          <cell r="F1129">
            <v>595.4</v>
          </cell>
          <cell r="G1129">
            <v>38.9</v>
          </cell>
          <cell r="H1129">
            <v>11.4</v>
          </cell>
          <cell r="I1129">
            <v>13.15</v>
          </cell>
          <cell r="J1129">
            <v>20.88</v>
          </cell>
          <cell r="K1129">
            <v>42.75</v>
          </cell>
          <cell r="L1129">
            <v>12.1</v>
          </cell>
          <cell r="M1129">
            <v>151.5</v>
          </cell>
          <cell r="N1129">
            <v>93.5</v>
          </cell>
          <cell r="O1129">
            <v>124.3</v>
          </cell>
          <cell r="P1129">
            <v>16.600000000000001</v>
          </cell>
          <cell r="Q1129">
            <v>64</v>
          </cell>
          <cell r="R1129">
            <v>385.90000000000003</v>
          </cell>
        </row>
        <row r="1130">
          <cell r="A1130">
            <v>2002</v>
          </cell>
          <cell r="B1130" t="str">
            <v>Centre</v>
          </cell>
          <cell r="C1130" t="str">
            <v>3 500 à 5 000</v>
          </cell>
          <cell r="D1130">
            <v>1525.9</v>
          </cell>
          <cell r="E1130">
            <v>716.6</v>
          </cell>
          <cell r="F1130">
            <v>671.3</v>
          </cell>
          <cell r="G1130">
            <v>25.2</v>
          </cell>
          <cell r="H1130">
            <v>11.47</v>
          </cell>
          <cell r="I1130">
            <v>13.46</v>
          </cell>
          <cell r="J1130">
            <v>19.86</v>
          </cell>
          <cell r="K1130">
            <v>42.93</v>
          </cell>
          <cell r="L1130">
            <v>13.3</v>
          </cell>
          <cell r="M1130">
            <v>175</v>
          </cell>
          <cell r="N1130">
            <v>96.4</v>
          </cell>
          <cell r="O1130">
            <v>133.30000000000001</v>
          </cell>
          <cell r="P1130">
            <v>10.8</v>
          </cell>
          <cell r="Q1130">
            <v>72.900000000000006</v>
          </cell>
          <cell r="R1130">
            <v>415.5</v>
          </cell>
        </row>
        <row r="1131">
          <cell r="A1131">
            <v>2002</v>
          </cell>
          <cell r="B1131" t="str">
            <v>Centre</v>
          </cell>
          <cell r="C1131" t="str">
            <v>5 000 à 10 000</v>
          </cell>
          <cell r="D1131">
            <v>1736.6</v>
          </cell>
          <cell r="E1131">
            <v>826.8</v>
          </cell>
          <cell r="F1131">
            <v>742</v>
          </cell>
          <cell r="G1131">
            <v>13.1</v>
          </cell>
          <cell r="H1131">
            <v>12.76</v>
          </cell>
          <cell r="I1131">
            <v>14.69</v>
          </cell>
          <cell r="J1131">
            <v>22.72</v>
          </cell>
          <cell r="K1131">
            <v>53.65</v>
          </cell>
          <cell r="L1131">
            <v>9.9</v>
          </cell>
          <cell r="M1131">
            <v>221.6</v>
          </cell>
          <cell r="N1131">
            <v>121.5</v>
          </cell>
          <cell r="O1131">
            <v>168.6</v>
          </cell>
          <cell r="P1131">
            <v>7.1</v>
          </cell>
          <cell r="Q1131">
            <v>64.8</v>
          </cell>
          <cell r="R1131">
            <v>518.80000000000007</v>
          </cell>
        </row>
        <row r="1132">
          <cell r="A1132">
            <v>2002</v>
          </cell>
          <cell r="B1132" t="str">
            <v>Centre</v>
          </cell>
          <cell r="C1132" t="str">
            <v>10 000 à 20 000</v>
          </cell>
          <cell r="D1132">
            <v>2107.5</v>
          </cell>
          <cell r="E1132">
            <v>888.9</v>
          </cell>
          <cell r="F1132">
            <v>821</v>
          </cell>
          <cell r="G1132">
            <v>6.8</v>
          </cell>
          <cell r="H1132">
            <v>16.38</v>
          </cell>
          <cell r="I1132">
            <v>15.92</v>
          </cell>
          <cell r="J1132">
            <v>25.91</v>
          </cell>
          <cell r="K1132">
            <v>52.79</v>
          </cell>
          <cell r="L1132">
            <v>9</v>
          </cell>
          <cell r="M1132">
            <v>345.1</v>
          </cell>
          <cell r="N1132">
            <v>141.5</v>
          </cell>
          <cell r="O1132">
            <v>212.7</v>
          </cell>
          <cell r="P1132">
            <v>3.6</v>
          </cell>
          <cell r="Q1132">
            <v>67.2</v>
          </cell>
          <cell r="R1132">
            <v>702.9</v>
          </cell>
        </row>
        <row r="1133">
          <cell r="A1133">
            <v>2002</v>
          </cell>
          <cell r="B1133" t="str">
            <v>Centre</v>
          </cell>
          <cell r="C1133" t="str">
            <v>20 000 à 50 000</v>
          </cell>
          <cell r="D1133">
            <v>1808.9</v>
          </cell>
          <cell r="E1133">
            <v>89</v>
          </cell>
          <cell r="F1133">
            <v>844.4</v>
          </cell>
          <cell r="G1133">
            <v>4.9000000000000004</v>
          </cell>
          <cell r="H1133">
            <v>15.64</v>
          </cell>
          <cell r="I1133">
            <v>18.95</v>
          </cell>
          <cell r="J1133">
            <v>28.03</v>
          </cell>
          <cell r="K1133">
            <v>50.86</v>
          </cell>
          <cell r="L1133">
            <v>9.5</v>
          </cell>
          <cell r="M1133">
            <v>282.89999999999998</v>
          </cell>
          <cell r="N1133">
            <v>169.4</v>
          </cell>
          <cell r="O1133">
            <v>236.7</v>
          </cell>
          <cell r="P1133">
            <v>2.5</v>
          </cell>
          <cell r="Q1133">
            <v>72.8</v>
          </cell>
          <cell r="R1133">
            <v>691.5</v>
          </cell>
        </row>
        <row r="1134">
          <cell r="A1134">
            <v>2002</v>
          </cell>
          <cell r="B1134" t="str">
            <v>Centre</v>
          </cell>
          <cell r="C1134" t="str">
            <v>50 000 à 100 000</v>
          </cell>
          <cell r="D1134">
            <v>1579.1</v>
          </cell>
          <cell r="E1134">
            <v>893.7</v>
          </cell>
          <cell r="F1134">
            <v>824.6</v>
          </cell>
          <cell r="G1134">
            <v>4.2</v>
          </cell>
          <cell r="H1134">
            <v>17.8</v>
          </cell>
          <cell r="I1134">
            <v>16.7</v>
          </cell>
          <cell r="J1134">
            <v>24.56</v>
          </cell>
          <cell r="K1134">
            <v>42.37</v>
          </cell>
          <cell r="L1134">
            <v>8.6999999999999993</v>
          </cell>
          <cell r="M1134">
            <v>281.10000000000002</v>
          </cell>
          <cell r="N1134">
            <v>149.4</v>
          </cell>
          <cell r="O1134">
            <v>202.5</v>
          </cell>
          <cell r="P1134">
            <v>1.8</v>
          </cell>
          <cell r="Q1134">
            <v>69.3</v>
          </cell>
          <cell r="R1134">
            <v>634.79999999999995</v>
          </cell>
        </row>
        <row r="1135">
          <cell r="A1135">
            <v>2002</v>
          </cell>
          <cell r="B1135" t="str">
            <v>Centre</v>
          </cell>
          <cell r="C1135" t="str">
            <v>100 000 à 300 000</v>
          </cell>
          <cell r="D1135">
            <v>1218.9000000000001</v>
          </cell>
          <cell r="E1135">
            <v>894.6</v>
          </cell>
          <cell r="F1135">
            <v>913.3</v>
          </cell>
          <cell r="G1135">
            <v>2.2999999999999998</v>
          </cell>
          <cell r="H1135">
            <v>17.75</v>
          </cell>
          <cell r="I1135">
            <v>20.89</v>
          </cell>
          <cell r="J1135">
            <v>25.04</v>
          </cell>
          <cell r="K1135">
            <v>35.57</v>
          </cell>
          <cell r="L1135">
            <v>6.8</v>
          </cell>
          <cell r="M1135">
            <v>216.4</v>
          </cell>
          <cell r="N1135">
            <v>194.7</v>
          </cell>
          <cell r="O1135">
            <v>228.7</v>
          </cell>
          <cell r="P1135">
            <v>0.8</v>
          </cell>
          <cell r="Q1135">
            <v>62.4</v>
          </cell>
          <cell r="R1135">
            <v>640.59999999999991</v>
          </cell>
        </row>
        <row r="1136">
          <cell r="A1136">
            <v>2002</v>
          </cell>
          <cell r="B1136" t="str">
            <v>Centre</v>
          </cell>
          <cell r="C1136" t="str">
            <v>300 000 et plus</v>
          </cell>
          <cell r="D1136">
            <v>0</v>
          </cell>
          <cell r="E1136">
            <v>932.3</v>
          </cell>
          <cell r="F1136">
            <v>0</v>
          </cell>
          <cell r="G1136">
            <v>0</v>
          </cell>
          <cell r="H1136">
            <v>0</v>
          </cell>
          <cell r="I1136">
            <v>0</v>
          </cell>
          <cell r="J1136">
            <v>0</v>
          </cell>
          <cell r="K1136">
            <v>0</v>
          </cell>
          <cell r="L1136">
            <v>0</v>
          </cell>
          <cell r="M1136">
            <v>0</v>
          </cell>
          <cell r="N1136">
            <v>0</v>
          </cell>
          <cell r="O1136">
            <v>0</v>
          </cell>
          <cell r="P1136">
            <v>0</v>
          </cell>
          <cell r="Q1136">
            <v>0</v>
          </cell>
          <cell r="R1136">
            <v>0</v>
          </cell>
        </row>
        <row r="1137">
          <cell r="A1137">
            <v>2002</v>
          </cell>
          <cell r="B1137" t="str">
            <v>Champagne-Ardenne</v>
          </cell>
          <cell r="C1137" t="str">
            <v>Global</v>
          </cell>
          <cell r="D1137">
            <v>1337.7</v>
          </cell>
          <cell r="E1137">
            <v>653.1</v>
          </cell>
          <cell r="F1137">
            <v>657.7</v>
          </cell>
          <cell r="G1137">
            <v>86</v>
          </cell>
          <cell r="H1137">
            <v>13.09</v>
          </cell>
          <cell r="I1137">
            <v>15.92</v>
          </cell>
          <cell r="J1137">
            <v>22.19</v>
          </cell>
          <cell r="K1137">
            <v>20.6</v>
          </cell>
          <cell r="L1137">
            <v>8.4</v>
          </cell>
          <cell r="M1137">
            <v>175.1</v>
          </cell>
          <cell r="N1137">
            <v>104</v>
          </cell>
          <cell r="O1137">
            <v>146</v>
          </cell>
          <cell r="P1137">
            <v>17.7</v>
          </cell>
          <cell r="Q1137">
            <v>48.8</v>
          </cell>
          <cell r="R1137">
            <v>442.8</v>
          </cell>
        </row>
        <row r="1138">
          <cell r="A1138">
            <v>2002</v>
          </cell>
          <cell r="B1138" t="str">
            <v>Champagne-Ardenne</v>
          </cell>
          <cell r="C1138" t="str">
            <v>2 000 à 3 500</v>
          </cell>
          <cell r="D1138">
            <v>1459.8</v>
          </cell>
          <cell r="E1138">
            <v>575.9</v>
          </cell>
          <cell r="F1138">
            <v>563.29999999999995</v>
          </cell>
          <cell r="G1138">
            <v>49.1</v>
          </cell>
          <cell r="H1138">
            <v>9.19</v>
          </cell>
          <cell r="I1138">
            <v>12.92</v>
          </cell>
          <cell r="J1138">
            <v>18.87</v>
          </cell>
          <cell r="K1138">
            <v>24.08</v>
          </cell>
          <cell r="L1138">
            <v>10.199999999999999</v>
          </cell>
          <cell r="M1138">
            <v>134.19999999999999</v>
          </cell>
          <cell r="N1138">
            <v>74.400000000000006</v>
          </cell>
          <cell r="O1138">
            <v>106.3</v>
          </cell>
          <cell r="P1138">
            <v>11.8</v>
          </cell>
          <cell r="Q1138">
            <v>49.3</v>
          </cell>
          <cell r="R1138">
            <v>326.7</v>
          </cell>
        </row>
        <row r="1139">
          <cell r="A1139">
            <v>2002</v>
          </cell>
          <cell r="B1139" t="str">
            <v>Champagne-Ardenne</v>
          </cell>
          <cell r="C1139" t="str">
            <v>3 500 à 5 000</v>
          </cell>
          <cell r="D1139">
            <v>1982.7</v>
          </cell>
          <cell r="E1139">
            <v>548.5</v>
          </cell>
          <cell r="F1139">
            <v>596.79999999999995</v>
          </cell>
          <cell r="G1139">
            <v>27.9</v>
          </cell>
          <cell r="H1139">
            <v>12.17</v>
          </cell>
          <cell r="I1139">
            <v>13.59</v>
          </cell>
          <cell r="J1139">
            <v>19.02</v>
          </cell>
          <cell r="K1139">
            <v>28.64</v>
          </cell>
          <cell r="L1139">
            <v>11.3</v>
          </cell>
          <cell r="M1139">
            <v>241.2</v>
          </cell>
          <cell r="N1139">
            <v>74.5</v>
          </cell>
          <cell r="O1139">
            <v>113.5</v>
          </cell>
          <cell r="P1139">
            <v>8</v>
          </cell>
          <cell r="Q1139">
            <v>49.1</v>
          </cell>
          <cell r="R1139">
            <v>437.2</v>
          </cell>
        </row>
        <row r="1140">
          <cell r="A1140">
            <v>2002</v>
          </cell>
          <cell r="B1140" t="str">
            <v>Champagne-Ardenne</v>
          </cell>
          <cell r="C1140" t="str">
            <v>5 000 à 10 000</v>
          </cell>
          <cell r="D1140">
            <v>1869.5</v>
          </cell>
          <cell r="E1140">
            <v>620.79999999999995</v>
          </cell>
          <cell r="F1140">
            <v>784.5</v>
          </cell>
          <cell r="G1140">
            <v>12.6</v>
          </cell>
          <cell r="H1140">
            <v>12.55</v>
          </cell>
          <cell r="I1140">
            <v>13.83</v>
          </cell>
          <cell r="J1140">
            <v>18.940000000000001</v>
          </cell>
          <cell r="K1140">
            <v>23.3</v>
          </cell>
          <cell r="L1140">
            <v>7.9</v>
          </cell>
          <cell r="M1140">
            <v>234.6</v>
          </cell>
          <cell r="N1140">
            <v>85.9</v>
          </cell>
          <cell r="O1140">
            <v>148.6</v>
          </cell>
          <cell r="P1140">
            <v>2.9</v>
          </cell>
          <cell r="Q1140">
            <v>46.6</v>
          </cell>
          <cell r="R1140">
            <v>472</v>
          </cell>
        </row>
        <row r="1141">
          <cell r="A1141">
            <v>2002</v>
          </cell>
          <cell r="B1141" t="str">
            <v>Champagne-Ardenne</v>
          </cell>
          <cell r="C1141" t="str">
            <v>10 000 à 20 000</v>
          </cell>
          <cell r="D1141">
            <v>1888</v>
          </cell>
          <cell r="E1141">
            <v>694.6</v>
          </cell>
          <cell r="F1141">
            <v>707.2</v>
          </cell>
          <cell r="G1141">
            <v>5.7</v>
          </cell>
          <cell r="H1141">
            <v>12.94</v>
          </cell>
          <cell r="I1141">
            <v>18.27</v>
          </cell>
          <cell r="J1141">
            <v>24.15</v>
          </cell>
          <cell r="K1141">
            <v>32.01</v>
          </cell>
          <cell r="L1141">
            <v>7</v>
          </cell>
          <cell r="M1141">
            <v>244.2</v>
          </cell>
          <cell r="N1141">
            <v>126.9</v>
          </cell>
          <cell r="O1141">
            <v>170.8</v>
          </cell>
          <cell r="P1141">
            <v>1.8</v>
          </cell>
          <cell r="Q1141">
            <v>45.1</v>
          </cell>
          <cell r="R1141">
            <v>543.70000000000005</v>
          </cell>
        </row>
        <row r="1142">
          <cell r="A1142">
            <v>2002</v>
          </cell>
          <cell r="B1142" t="str">
            <v>Champagne-Ardenne</v>
          </cell>
          <cell r="C1142" t="str">
            <v>20 000 à 50 000</v>
          </cell>
          <cell r="D1142">
            <v>1627.7</v>
          </cell>
          <cell r="E1142">
            <v>665.4</v>
          </cell>
          <cell r="F1142">
            <v>720.1</v>
          </cell>
          <cell r="G1142">
            <v>6.1</v>
          </cell>
          <cell r="H1142">
            <v>16.829999999999998</v>
          </cell>
          <cell r="I1142">
            <v>19.420000000000002</v>
          </cell>
          <cell r="J1142">
            <v>29.47</v>
          </cell>
          <cell r="K1142">
            <v>43.49</v>
          </cell>
          <cell r="L1142">
            <v>6.9</v>
          </cell>
          <cell r="M1142">
            <v>273.89999999999998</v>
          </cell>
          <cell r="N1142">
            <v>129.19999999999999</v>
          </cell>
          <cell r="O1142">
            <v>212.2</v>
          </cell>
          <cell r="P1142">
            <v>2.7</v>
          </cell>
          <cell r="Q1142">
            <v>46.8</v>
          </cell>
          <cell r="R1142">
            <v>618</v>
          </cell>
        </row>
        <row r="1143">
          <cell r="A1143">
            <v>2002</v>
          </cell>
          <cell r="B1143" t="str">
            <v>Champagne-Ardenne</v>
          </cell>
          <cell r="C1143" t="str">
            <v>50 000 à 100 000</v>
          </cell>
          <cell r="D1143">
            <v>1033.3</v>
          </cell>
          <cell r="E1143">
            <v>809.4</v>
          </cell>
          <cell r="F1143">
            <v>717.9</v>
          </cell>
          <cell r="G1143">
            <v>2.9</v>
          </cell>
          <cell r="H1143">
            <v>16.170000000000002</v>
          </cell>
          <cell r="I1143">
            <v>20.86</v>
          </cell>
          <cell r="J1143">
            <v>26.41</v>
          </cell>
          <cell r="K1143">
            <v>39.54</v>
          </cell>
          <cell r="L1143">
            <v>8.5</v>
          </cell>
          <cell r="M1143">
            <v>167.1</v>
          </cell>
          <cell r="N1143">
            <v>168.8</v>
          </cell>
          <cell r="O1143">
            <v>189.6</v>
          </cell>
          <cell r="P1143">
            <v>1.1000000000000001</v>
          </cell>
          <cell r="Q1143">
            <v>62.9</v>
          </cell>
          <cell r="R1143">
            <v>526.6</v>
          </cell>
        </row>
        <row r="1144">
          <cell r="A1144">
            <v>2002</v>
          </cell>
          <cell r="B1144" t="str">
            <v>Champagne-Ardenne</v>
          </cell>
          <cell r="C1144" t="str">
            <v>100 000 à 300 000</v>
          </cell>
          <cell r="D1144">
            <v>1490.8</v>
          </cell>
          <cell r="E1144">
            <v>884.9</v>
          </cell>
          <cell r="F1144">
            <v>893.8</v>
          </cell>
          <cell r="G1144">
            <v>6.2</v>
          </cell>
          <cell r="H1144">
            <v>20.350000000000001</v>
          </cell>
          <cell r="I1144">
            <v>18.420000000000002</v>
          </cell>
          <cell r="J1144">
            <v>27.86</v>
          </cell>
          <cell r="K1144">
            <v>25.5</v>
          </cell>
          <cell r="L1144">
            <v>0</v>
          </cell>
          <cell r="M1144">
            <v>303.3</v>
          </cell>
          <cell r="N1144">
            <v>163</v>
          </cell>
          <cell r="O1144">
            <v>249.1</v>
          </cell>
          <cell r="P1144">
            <v>1.6</v>
          </cell>
          <cell r="Q1144">
            <v>0</v>
          </cell>
          <cell r="R1144">
            <v>717</v>
          </cell>
        </row>
        <row r="1145">
          <cell r="A1145">
            <v>2002</v>
          </cell>
          <cell r="B1145" t="str">
            <v>Champagne-Ardenne</v>
          </cell>
          <cell r="C1145" t="str">
            <v>300 000 et plus</v>
          </cell>
          <cell r="D1145">
            <v>0</v>
          </cell>
          <cell r="E1145">
            <v>0</v>
          </cell>
          <cell r="F1145">
            <v>0</v>
          </cell>
          <cell r="G1145">
            <v>0</v>
          </cell>
          <cell r="H1145">
            <v>0</v>
          </cell>
          <cell r="I1145">
            <v>0</v>
          </cell>
          <cell r="J1145">
            <v>0</v>
          </cell>
          <cell r="K1145">
            <v>0</v>
          </cell>
          <cell r="L1145">
            <v>0</v>
          </cell>
          <cell r="M1145">
            <v>0</v>
          </cell>
          <cell r="N1145">
            <v>0</v>
          </cell>
          <cell r="O1145">
            <v>0</v>
          </cell>
          <cell r="P1145">
            <v>0</v>
          </cell>
          <cell r="Q1145">
            <v>0</v>
          </cell>
          <cell r="R1145">
            <v>0</v>
          </cell>
        </row>
        <row r="1146">
          <cell r="A1146">
            <v>2002</v>
          </cell>
          <cell r="B1146" t="str">
            <v>Corse</v>
          </cell>
          <cell r="C1146" t="str">
            <v>Global</v>
          </cell>
          <cell r="D1146">
            <v>452</v>
          </cell>
          <cell r="E1146">
            <v>983</v>
          </cell>
          <cell r="F1146">
            <v>839.1</v>
          </cell>
          <cell r="G1146">
            <v>4.7</v>
          </cell>
          <cell r="H1146">
            <v>19.93</v>
          </cell>
          <cell r="I1146">
            <v>15.1</v>
          </cell>
          <cell r="J1146">
            <v>12.55</v>
          </cell>
          <cell r="K1146">
            <v>61</v>
          </cell>
          <cell r="L1146">
            <v>9.3000000000000007</v>
          </cell>
          <cell r="M1146">
            <v>90.1</v>
          </cell>
          <cell r="N1146">
            <v>148.5</v>
          </cell>
          <cell r="O1146">
            <v>105.3</v>
          </cell>
          <cell r="P1146">
            <v>2.9</v>
          </cell>
          <cell r="Q1146">
            <v>80.099999999999994</v>
          </cell>
          <cell r="R1146">
            <v>346.79999999999995</v>
          </cell>
        </row>
        <row r="1147">
          <cell r="A1147">
            <v>2002</v>
          </cell>
          <cell r="B1147" t="str">
            <v>Corse</v>
          </cell>
          <cell r="C1147" t="str">
            <v>2 000 à 3 500</v>
          </cell>
          <cell r="D1147">
            <v>348.5</v>
          </cell>
          <cell r="E1147">
            <v>1009.7</v>
          </cell>
          <cell r="F1147">
            <v>796.6</v>
          </cell>
          <cell r="G1147">
            <v>4.2</v>
          </cell>
          <cell r="H1147">
            <v>15.93</v>
          </cell>
          <cell r="I1147">
            <v>12.37</v>
          </cell>
          <cell r="J1147">
            <v>9.5500000000000007</v>
          </cell>
          <cell r="K1147">
            <v>66.349999999999994</v>
          </cell>
          <cell r="L1147">
            <v>8.1</v>
          </cell>
          <cell r="M1147">
            <v>55.5</v>
          </cell>
          <cell r="N1147">
            <v>124.9</v>
          </cell>
          <cell r="O1147">
            <v>76.099999999999994</v>
          </cell>
          <cell r="P1147">
            <v>2.8</v>
          </cell>
          <cell r="Q1147">
            <v>67.400000000000006</v>
          </cell>
          <cell r="R1147">
            <v>259.3</v>
          </cell>
        </row>
        <row r="1148">
          <cell r="A1148">
            <v>2002</v>
          </cell>
          <cell r="B1148" t="str">
            <v>Corse</v>
          </cell>
          <cell r="C1148" t="str">
            <v>3 500 à 5 000</v>
          </cell>
          <cell r="D1148">
            <v>1644</v>
          </cell>
          <cell r="E1148">
            <v>749.2</v>
          </cell>
          <cell r="F1148">
            <v>853.5</v>
          </cell>
          <cell r="G1148">
            <v>5</v>
          </cell>
          <cell r="H1148">
            <v>15.11</v>
          </cell>
          <cell r="I1148">
            <v>15.18</v>
          </cell>
          <cell r="J1148">
            <v>9.91</v>
          </cell>
          <cell r="K1148">
            <v>53.98</v>
          </cell>
          <cell r="L1148">
            <v>6.5</v>
          </cell>
          <cell r="M1148">
            <v>248.4</v>
          </cell>
          <cell r="N1148">
            <v>113.7</v>
          </cell>
          <cell r="O1148">
            <v>84.6</v>
          </cell>
          <cell r="P1148">
            <v>2.7</v>
          </cell>
          <cell r="Q1148">
            <v>48.4</v>
          </cell>
          <cell r="R1148">
            <v>449.40000000000003</v>
          </cell>
        </row>
        <row r="1149">
          <cell r="A1149">
            <v>2002</v>
          </cell>
          <cell r="B1149" t="str">
            <v>Corse</v>
          </cell>
          <cell r="C1149" t="str">
            <v>5 000 à 10 000</v>
          </cell>
          <cell r="D1149">
            <v>480</v>
          </cell>
          <cell r="E1149">
            <v>815.8</v>
          </cell>
          <cell r="F1149">
            <v>725.9</v>
          </cell>
          <cell r="G1149">
            <v>4.3</v>
          </cell>
          <cell r="H1149">
            <v>16.489999999999998</v>
          </cell>
          <cell r="I1149">
            <v>14.72</v>
          </cell>
          <cell r="J1149">
            <v>13.59</v>
          </cell>
          <cell r="K1149">
            <v>56.28</v>
          </cell>
          <cell r="L1149">
            <v>9.4</v>
          </cell>
          <cell r="M1149">
            <v>79.099999999999994</v>
          </cell>
          <cell r="N1149">
            <v>120.1</v>
          </cell>
          <cell r="O1149">
            <v>98.7</v>
          </cell>
          <cell r="P1149">
            <v>2.4</v>
          </cell>
          <cell r="Q1149">
            <v>71.7</v>
          </cell>
          <cell r="R1149">
            <v>300.29999999999995</v>
          </cell>
        </row>
        <row r="1150">
          <cell r="A1150">
            <v>2002</v>
          </cell>
          <cell r="B1150" t="str">
            <v>Corse</v>
          </cell>
          <cell r="C1150" t="str">
            <v>10 000 à 20 000</v>
          </cell>
          <cell r="D1150">
            <v>567.6</v>
          </cell>
          <cell r="E1150">
            <v>1426.7</v>
          </cell>
          <cell r="F1150">
            <v>1218.5999999999999</v>
          </cell>
          <cell r="G1150">
            <v>21.6</v>
          </cell>
          <cell r="H1150">
            <v>20.239999999999998</v>
          </cell>
          <cell r="I1150">
            <v>13.88</v>
          </cell>
          <cell r="J1150">
            <v>9.89</v>
          </cell>
          <cell r="K1150">
            <v>88.43</v>
          </cell>
          <cell r="L1150">
            <v>15</v>
          </cell>
          <cell r="M1150">
            <v>114.9</v>
          </cell>
          <cell r="N1150">
            <v>198</v>
          </cell>
          <cell r="O1150">
            <v>120.5</v>
          </cell>
          <cell r="P1150">
            <v>19.100000000000001</v>
          </cell>
          <cell r="Q1150">
            <v>190.4</v>
          </cell>
          <cell r="R1150">
            <v>452.5</v>
          </cell>
        </row>
        <row r="1151">
          <cell r="A1151">
            <v>2002</v>
          </cell>
          <cell r="B1151" t="str">
            <v>Corse</v>
          </cell>
          <cell r="C1151" t="str">
            <v>20 000 à 50 000</v>
          </cell>
          <cell r="D1151">
            <v>406.6</v>
          </cell>
          <cell r="E1151">
            <v>793.4</v>
          </cell>
          <cell r="F1151">
            <v>621.70000000000005</v>
          </cell>
          <cell r="G1151">
            <v>0.5</v>
          </cell>
          <cell r="H1151">
            <v>25.59</v>
          </cell>
          <cell r="I1151">
            <v>20.54</v>
          </cell>
          <cell r="J1151">
            <v>19.68</v>
          </cell>
          <cell r="K1151">
            <v>63.03</v>
          </cell>
          <cell r="L1151">
            <v>9.6999999999999993</v>
          </cell>
          <cell r="M1151">
            <v>104</v>
          </cell>
          <cell r="N1151">
            <v>163</v>
          </cell>
          <cell r="O1151">
            <v>122.3</v>
          </cell>
          <cell r="P1151">
            <v>0.3</v>
          </cell>
          <cell r="Q1151">
            <v>66.8</v>
          </cell>
          <cell r="R1151">
            <v>389.6</v>
          </cell>
        </row>
        <row r="1152">
          <cell r="A1152">
            <v>2002</v>
          </cell>
          <cell r="B1152" t="str">
            <v>Corse</v>
          </cell>
          <cell r="C1152" t="str">
            <v>50 000 à 100 000</v>
          </cell>
          <cell r="D1152">
            <v>583.6</v>
          </cell>
          <cell r="E1152">
            <v>896.2</v>
          </cell>
          <cell r="F1152">
            <v>934.2</v>
          </cell>
          <cell r="G1152">
            <v>4.7</v>
          </cell>
          <cell r="H1152">
            <v>24.64</v>
          </cell>
          <cell r="I1152">
            <v>22.72</v>
          </cell>
          <cell r="J1152">
            <v>17.02</v>
          </cell>
          <cell r="K1152">
            <v>46.24</v>
          </cell>
          <cell r="L1152">
            <v>10.199999999999999</v>
          </cell>
          <cell r="M1152">
            <v>143.80000000000001</v>
          </cell>
          <cell r="N1152">
            <v>203.6</v>
          </cell>
          <cell r="O1152">
            <v>159</v>
          </cell>
          <cell r="P1152">
            <v>2.2000000000000002</v>
          </cell>
          <cell r="Q1152">
            <v>96.5</v>
          </cell>
          <cell r="R1152">
            <v>508.59999999999997</v>
          </cell>
        </row>
        <row r="1153">
          <cell r="A1153">
            <v>2002</v>
          </cell>
          <cell r="B1153" t="str">
            <v>Corse</v>
          </cell>
          <cell r="C1153" t="str">
            <v>100 000 à 300 000</v>
          </cell>
          <cell r="D1153">
            <v>0</v>
          </cell>
          <cell r="E1153">
            <v>0</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row>
        <row r="1154">
          <cell r="A1154">
            <v>2002</v>
          </cell>
          <cell r="B1154" t="str">
            <v>Corse</v>
          </cell>
          <cell r="C1154" t="str">
            <v>300 000 et plus</v>
          </cell>
          <cell r="D1154">
            <v>0</v>
          </cell>
          <cell r="E1154">
            <v>0</v>
          </cell>
          <cell r="F1154">
            <v>0</v>
          </cell>
          <cell r="G1154">
            <v>0</v>
          </cell>
          <cell r="H1154">
            <v>0</v>
          </cell>
          <cell r="I1154">
            <v>0</v>
          </cell>
          <cell r="J1154">
            <v>0</v>
          </cell>
          <cell r="K1154">
            <v>0</v>
          </cell>
          <cell r="L1154">
            <v>0</v>
          </cell>
          <cell r="M1154">
            <v>0</v>
          </cell>
          <cell r="N1154">
            <v>0</v>
          </cell>
          <cell r="O1154">
            <v>0</v>
          </cell>
          <cell r="P1154">
            <v>0</v>
          </cell>
          <cell r="Q1154">
            <v>0</v>
          </cell>
          <cell r="R1154">
            <v>0</v>
          </cell>
        </row>
        <row r="1155">
          <cell r="A1155">
            <v>2002</v>
          </cell>
          <cell r="B1155" t="str">
            <v>Franche-Comté</v>
          </cell>
          <cell r="C1155" t="str">
            <v>Global</v>
          </cell>
          <cell r="D1155">
            <v>1608.1</v>
          </cell>
          <cell r="E1155">
            <v>785.8</v>
          </cell>
          <cell r="F1155">
            <v>706.1</v>
          </cell>
          <cell r="G1155">
            <v>44.4</v>
          </cell>
          <cell r="H1155">
            <v>11.87</v>
          </cell>
          <cell r="I1155">
            <v>10.92</v>
          </cell>
          <cell r="J1155">
            <v>16.350000000000001</v>
          </cell>
          <cell r="K1155">
            <v>23</v>
          </cell>
          <cell r="L1155">
            <v>8.6999999999999993</v>
          </cell>
          <cell r="M1155">
            <v>190.8</v>
          </cell>
          <cell r="N1155">
            <v>85.8</v>
          </cell>
          <cell r="O1155">
            <v>115.4</v>
          </cell>
          <cell r="P1155">
            <v>10.199999999999999</v>
          </cell>
          <cell r="Q1155">
            <v>58.4</v>
          </cell>
          <cell r="R1155">
            <v>402.2</v>
          </cell>
        </row>
        <row r="1156">
          <cell r="A1156">
            <v>2002</v>
          </cell>
          <cell r="B1156" t="str">
            <v>Franche-Comté</v>
          </cell>
          <cell r="C1156" t="str">
            <v>2 000 à 3 500</v>
          </cell>
          <cell r="D1156">
            <v>2401.4</v>
          </cell>
          <cell r="E1156">
            <v>851.1</v>
          </cell>
          <cell r="F1156">
            <v>879.8</v>
          </cell>
          <cell r="G1156">
            <v>18.7</v>
          </cell>
          <cell r="H1156">
            <v>9.5500000000000007</v>
          </cell>
          <cell r="I1156">
            <v>7.79</v>
          </cell>
          <cell r="J1156">
            <v>13.67</v>
          </cell>
          <cell r="K1156">
            <v>30.44</v>
          </cell>
          <cell r="L1156">
            <v>8.4</v>
          </cell>
          <cell r="M1156">
            <v>229.3</v>
          </cell>
          <cell r="N1156">
            <v>66.3</v>
          </cell>
          <cell r="O1156">
            <v>120.3</v>
          </cell>
          <cell r="P1156">
            <v>5.7</v>
          </cell>
          <cell r="Q1156">
            <v>56.3</v>
          </cell>
          <cell r="R1156">
            <v>421.6</v>
          </cell>
        </row>
        <row r="1157">
          <cell r="A1157">
            <v>2002</v>
          </cell>
          <cell r="B1157" t="str">
            <v>Franche-Comté</v>
          </cell>
          <cell r="C1157" t="str">
            <v>3 500 à 5 000</v>
          </cell>
          <cell r="D1157">
            <v>3741.1</v>
          </cell>
          <cell r="E1157">
            <v>786.8</v>
          </cell>
          <cell r="F1157">
            <v>862.3</v>
          </cell>
          <cell r="G1157">
            <v>16.600000000000001</v>
          </cell>
          <cell r="H1157">
            <v>12.27</v>
          </cell>
          <cell r="I1157">
            <v>9.0399999999999991</v>
          </cell>
          <cell r="J1157">
            <v>15.13</v>
          </cell>
          <cell r="K1157">
            <v>29.19</v>
          </cell>
          <cell r="L1157">
            <v>8.3000000000000007</v>
          </cell>
          <cell r="M1157">
            <v>459</v>
          </cell>
          <cell r="N1157">
            <v>71.2</v>
          </cell>
          <cell r="O1157">
            <v>130.5</v>
          </cell>
          <cell r="P1157">
            <v>4.8</v>
          </cell>
          <cell r="Q1157">
            <v>57.7</v>
          </cell>
          <cell r="R1157">
            <v>665.5</v>
          </cell>
        </row>
        <row r="1158">
          <cell r="A1158">
            <v>2002</v>
          </cell>
          <cell r="B1158" t="str">
            <v>Franche-Comté</v>
          </cell>
          <cell r="C1158" t="str">
            <v>5 000 à 10 000</v>
          </cell>
          <cell r="D1158">
            <v>1646.8</v>
          </cell>
          <cell r="E1158">
            <v>745.7</v>
          </cell>
          <cell r="F1158">
            <v>712.2</v>
          </cell>
          <cell r="G1158">
            <v>7.4</v>
          </cell>
          <cell r="H1158">
            <v>12.36</v>
          </cell>
          <cell r="I1158">
            <v>11.38</v>
          </cell>
          <cell r="J1158">
            <v>18.690000000000001</v>
          </cell>
          <cell r="K1158">
            <v>43.54</v>
          </cell>
          <cell r="L1158">
            <v>8.3000000000000007</v>
          </cell>
          <cell r="M1158">
            <v>203.6</v>
          </cell>
          <cell r="N1158">
            <v>84.8</v>
          </cell>
          <cell r="O1158">
            <v>133.1</v>
          </cell>
          <cell r="P1158">
            <v>3.2</v>
          </cell>
          <cell r="Q1158">
            <v>57.4</v>
          </cell>
          <cell r="R1158">
            <v>424.7</v>
          </cell>
        </row>
        <row r="1159">
          <cell r="A1159">
            <v>2002</v>
          </cell>
          <cell r="B1159" t="str">
            <v>Franche-Comté</v>
          </cell>
          <cell r="C1159" t="str">
            <v>10 000 à 20 000</v>
          </cell>
          <cell r="D1159">
            <v>1662</v>
          </cell>
          <cell r="E1159">
            <v>804.1</v>
          </cell>
          <cell r="F1159">
            <v>759.9</v>
          </cell>
          <cell r="G1159">
            <v>5.4</v>
          </cell>
          <cell r="H1159">
            <v>14.67</v>
          </cell>
          <cell r="I1159">
            <v>13</v>
          </cell>
          <cell r="J1159">
            <v>22.82</v>
          </cell>
          <cell r="K1159">
            <v>38.159999999999997</v>
          </cell>
          <cell r="L1159">
            <v>8.6</v>
          </cell>
          <cell r="M1159">
            <v>243.8</v>
          </cell>
          <cell r="N1159">
            <v>104.5</v>
          </cell>
          <cell r="O1159">
            <v>173.4</v>
          </cell>
          <cell r="P1159">
            <v>2</v>
          </cell>
          <cell r="Q1159">
            <v>66.7</v>
          </cell>
          <cell r="R1159">
            <v>523.70000000000005</v>
          </cell>
        </row>
        <row r="1160">
          <cell r="A1160">
            <v>2002</v>
          </cell>
          <cell r="B1160" t="str">
            <v>Franche-Comté</v>
          </cell>
          <cell r="C1160" t="str">
            <v>20 000 à 50 000</v>
          </cell>
          <cell r="D1160">
            <v>4247.3</v>
          </cell>
          <cell r="E1160">
            <v>848.7</v>
          </cell>
          <cell r="F1160">
            <v>915.3</v>
          </cell>
          <cell r="G1160">
            <v>4.3</v>
          </cell>
          <cell r="H1160">
            <v>16.13</v>
          </cell>
          <cell r="I1160">
            <v>13.93</v>
          </cell>
          <cell r="J1160">
            <v>21.42</v>
          </cell>
          <cell r="K1160">
            <v>34.020000000000003</v>
          </cell>
          <cell r="L1160">
            <v>11</v>
          </cell>
          <cell r="M1160">
            <v>684.9</v>
          </cell>
          <cell r="N1160">
            <v>118.2</v>
          </cell>
          <cell r="O1160">
            <v>196.1</v>
          </cell>
          <cell r="P1160">
            <v>1.5</v>
          </cell>
          <cell r="Q1160">
            <v>72.400000000000006</v>
          </cell>
          <cell r="R1160">
            <v>1000.7</v>
          </cell>
        </row>
        <row r="1161">
          <cell r="A1161">
            <v>2002</v>
          </cell>
          <cell r="B1161" t="str">
            <v>Franche-Comté</v>
          </cell>
          <cell r="C1161" t="str">
            <v>50 000 à 100 000</v>
          </cell>
          <cell r="D1161">
            <v>1401.9</v>
          </cell>
          <cell r="E1161">
            <v>874.6</v>
          </cell>
          <cell r="F1161">
            <v>839.4</v>
          </cell>
          <cell r="G1161">
            <v>1.1000000000000001</v>
          </cell>
          <cell r="H1161">
            <v>21.56</v>
          </cell>
          <cell r="I1161">
            <v>16.149999999999999</v>
          </cell>
          <cell r="J1161">
            <v>18.260000000000002</v>
          </cell>
          <cell r="K1161">
            <v>79.62</v>
          </cell>
          <cell r="L1161">
            <v>9.9</v>
          </cell>
          <cell r="M1161">
            <v>302.3</v>
          </cell>
          <cell r="N1161">
            <v>141.19999999999999</v>
          </cell>
          <cell r="O1161">
            <v>153.30000000000001</v>
          </cell>
          <cell r="P1161">
            <v>0.9</v>
          </cell>
          <cell r="Q1161">
            <v>78.900000000000006</v>
          </cell>
          <cell r="R1161">
            <v>597.69999999999993</v>
          </cell>
        </row>
        <row r="1162">
          <cell r="A1162">
            <v>2002</v>
          </cell>
          <cell r="B1162" t="str">
            <v>Franche-Comté</v>
          </cell>
          <cell r="C1162" t="str">
            <v>100 000 à 300 000</v>
          </cell>
          <cell r="D1162">
            <v>1229.5999999999999</v>
          </cell>
          <cell r="E1162">
            <v>1023.9</v>
          </cell>
          <cell r="F1162">
            <v>888.3</v>
          </cell>
          <cell r="G1162">
            <v>2.6</v>
          </cell>
          <cell r="H1162">
            <v>16.2</v>
          </cell>
          <cell r="I1162">
            <v>21.04</v>
          </cell>
          <cell r="J1162">
            <v>22.81</v>
          </cell>
          <cell r="K1162">
            <v>24.9</v>
          </cell>
          <cell r="L1162">
            <v>0</v>
          </cell>
          <cell r="M1162">
            <v>199.2</v>
          </cell>
          <cell r="N1162">
            <v>215.4</v>
          </cell>
          <cell r="O1162">
            <v>202.6</v>
          </cell>
          <cell r="P1162">
            <v>0.7</v>
          </cell>
          <cell r="Q1162">
            <v>0</v>
          </cell>
          <cell r="R1162">
            <v>617.90000000000009</v>
          </cell>
        </row>
        <row r="1163">
          <cell r="A1163">
            <v>2002</v>
          </cell>
          <cell r="B1163" t="str">
            <v>Franche-Comté</v>
          </cell>
          <cell r="C1163" t="str">
            <v>300 000 et plus</v>
          </cell>
          <cell r="D1163">
            <v>0</v>
          </cell>
          <cell r="E1163">
            <v>0</v>
          </cell>
          <cell r="F1163">
            <v>0</v>
          </cell>
          <cell r="G1163">
            <v>0</v>
          </cell>
          <cell r="H1163">
            <v>0</v>
          </cell>
          <cell r="I1163">
            <v>0</v>
          </cell>
          <cell r="J1163">
            <v>0</v>
          </cell>
          <cell r="K1163">
            <v>0</v>
          </cell>
          <cell r="L1163">
            <v>0</v>
          </cell>
          <cell r="M1163">
            <v>0</v>
          </cell>
          <cell r="N1163">
            <v>0</v>
          </cell>
          <cell r="O1163">
            <v>0</v>
          </cell>
          <cell r="P1163">
            <v>0</v>
          </cell>
          <cell r="Q1163">
            <v>0</v>
          </cell>
          <cell r="R1163">
            <v>0</v>
          </cell>
        </row>
        <row r="1164">
          <cell r="A1164">
            <v>2002</v>
          </cell>
          <cell r="B1164" t="str">
            <v>Languedoc-Roussillon</v>
          </cell>
          <cell r="C1164" t="str">
            <v>Global</v>
          </cell>
          <cell r="D1164">
            <v>833.6</v>
          </cell>
          <cell r="E1164">
            <v>1025.3</v>
          </cell>
          <cell r="F1164">
            <v>838.6</v>
          </cell>
          <cell r="G1164">
            <v>28.4</v>
          </cell>
          <cell r="H1164">
            <v>18.59</v>
          </cell>
          <cell r="I1164">
            <v>14.87</v>
          </cell>
          <cell r="J1164">
            <v>22.82</v>
          </cell>
          <cell r="K1164">
            <v>71.41</v>
          </cell>
          <cell r="L1164">
            <v>8.6</v>
          </cell>
          <cell r="M1164">
            <v>155</v>
          </cell>
          <cell r="N1164">
            <v>152.4</v>
          </cell>
          <cell r="O1164">
            <v>191.4</v>
          </cell>
          <cell r="P1164">
            <v>20.3</v>
          </cell>
          <cell r="Q1164">
            <v>75.7</v>
          </cell>
          <cell r="R1164">
            <v>519.09999999999991</v>
          </cell>
        </row>
        <row r="1165">
          <cell r="A1165">
            <v>2002</v>
          </cell>
          <cell r="B1165" t="str">
            <v>Languedoc-Roussillon</v>
          </cell>
          <cell r="C1165" t="str">
            <v>2 000 à 3 500</v>
          </cell>
          <cell r="D1165">
            <v>714.1</v>
          </cell>
          <cell r="E1165">
            <v>1033.2</v>
          </cell>
          <cell r="F1165">
            <v>728.2</v>
          </cell>
          <cell r="G1165">
            <v>38</v>
          </cell>
          <cell r="H1165">
            <v>15.45</v>
          </cell>
          <cell r="I1165">
            <v>12</v>
          </cell>
          <cell r="J1165">
            <v>19.37</v>
          </cell>
          <cell r="K1165">
            <v>64.209999999999994</v>
          </cell>
          <cell r="L1165">
            <v>9</v>
          </cell>
          <cell r="M1165">
            <v>110.3</v>
          </cell>
          <cell r="N1165">
            <v>124</v>
          </cell>
          <cell r="O1165">
            <v>141</v>
          </cell>
          <cell r="P1165">
            <v>24.4</v>
          </cell>
          <cell r="Q1165">
            <v>68.400000000000006</v>
          </cell>
          <cell r="R1165">
            <v>399.7</v>
          </cell>
        </row>
        <row r="1166">
          <cell r="A1166">
            <v>2002</v>
          </cell>
          <cell r="B1166" t="str">
            <v>Languedoc-Roussillon</v>
          </cell>
          <cell r="C1166" t="str">
            <v>3 500 à 5 000</v>
          </cell>
          <cell r="D1166">
            <v>1097.0999999999999</v>
          </cell>
          <cell r="E1166">
            <v>1129.5999999999999</v>
          </cell>
          <cell r="F1166">
            <v>901.3</v>
          </cell>
          <cell r="G1166">
            <v>23.7</v>
          </cell>
          <cell r="H1166">
            <v>14.24</v>
          </cell>
          <cell r="I1166">
            <v>12.86</v>
          </cell>
          <cell r="J1166">
            <v>17.91</v>
          </cell>
          <cell r="K1166">
            <v>62.14</v>
          </cell>
          <cell r="L1166">
            <v>8.5</v>
          </cell>
          <cell r="M1166">
            <v>156.19999999999999</v>
          </cell>
          <cell r="N1166">
            <v>145.19999999999999</v>
          </cell>
          <cell r="O1166">
            <v>161.4</v>
          </cell>
          <cell r="P1166">
            <v>14.7</v>
          </cell>
          <cell r="Q1166">
            <v>72.5</v>
          </cell>
          <cell r="R1166">
            <v>477.49999999999994</v>
          </cell>
        </row>
        <row r="1167">
          <cell r="A1167">
            <v>2002</v>
          </cell>
          <cell r="B1167" t="str">
            <v>Languedoc-Roussillon</v>
          </cell>
          <cell r="C1167" t="str">
            <v>5 000 à 10 000</v>
          </cell>
          <cell r="D1167">
            <v>822.1</v>
          </cell>
          <cell r="E1167">
            <v>1288.3</v>
          </cell>
          <cell r="F1167">
            <v>980.1</v>
          </cell>
          <cell r="G1167">
            <v>18.8</v>
          </cell>
          <cell r="H1167">
            <v>18.28</v>
          </cell>
          <cell r="I1167">
            <v>12.57</v>
          </cell>
          <cell r="J1167">
            <v>19.86</v>
          </cell>
          <cell r="K1167">
            <v>70.510000000000005</v>
          </cell>
          <cell r="L1167">
            <v>8.4</v>
          </cell>
          <cell r="M1167">
            <v>150.30000000000001</v>
          </cell>
          <cell r="N1167">
            <v>162</v>
          </cell>
          <cell r="O1167">
            <v>194.6</v>
          </cell>
          <cell r="P1167">
            <v>13.3</v>
          </cell>
          <cell r="Q1167">
            <v>85.9</v>
          </cell>
          <cell r="R1167">
            <v>520.19999999999993</v>
          </cell>
        </row>
        <row r="1168">
          <cell r="A1168">
            <v>2002</v>
          </cell>
          <cell r="B1168" t="str">
            <v>Languedoc-Roussillon</v>
          </cell>
          <cell r="C1168" t="str">
            <v>10 000 à 20 000</v>
          </cell>
          <cell r="D1168">
            <v>1201.0999999999999</v>
          </cell>
          <cell r="E1168">
            <v>1086</v>
          </cell>
          <cell r="F1168">
            <v>912.9</v>
          </cell>
          <cell r="G1168">
            <v>23.4</v>
          </cell>
          <cell r="H1168">
            <v>20.48</v>
          </cell>
          <cell r="I1168">
            <v>14.72</v>
          </cell>
          <cell r="J1168">
            <v>24.89</v>
          </cell>
          <cell r="K1168">
            <v>78.38</v>
          </cell>
          <cell r="L1168">
            <v>8.8000000000000007</v>
          </cell>
          <cell r="M1168">
            <v>245.9</v>
          </cell>
          <cell r="N1168">
            <v>159.80000000000001</v>
          </cell>
          <cell r="O1168">
            <v>227.2</v>
          </cell>
          <cell r="P1168">
            <v>18.3</v>
          </cell>
          <cell r="Q1168">
            <v>81.5</v>
          </cell>
          <cell r="R1168">
            <v>651.20000000000005</v>
          </cell>
        </row>
        <row r="1169">
          <cell r="A1169">
            <v>2002</v>
          </cell>
          <cell r="B1169" t="str">
            <v>Languedoc-Roussillon</v>
          </cell>
          <cell r="C1169" t="str">
            <v>20 000 à 50 000</v>
          </cell>
          <cell r="D1169">
            <v>1042.2</v>
          </cell>
          <cell r="E1169">
            <v>1107.8</v>
          </cell>
          <cell r="F1169">
            <v>937.2</v>
          </cell>
          <cell r="G1169">
            <v>9.5</v>
          </cell>
          <cell r="H1169">
            <v>19.5</v>
          </cell>
          <cell r="I1169">
            <v>18.03</v>
          </cell>
          <cell r="J1169">
            <v>30.83</v>
          </cell>
          <cell r="K1169">
            <v>70.67</v>
          </cell>
          <cell r="L1169">
            <v>10.1</v>
          </cell>
          <cell r="M1169">
            <v>203.2</v>
          </cell>
          <cell r="N1169">
            <v>199.7</v>
          </cell>
          <cell r="O1169">
            <v>288.89999999999998</v>
          </cell>
          <cell r="P1169">
            <v>6.7</v>
          </cell>
          <cell r="Q1169">
            <v>98.1</v>
          </cell>
          <cell r="R1169">
            <v>698.5</v>
          </cell>
        </row>
        <row r="1170">
          <cell r="A1170">
            <v>2002</v>
          </cell>
          <cell r="B1170" t="str">
            <v>Languedoc-Roussillon</v>
          </cell>
          <cell r="C1170" t="str">
            <v>50 000 à 100 000</v>
          </cell>
          <cell r="D1170">
            <v>1086.7</v>
          </cell>
          <cell r="E1170">
            <v>932</v>
          </cell>
          <cell r="F1170">
            <v>936.6</v>
          </cell>
          <cell r="G1170">
            <v>14.3</v>
          </cell>
          <cell r="H1170">
            <v>22.41</v>
          </cell>
          <cell r="I1170">
            <v>20.85</v>
          </cell>
          <cell r="J1170">
            <v>27.79</v>
          </cell>
          <cell r="K1170">
            <v>64.16</v>
          </cell>
          <cell r="L1170">
            <v>8.8000000000000007</v>
          </cell>
          <cell r="M1170">
            <v>243.5</v>
          </cell>
          <cell r="N1170">
            <v>194.3</v>
          </cell>
          <cell r="O1170">
            <v>260.3</v>
          </cell>
          <cell r="P1170">
            <v>9.1999999999999993</v>
          </cell>
          <cell r="Q1170">
            <v>86.4</v>
          </cell>
          <cell r="R1170">
            <v>707.30000000000007</v>
          </cell>
        </row>
        <row r="1171">
          <cell r="A1171">
            <v>2002</v>
          </cell>
          <cell r="B1171" t="str">
            <v>Languedoc-Roussillon</v>
          </cell>
          <cell r="C1171" t="str">
            <v>100 000 à 300 000</v>
          </cell>
          <cell r="D1171">
            <v>990.7</v>
          </cell>
          <cell r="E1171">
            <v>934.5</v>
          </cell>
          <cell r="F1171">
            <v>950</v>
          </cell>
          <cell r="G1171">
            <v>5.3</v>
          </cell>
          <cell r="H1171">
            <v>21.88</v>
          </cell>
          <cell r="I1171">
            <v>21.91</v>
          </cell>
          <cell r="J1171">
            <v>27.66</v>
          </cell>
          <cell r="K1171">
            <v>62.74</v>
          </cell>
          <cell r="L1171">
            <v>7.2</v>
          </cell>
          <cell r="M1171">
            <v>216.8</v>
          </cell>
          <cell r="N1171">
            <v>204.7</v>
          </cell>
          <cell r="O1171">
            <v>262.8</v>
          </cell>
          <cell r="P1171">
            <v>3.3</v>
          </cell>
          <cell r="Q1171">
            <v>72.8</v>
          </cell>
          <cell r="R1171">
            <v>687.59999999999991</v>
          </cell>
        </row>
        <row r="1172">
          <cell r="A1172">
            <v>2002</v>
          </cell>
          <cell r="B1172" t="str">
            <v>Languedoc-Roussillon</v>
          </cell>
          <cell r="C1172" t="str">
            <v>300 000 et plus</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cell r="Q1172">
            <v>0</v>
          </cell>
          <cell r="R1172">
            <v>0</v>
          </cell>
        </row>
        <row r="1173">
          <cell r="A1173">
            <v>2002</v>
          </cell>
          <cell r="B1173" t="str">
            <v>Limousin</v>
          </cell>
          <cell r="C1173" t="str">
            <v>Global</v>
          </cell>
          <cell r="D1173">
            <v>1022.7</v>
          </cell>
          <cell r="E1173">
            <v>882</v>
          </cell>
          <cell r="F1173">
            <v>714.3</v>
          </cell>
          <cell r="G1173">
            <v>38</v>
          </cell>
          <cell r="H1173">
            <v>15.91</v>
          </cell>
          <cell r="I1173">
            <v>12.49</v>
          </cell>
          <cell r="J1173">
            <v>18.12</v>
          </cell>
          <cell r="K1173">
            <v>61.33</v>
          </cell>
          <cell r="L1173">
            <v>8</v>
          </cell>
          <cell r="M1173">
            <v>162.69999999999999</v>
          </cell>
          <cell r="N1173">
            <v>110.2</v>
          </cell>
          <cell r="O1173">
            <v>129.4</v>
          </cell>
          <cell r="P1173">
            <v>23.3</v>
          </cell>
          <cell r="Q1173">
            <v>59.4</v>
          </cell>
          <cell r="R1173">
            <v>425.59999999999997</v>
          </cell>
        </row>
        <row r="1174">
          <cell r="A1174">
            <v>2002</v>
          </cell>
          <cell r="B1174" t="str">
            <v>Limousin</v>
          </cell>
          <cell r="C1174" t="str">
            <v>2 000 à 3 500</v>
          </cell>
          <cell r="D1174">
            <v>1001.8</v>
          </cell>
          <cell r="E1174">
            <v>802.3</v>
          </cell>
          <cell r="F1174">
            <v>643.70000000000005</v>
          </cell>
          <cell r="G1174">
            <v>27.4</v>
          </cell>
          <cell r="H1174">
            <v>15.12</v>
          </cell>
          <cell r="I1174">
            <v>9.4499999999999993</v>
          </cell>
          <cell r="J1174">
            <v>17.940000000000001</v>
          </cell>
          <cell r="K1174">
            <v>66.86</v>
          </cell>
          <cell r="L1174">
            <v>8.1999999999999993</v>
          </cell>
          <cell r="M1174">
            <v>151.4</v>
          </cell>
          <cell r="N1174">
            <v>75.8</v>
          </cell>
          <cell r="O1174">
            <v>115.5</v>
          </cell>
          <cell r="P1174">
            <v>18.3</v>
          </cell>
          <cell r="Q1174">
            <v>51.6</v>
          </cell>
          <cell r="R1174">
            <v>361</v>
          </cell>
        </row>
        <row r="1175">
          <cell r="A1175">
            <v>2002</v>
          </cell>
          <cell r="B1175" t="str">
            <v>Limousin</v>
          </cell>
          <cell r="C1175" t="str">
            <v>3 500 à 5 000</v>
          </cell>
          <cell r="D1175">
            <v>797.9</v>
          </cell>
          <cell r="E1175">
            <v>906.1</v>
          </cell>
          <cell r="F1175">
            <v>667.1</v>
          </cell>
          <cell r="G1175">
            <v>16.8</v>
          </cell>
          <cell r="H1175">
            <v>16.98</v>
          </cell>
          <cell r="I1175">
            <v>11.43</v>
          </cell>
          <cell r="J1175">
            <v>18.28</v>
          </cell>
          <cell r="K1175">
            <v>70.209999999999994</v>
          </cell>
          <cell r="L1175">
            <v>7.4</v>
          </cell>
          <cell r="M1175">
            <v>135.5</v>
          </cell>
          <cell r="N1175">
            <v>103.6</v>
          </cell>
          <cell r="O1175">
            <v>121.9</v>
          </cell>
          <cell r="P1175">
            <v>11.8</v>
          </cell>
          <cell r="Q1175">
            <v>51.8</v>
          </cell>
          <cell r="R1175">
            <v>372.8</v>
          </cell>
        </row>
        <row r="1176">
          <cell r="A1176">
            <v>2002</v>
          </cell>
          <cell r="B1176" t="str">
            <v>Limousin</v>
          </cell>
          <cell r="C1176" t="str">
            <v>5 000 à 10 000</v>
          </cell>
          <cell r="D1176">
            <v>1135.5</v>
          </cell>
          <cell r="E1176">
            <v>1041.3</v>
          </cell>
          <cell r="F1176">
            <v>816.7</v>
          </cell>
          <cell r="G1176">
            <v>12.3</v>
          </cell>
          <cell r="H1176">
            <v>15.33</v>
          </cell>
          <cell r="I1176">
            <v>11.38</v>
          </cell>
          <cell r="J1176">
            <v>18.05</v>
          </cell>
          <cell r="K1176">
            <v>82.1</v>
          </cell>
          <cell r="L1176">
            <v>8.9</v>
          </cell>
          <cell r="M1176">
            <v>174.1</v>
          </cell>
          <cell r="N1176">
            <v>118.5</v>
          </cell>
          <cell r="O1176">
            <v>147.4</v>
          </cell>
          <cell r="P1176">
            <v>10.1</v>
          </cell>
          <cell r="Q1176">
            <v>71.2</v>
          </cell>
          <cell r="R1176">
            <v>450.1</v>
          </cell>
        </row>
        <row r="1177">
          <cell r="A1177">
            <v>2002</v>
          </cell>
          <cell r="B1177" t="str">
            <v>Limousin</v>
          </cell>
          <cell r="C1177" t="str">
            <v>10 000 à 20 000</v>
          </cell>
          <cell r="D1177">
            <v>1478.5</v>
          </cell>
          <cell r="E1177">
            <v>967.9</v>
          </cell>
          <cell r="F1177">
            <v>879.6</v>
          </cell>
          <cell r="G1177">
            <v>5.9</v>
          </cell>
          <cell r="H1177">
            <v>17.309999999999999</v>
          </cell>
          <cell r="I1177">
            <v>12.17</v>
          </cell>
          <cell r="J1177">
            <v>24.42</v>
          </cell>
          <cell r="K1177">
            <v>78.09</v>
          </cell>
          <cell r="L1177">
            <v>5.2</v>
          </cell>
          <cell r="M1177">
            <v>255.9</v>
          </cell>
          <cell r="N1177">
            <v>117.8</v>
          </cell>
          <cell r="O1177">
            <v>214.8</v>
          </cell>
          <cell r="P1177">
            <v>4.5999999999999996</v>
          </cell>
          <cell r="Q1177">
            <v>44.9</v>
          </cell>
          <cell r="R1177">
            <v>593.1</v>
          </cell>
        </row>
        <row r="1178">
          <cell r="A1178">
            <v>2002</v>
          </cell>
          <cell r="B1178" t="str">
            <v>Limousin</v>
          </cell>
          <cell r="C1178" t="str">
            <v>20 000 à 50 000</v>
          </cell>
          <cell r="D1178">
            <v>0</v>
          </cell>
          <cell r="E1178">
            <v>0</v>
          </cell>
          <cell r="F1178">
            <v>0</v>
          </cell>
          <cell r="G1178">
            <v>0</v>
          </cell>
          <cell r="H1178">
            <v>0</v>
          </cell>
          <cell r="I1178">
            <v>0</v>
          </cell>
          <cell r="J1178">
            <v>0</v>
          </cell>
          <cell r="K1178">
            <v>0</v>
          </cell>
          <cell r="L1178">
            <v>0</v>
          </cell>
          <cell r="M1178">
            <v>0</v>
          </cell>
          <cell r="N1178">
            <v>0</v>
          </cell>
          <cell r="O1178">
            <v>0</v>
          </cell>
          <cell r="P1178">
            <v>0</v>
          </cell>
          <cell r="Q1178">
            <v>0</v>
          </cell>
          <cell r="R1178">
            <v>0</v>
          </cell>
        </row>
        <row r="1179">
          <cell r="A1179">
            <v>2002</v>
          </cell>
          <cell r="B1179" t="str">
            <v>Limousin</v>
          </cell>
          <cell r="C1179" t="str">
            <v>50 000 à 100 000</v>
          </cell>
          <cell r="D1179">
            <v>1657.9</v>
          </cell>
          <cell r="E1179">
            <v>1042.8</v>
          </cell>
          <cell r="F1179">
            <v>918.2</v>
          </cell>
          <cell r="G1179">
            <v>3.1</v>
          </cell>
          <cell r="H1179">
            <v>20.37</v>
          </cell>
          <cell r="I1179">
            <v>15.98</v>
          </cell>
          <cell r="J1179">
            <v>33.049999999999997</v>
          </cell>
          <cell r="K1179">
            <v>96.68</v>
          </cell>
          <cell r="L1179">
            <v>8.3000000000000007</v>
          </cell>
          <cell r="M1179">
            <v>337.8</v>
          </cell>
          <cell r="N1179">
            <v>166.6</v>
          </cell>
          <cell r="O1179">
            <v>303.5</v>
          </cell>
          <cell r="P1179">
            <v>3</v>
          </cell>
          <cell r="Q1179">
            <v>74.400000000000006</v>
          </cell>
          <cell r="R1179">
            <v>810.9</v>
          </cell>
        </row>
        <row r="1180">
          <cell r="A1180">
            <v>2002</v>
          </cell>
          <cell r="B1180" t="str">
            <v>Limousin</v>
          </cell>
          <cell r="C1180" t="str">
            <v>100 000 à 300 000</v>
          </cell>
          <cell r="D1180">
            <v>1637.5</v>
          </cell>
          <cell r="E1180">
            <v>1181.2</v>
          </cell>
          <cell r="F1180">
            <v>951.8</v>
          </cell>
          <cell r="G1180">
            <v>2.4</v>
          </cell>
          <cell r="H1180">
            <v>15.18</v>
          </cell>
          <cell r="I1180">
            <v>17.2</v>
          </cell>
          <cell r="J1180">
            <v>16.440000000000001</v>
          </cell>
          <cell r="K1180">
            <v>53.19</v>
          </cell>
          <cell r="L1180">
            <v>7.6</v>
          </cell>
          <cell r="M1180">
            <v>248.6</v>
          </cell>
          <cell r="N1180">
            <v>203.2</v>
          </cell>
          <cell r="O1180">
            <v>156.5</v>
          </cell>
          <cell r="P1180">
            <v>1.3</v>
          </cell>
          <cell r="Q1180">
            <v>72.7</v>
          </cell>
          <cell r="R1180">
            <v>609.59999999999991</v>
          </cell>
        </row>
        <row r="1181">
          <cell r="A1181">
            <v>2002</v>
          </cell>
          <cell r="B1181" t="str">
            <v>Limousin</v>
          </cell>
          <cell r="C1181" t="str">
            <v>300 000 et plus</v>
          </cell>
          <cell r="D1181">
            <v>0</v>
          </cell>
          <cell r="E1181">
            <v>0</v>
          </cell>
          <cell r="F1181">
            <v>0</v>
          </cell>
          <cell r="G1181">
            <v>0</v>
          </cell>
          <cell r="H1181">
            <v>0</v>
          </cell>
          <cell r="I1181">
            <v>0</v>
          </cell>
          <cell r="J1181">
            <v>0</v>
          </cell>
          <cell r="K1181">
            <v>0</v>
          </cell>
          <cell r="L1181">
            <v>0</v>
          </cell>
          <cell r="M1181">
            <v>0</v>
          </cell>
          <cell r="N1181">
            <v>0</v>
          </cell>
          <cell r="O1181">
            <v>0</v>
          </cell>
          <cell r="P1181">
            <v>0</v>
          </cell>
          <cell r="Q1181">
            <v>0</v>
          </cell>
          <cell r="R1181">
            <v>0</v>
          </cell>
        </row>
        <row r="1182">
          <cell r="A1182">
            <v>2002</v>
          </cell>
          <cell r="B1182" t="str">
            <v>Lorraine</v>
          </cell>
          <cell r="C1182" t="str">
            <v>Global</v>
          </cell>
          <cell r="D1182">
            <v>1434.7</v>
          </cell>
          <cell r="E1182">
            <v>714.8</v>
          </cell>
          <cell r="F1182">
            <v>697</v>
          </cell>
          <cell r="G1182">
            <v>29.3</v>
          </cell>
          <cell r="H1182">
            <v>12.62</v>
          </cell>
          <cell r="I1182">
            <v>13.4</v>
          </cell>
          <cell r="J1182">
            <v>14.97</v>
          </cell>
          <cell r="K1182">
            <v>30.81</v>
          </cell>
          <cell r="L1182">
            <v>8.8000000000000007</v>
          </cell>
          <cell r="M1182">
            <v>181.1</v>
          </cell>
          <cell r="N1182">
            <v>95.8</v>
          </cell>
          <cell r="O1182">
            <v>104.3</v>
          </cell>
          <cell r="P1182">
            <v>9</v>
          </cell>
          <cell r="Q1182">
            <v>62.4</v>
          </cell>
          <cell r="R1182">
            <v>390.2</v>
          </cell>
        </row>
        <row r="1183">
          <cell r="A1183">
            <v>2002</v>
          </cell>
          <cell r="B1183" t="str">
            <v>Lorraine</v>
          </cell>
          <cell r="C1183" t="str">
            <v>2 000 à 3 500</v>
          </cell>
          <cell r="D1183">
            <v>1566.9</v>
          </cell>
          <cell r="E1183">
            <v>662.3</v>
          </cell>
          <cell r="F1183">
            <v>733.2</v>
          </cell>
          <cell r="G1183">
            <v>15.7</v>
          </cell>
          <cell r="H1183">
            <v>10.28</v>
          </cell>
          <cell r="I1183">
            <v>11.11</v>
          </cell>
          <cell r="J1183">
            <v>12.84</v>
          </cell>
          <cell r="K1183">
            <v>39.11</v>
          </cell>
          <cell r="L1183">
            <v>8.1999999999999993</v>
          </cell>
          <cell r="M1183">
            <v>161</v>
          </cell>
          <cell r="N1183">
            <v>73.599999999999994</v>
          </cell>
          <cell r="O1183">
            <v>94.2</v>
          </cell>
          <cell r="P1183">
            <v>6.2</v>
          </cell>
          <cell r="Q1183">
            <v>47.8</v>
          </cell>
          <cell r="R1183">
            <v>335</v>
          </cell>
        </row>
        <row r="1184">
          <cell r="A1184">
            <v>2002</v>
          </cell>
          <cell r="B1184" t="str">
            <v>Lorraine</v>
          </cell>
          <cell r="C1184" t="str">
            <v>3 500 à 5 000</v>
          </cell>
          <cell r="D1184">
            <v>2110</v>
          </cell>
          <cell r="E1184">
            <v>716.7</v>
          </cell>
          <cell r="F1184">
            <v>706.8</v>
          </cell>
          <cell r="G1184">
            <v>12.4</v>
          </cell>
          <cell r="H1184">
            <v>11.01</v>
          </cell>
          <cell r="I1184">
            <v>11.39</v>
          </cell>
          <cell r="J1184">
            <v>13.16</v>
          </cell>
          <cell r="K1184">
            <v>35.26</v>
          </cell>
          <cell r="L1184">
            <v>8.6999999999999993</v>
          </cell>
          <cell r="M1184">
            <v>232.4</v>
          </cell>
          <cell r="N1184">
            <v>81.599999999999994</v>
          </cell>
          <cell r="O1184">
            <v>93</v>
          </cell>
          <cell r="P1184">
            <v>4.4000000000000004</v>
          </cell>
          <cell r="Q1184">
            <v>54.3</v>
          </cell>
          <cell r="R1184">
            <v>411.4</v>
          </cell>
        </row>
        <row r="1185">
          <cell r="A1185">
            <v>2002</v>
          </cell>
          <cell r="B1185" t="str">
            <v>Lorraine</v>
          </cell>
          <cell r="C1185" t="str">
            <v>5 000 à 10 000</v>
          </cell>
          <cell r="D1185">
            <v>1791.9</v>
          </cell>
          <cell r="E1185">
            <v>697</v>
          </cell>
          <cell r="F1185">
            <v>737.4</v>
          </cell>
          <cell r="G1185">
            <v>7.1</v>
          </cell>
          <cell r="H1185">
            <v>13.74</v>
          </cell>
          <cell r="I1185">
            <v>14.32</v>
          </cell>
          <cell r="J1185">
            <v>16.77</v>
          </cell>
          <cell r="K1185">
            <v>39.69</v>
          </cell>
          <cell r="L1185">
            <v>8.6999999999999993</v>
          </cell>
          <cell r="M1185">
            <v>246.3</v>
          </cell>
          <cell r="N1185">
            <v>99.8</v>
          </cell>
          <cell r="O1185">
            <v>123.7</v>
          </cell>
          <cell r="P1185">
            <v>2.8</v>
          </cell>
          <cell r="Q1185">
            <v>58.6</v>
          </cell>
          <cell r="R1185">
            <v>472.6</v>
          </cell>
        </row>
        <row r="1186">
          <cell r="A1186">
            <v>2002</v>
          </cell>
          <cell r="B1186" t="str">
            <v>Lorraine</v>
          </cell>
          <cell r="C1186" t="str">
            <v>10 000 à 20 000</v>
          </cell>
          <cell r="D1186">
            <v>2099.4</v>
          </cell>
          <cell r="E1186">
            <v>772.3</v>
          </cell>
          <cell r="F1186">
            <v>803.6</v>
          </cell>
          <cell r="G1186">
            <v>4.5999999999999996</v>
          </cell>
          <cell r="H1186">
            <v>11.67</v>
          </cell>
          <cell r="I1186">
            <v>13.83</v>
          </cell>
          <cell r="J1186">
            <v>14.15</v>
          </cell>
          <cell r="K1186">
            <v>42.85</v>
          </cell>
          <cell r="L1186">
            <v>8.5</v>
          </cell>
          <cell r="M1186">
            <v>245</v>
          </cell>
          <cell r="N1186">
            <v>106.8</v>
          </cell>
          <cell r="O1186">
            <v>113.7</v>
          </cell>
          <cell r="P1186">
            <v>2</v>
          </cell>
          <cell r="Q1186">
            <v>62.5</v>
          </cell>
          <cell r="R1186">
            <v>467.5</v>
          </cell>
        </row>
        <row r="1187">
          <cell r="A1187">
            <v>2002</v>
          </cell>
          <cell r="B1187" t="str">
            <v>Lorraine</v>
          </cell>
          <cell r="C1187" t="str">
            <v>20 000 à 50 000</v>
          </cell>
          <cell r="D1187">
            <v>1142.0999999999999</v>
          </cell>
          <cell r="E1187">
            <v>804.6</v>
          </cell>
          <cell r="F1187">
            <v>791.7</v>
          </cell>
          <cell r="G1187">
            <v>4.3</v>
          </cell>
          <cell r="H1187">
            <v>17.350000000000001</v>
          </cell>
          <cell r="I1187">
            <v>18.07</v>
          </cell>
          <cell r="J1187">
            <v>21.02</v>
          </cell>
          <cell r="K1187">
            <v>46.89</v>
          </cell>
          <cell r="L1187">
            <v>9</v>
          </cell>
          <cell r="M1187">
            <v>198.2</v>
          </cell>
          <cell r="N1187">
            <v>145.4</v>
          </cell>
          <cell r="O1187">
            <v>166.4</v>
          </cell>
          <cell r="P1187">
            <v>2</v>
          </cell>
          <cell r="Q1187">
            <v>70.599999999999994</v>
          </cell>
          <cell r="R1187">
            <v>512</v>
          </cell>
        </row>
        <row r="1188">
          <cell r="A1188">
            <v>2002</v>
          </cell>
          <cell r="B1188" t="str">
            <v>Lorraine</v>
          </cell>
          <cell r="C1188" t="str">
            <v>50 000 à 100 000</v>
          </cell>
          <cell r="D1188">
            <v>0</v>
          </cell>
          <cell r="E1188">
            <v>0</v>
          </cell>
          <cell r="F1188">
            <v>0</v>
          </cell>
          <cell r="G1188">
            <v>0</v>
          </cell>
          <cell r="H1188">
            <v>0</v>
          </cell>
          <cell r="I1188">
            <v>0</v>
          </cell>
          <cell r="J1188">
            <v>0</v>
          </cell>
          <cell r="K1188">
            <v>0</v>
          </cell>
          <cell r="L1188">
            <v>0</v>
          </cell>
          <cell r="M1188">
            <v>0</v>
          </cell>
          <cell r="N1188">
            <v>0</v>
          </cell>
          <cell r="O1188">
            <v>0</v>
          </cell>
          <cell r="P1188">
            <v>0</v>
          </cell>
          <cell r="Q1188">
            <v>0</v>
          </cell>
          <cell r="R1188">
            <v>0</v>
          </cell>
        </row>
        <row r="1189">
          <cell r="A1189">
            <v>2002</v>
          </cell>
          <cell r="B1189" t="str">
            <v>Lorraine</v>
          </cell>
          <cell r="C1189" t="str">
            <v>100 000 à 300 000</v>
          </cell>
          <cell r="D1189">
            <v>1550.9</v>
          </cell>
          <cell r="E1189">
            <v>1093.7</v>
          </cell>
          <cell r="F1189">
            <v>988.7</v>
          </cell>
          <cell r="G1189">
            <v>2.8</v>
          </cell>
          <cell r="H1189">
            <v>19.170000000000002</v>
          </cell>
          <cell r="I1189">
            <v>18.149999999999999</v>
          </cell>
          <cell r="J1189">
            <v>17.649999999999999</v>
          </cell>
          <cell r="K1189">
            <v>50.6</v>
          </cell>
          <cell r="L1189">
            <v>9</v>
          </cell>
          <cell r="M1189">
            <v>297.39999999999998</v>
          </cell>
          <cell r="N1189">
            <v>198.5</v>
          </cell>
          <cell r="O1189">
            <v>174.5</v>
          </cell>
          <cell r="P1189">
            <v>1.4</v>
          </cell>
          <cell r="Q1189">
            <v>93.6</v>
          </cell>
          <cell r="R1189">
            <v>671.8</v>
          </cell>
        </row>
        <row r="1190">
          <cell r="A1190">
            <v>2002</v>
          </cell>
          <cell r="B1190" t="str">
            <v>Lorraine</v>
          </cell>
          <cell r="C1190" t="str">
            <v>300 000 et plus</v>
          </cell>
          <cell r="D1190">
            <v>0</v>
          </cell>
          <cell r="E1190">
            <v>0</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row>
        <row r="1191">
          <cell r="A1191">
            <v>2002</v>
          </cell>
          <cell r="B1191" t="str">
            <v>Midi-Pyrénnées</v>
          </cell>
          <cell r="C1191" t="str">
            <v>Global</v>
          </cell>
          <cell r="D1191">
            <v>1131.4000000000001</v>
          </cell>
          <cell r="E1191">
            <v>828.7</v>
          </cell>
          <cell r="F1191">
            <v>767.1</v>
          </cell>
          <cell r="G1191">
            <v>27.2</v>
          </cell>
          <cell r="H1191">
            <v>17.78</v>
          </cell>
          <cell r="I1191">
            <v>12.44</v>
          </cell>
          <cell r="J1191">
            <v>20.04</v>
          </cell>
          <cell r="K1191">
            <v>80.239999999999995</v>
          </cell>
          <cell r="L1191">
            <v>8.1999999999999993</v>
          </cell>
          <cell r="M1191">
            <v>201.1</v>
          </cell>
          <cell r="N1191">
            <v>130.1</v>
          </cell>
          <cell r="O1191">
            <v>153.69999999999999</v>
          </cell>
          <cell r="P1191">
            <v>21.8</v>
          </cell>
          <cell r="Q1191">
            <v>61</v>
          </cell>
          <cell r="R1191">
            <v>506.7</v>
          </cell>
        </row>
        <row r="1192">
          <cell r="A1192">
            <v>2002</v>
          </cell>
          <cell r="B1192" t="str">
            <v>Midi-Pyrénnées</v>
          </cell>
          <cell r="C1192" t="str">
            <v>2 000 à 3 500</v>
          </cell>
          <cell r="D1192">
            <v>1004.6</v>
          </cell>
          <cell r="E1192">
            <v>808</v>
          </cell>
          <cell r="F1192">
            <v>702.9</v>
          </cell>
          <cell r="G1192">
            <v>20.8</v>
          </cell>
          <cell r="H1192">
            <v>15.36</v>
          </cell>
          <cell r="I1192">
            <v>10.32</v>
          </cell>
          <cell r="J1192">
            <v>17.170000000000002</v>
          </cell>
          <cell r="K1192">
            <v>94.31</v>
          </cell>
          <cell r="L1192">
            <v>9.4</v>
          </cell>
          <cell r="M1192">
            <v>154.30000000000001</v>
          </cell>
          <cell r="N1192">
            <v>83.4</v>
          </cell>
          <cell r="O1192">
            <v>120.7</v>
          </cell>
          <cell r="P1192">
            <v>19.600000000000001</v>
          </cell>
          <cell r="Q1192">
            <v>60.9</v>
          </cell>
          <cell r="R1192">
            <v>378.00000000000006</v>
          </cell>
        </row>
        <row r="1193">
          <cell r="A1193">
            <v>2002</v>
          </cell>
          <cell r="B1193" t="str">
            <v>Midi-Pyrénnées</v>
          </cell>
          <cell r="C1193" t="str">
            <v>3 500 à 5 000</v>
          </cell>
          <cell r="D1193">
            <v>1050.9000000000001</v>
          </cell>
          <cell r="E1193">
            <v>834</v>
          </cell>
          <cell r="F1193">
            <v>713.1</v>
          </cell>
          <cell r="G1193">
            <v>18.7</v>
          </cell>
          <cell r="H1193">
            <v>18.95</v>
          </cell>
          <cell r="I1193">
            <v>10.66</v>
          </cell>
          <cell r="J1193">
            <v>19.329999999999998</v>
          </cell>
          <cell r="K1193">
            <v>102.35</v>
          </cell>
          <cell r="L1193">
            <v>8.4</v>
          </cell>
          <cell r="M1193">
            <v>199.2</v>
          </cell>
          <cell r="N1193">
            <v>88.9</v>
          </cell>
          <cell r="O1193">
            <v>137.80000000000001</v>
          </cell>
          <cell r="P1193">
            <v>19.2</v>
          </cell>
          <cell r="Q1193">
            <v>60.4</v>
          </cell>
          <cell r="R1193">
            <v>445.1</v>
          </cell>
        </row>
        <row r="1194">
          <cell r="A1194">
            <v>2002</v>
          </cell>
          <cell r="B1194" t="str">
            <v>Midi-Pyrénnées</v>
          </cell>
          <cell r="C1194" t="str">
            <v>5 000 à 10 000</v>
          </cell>
          <cell r="D1194">
            <v>991.5</v>
          </cell>
          <cell r="E1194">
            <v>844.9</v>
          </cell>
          <cell r="F1194">
            <v>739.8</v>
          </cell>
          <cell r="G1194">
            <v>9.9</v>
          </cell>
          <cell r="H1194">
            <v>16.510000000000002</v>
          </cell>
          <cell r="I1194">
            <v>12.07</v>
          </cell>
          <cell r="J1194">
            <v>20.04</v>
          </cell>
          <cell r="K1194">
            <v>103.96</v>
          </cell>
          <cell r="L1194">
            <v>9</v>
          </cell>
          <cell r="M1194">
            <v>163.69999999999999</v>
          </cell>
          <cell r="N1194">
            <v>102</v>
          </cell>
          <cell r="O1194">
            <v>148.30000000000001</v>
          </cell>
          <cell r="P1194">
            <v>10.3</v>
          </cell>
          <cell r="Q1194">
            <v>66.099999999999994</v>
          </cell>
          <cell r="R1194">
            <v>424.3</v>
          </cell>
        </row>
        <row r="1195">
          <cell r="A1195">
            <v>2002</v>
          </cell>
          <cell r="B1195" t="str">
            <v>Midi-Pyrénnées</v>
          </cell>
          <cell r="C1195" t="str">
            <v>10 000 à 20 000</v>
          </cell>
          <cell r="D1195">
            <v>1279.3</v>
          </cell>
          <cell r="E1195">
            <v>977.8</v>
          </cell>
          <cell r="F1195">
            <v>864.4</v>
          </cell>
          <cell r="G1195">
            <v>8.4</v>
          </cell>
          <cell r="H1195">
            <v>17.88</v>
          </cell>
          <cell r="I1195">
            <v>11.74</v>
          </cell>
          <cell r="J1195">
            <v>21.71</v>
          </cell>
          <cell r="K1195">
            <v>106.38</v>
          </cell>
          <cell r="L1195">
            <v>7.9</v>
          </cell>
          <cell r="M1195">
            <v>228.7</v>
          </cell>
          <cell r="N1195">
            <v>114.8</v>
          </cell>
          <cell r="O1195">
            <v>187.7</v>
          </cell>
          <cell r="P1195">
            <v>8.9</v>
          </cell>
          <cell r="Q1195">
            <v>65.400000000000006</v>
          </cell>
          <cell r="R1195">
            <v>540.1</v>
          </cell>
        </row>
        <row r="1196">
          <cell r="A1196">
            <v>2002</v>
          </cell>
          <cell r="B1196" t="str">
            <v>Midi-Pyrénnées</v>
          </cell>
          <cell r="C1196" t="str">
            <v>20 000 à 50 000</v>
          </cell>
          <cell r="D1196">
            <v>1429.6</v>
          </cell>
          <cell r="E1196">
            <v>870.3</v>
          </cell>
          <cell r="F1196">
            <v>882.6</v>
          </cell>
          <cell r="G1196">
            <v>3.6</v>
          </cell>
          <cell r="H1196">
            <v>21.27</v>
          </cell>
          <cell r="I1196">
            <v>15.72</v>
          </cell>
          <cell r="J1196">
            <v>28.78</v>
          </cell>
          <cell r="K1196">
            <v>105.84</v>
          </cell>
          <cell r="L1196">
            <v>9.4</v>
          </cell>
          <cell r="M1196">
            <v>304.10000000000002</v>
          </cell>
          <cell r="N1196">
            <v>136.80000000000001</v>
          </cell>
          <cell r="O1196">
            <v>254</v>
          </cell>
          <cell r="P1196">
            <v>3.8</v>
          </cell>
          <cell r="Q1196">
            <v>77.2</v>
          </cell>
          <cell r="R1196">
            <v>698.7</v>
          </cell>
        </row>
        <row r="1197">
          <cell r="A1197">
            <v>2002</v>
          </cell>
          <cell r="B1197" t="str">
            <v>Midi-Pyrénnées</v>
          </cell>
          <cell r="C1197" t="str">
            <v>50 000 à 100 000</v>
          </cell>
          <cell r="D1197">
            <v>1263.3</v>
          </cell>
          <cell r="E1197">
            <v>785.4</v>
          </cell>
          <cell r="F1197">
            <v>818.3</v>
          </cell>
          <cell r="G1197">
            <v>10</v>
          </cell>
          <cell r="H1197">
            <v>18.04</v>
          </cell>
          <cell r="I1197">
            <v>13.67</v>
          </cell>
          <cell r="J1197">
            <v>30.21</v>
          </cell>
          <cell r="K1197">
            <v>103.29</v>
          </cell>
          <cell r="L1197">
            <v>8.6</v>
          </cell>
          <cell r="M1197">
            <v>227.8</v>
          </cell>
          <cell r="N1197">
            <v>107.4</v>
          </cell>
          <cell r="O1197">
            <v>247.2</v>
          </cell>
          <cell r="P1197">
            <v>10.3</v>
          </cell>
          <cell r="Q1197">
            <v>70.7</v>
          </cell>
          <cell r="R1197">
            <v>592.70000000000005</v>
          </cell>
        </row>
        <row r="1198">
          <cell r="A1198">
            <v>2002</v>
          </cell>
          <cell r="B1198" t="str">
            <v>Midi-Pyrénnées</v>
          </cell>
          <cell r="C1198" t="str">
            <v>100 000 à 300 000</v>
          </cell>
          <cell r="D1198">
            <v>0</v>
          </cell>
          <cell r="E1198">
            <v>0</v>
          </cell>
          <cell r="F1198">
            <v>0</v>
          </cell>
          <cell r="G1198">
            <v>0</v>
          </cell>
          <cell r="H1198">
            <v>0</v>
          </cell>
          <cell r="I1198">
            <v>0</v>
          </cell>
          <cell r="J1198">
            <v>0</v>
          </cell>
          <cell r="K1198">
            <v>0</v>
          </cell>
          <cell r="L1198">
            <v>0</v>
          </cell>
          <cell r="M1198">
            <v>0</v>
          </cell>
          <cell r="N1198">
            <v>0</v>
          </cell>
          <cell r="O1198">
            <v>0</v>
          </cell>
          <cell r="P1198">
            <v>0</v>
          </cell>
          <cell r="Q1198">
            <v>0</v>
          </cell>
          <cell r="R1198">
            <v>0</v>
          </cell>
        </row>
        <row r="1199">
          <cell r="A1199">
            <v>2002</v>
          </cell>
          <cell r="B1199" t="str">
            <v>Midi-Pyrénnées</v>
          </cell>
          <cell r="C1199" t="str">
            <v>300 000 et plus</v>
          </cell>
          <cell r="D1199">
            <v>2044.7</v>
          </cell>
          <cell r="E1199">
            <v>980</v>
          </cell>
          <cell r="F1199">
            <v>1064.3</v>
          </cell>
          <cell r="G1199">
            <v>1.2</v>
          </cell>
          <cell r="H1199">
            <v>18.21</v>
          </cell>
          <cell r="I1199">
            <v>18.87</v>
          </cell>
          <cell r="J1199">
            <v>21.19</v>
          </cell>
          <cell r="K1199">
            <v>81.84</v>
          </cell>
          <cell r="L1199">
            <v>6.4</v>
          </cell>
          <cell r="M1199">
            <v>372.4</v>
          </cell>
          <cell r="N1199">
            <v>184.9</v>
          </cell>
          <cell r="O1199">
            <v>225.5</v>
          </cell>
          <cell r="P1199">
            <v>1</v>
          </cell>
          <cell r="Q1199">
            <v>66.8</v>
          </cell>
          <cell r="R1199">
            <v>783.8</v>
          </cell>
        </row>
        <row r="1200">
          <cell r="A1200">
            <v>2002</v>
          </cell>
          <cell r="B1200" t="str">
            <v>Nord-Pas-de-Calais</v>
          </cell>
          <cell r="C1200" t="str">
            <v>Global</v>
          </cell>
          <cell r="D1200">
            <v>1512</v>
          </cell>
          <cell r="E1200">
            <v>517.4</v>
          </cell>
          <cell r="F1200">
            <v>559.1</v>
          </cell>
          <cell r="G1200">
            <v>20.2</v>
          </cell>
          <cell r="H1200">
            <v>18.55</v>
          </cell>
          <cell r="I1200">
            <v>21.86</v>
          </cell>
          <cell r="J1200">
            <v>23.3</v>
          </cell>
          <cell r="K1200">
            <v>45.22</v>
          </cell>
          <cell r="L1200">
            <v>12.1</v>
          </cell>
          <cell r="M1200">
            <v>280.5</v>
          </cell>
          <cell r="N1200">
            <v>113.1</v>
          </cell>
          <cell r="O1200">
            <v>130.19999999999999</v>
          </cell>
          <cell r="P1200">
            <v>9.1</v>
          </cell>
          <cell r="Q1200">
            <v>63.3</v>
          </cell>
          <cell r="R1200">
            <v>532.9</v>
          </cell>
        </row>
        <row r="1201">
          <cell r="A1201">
            <v>2002</v>
          </cell>
          <cell r="B1201" t="str">
            <v>Nord-Pas-de-Calais</v>
          </cell>
          <cell r="C1201" t="str">
            <v>2 000 à 3 500</v>
          </cell>
          <cell r="D1201">
            <v>1203.9000000000001</v>
          </cell>
          <cell r="E1201">
            <v>519.1</v>
          </cell>
          <cell r="F1201">
            <v>509.1</v>
          </cell>
          <cell r="G1201">
            <v>25</v>
          </cell>
          <cell r="H1201">
            <v>14.25</v>
          </cell>
          <cell r="I1201">
            <v>15.92</v>
          </cell>
          <cell r="J1201">
            <v>17.47</v>
          </cell>
          <cell r="K1201">
            <v>50.77</v>
          </cell>
          <cell r="L1201">
            <v>11.5</v>
          </cell>
          <cell r="M1201">
            <v>171.6</v>
          </cell>
          <cell r="N1201">
            <v>82.6</v>
          </cell>
          <cell r="O1201">
            <v>88.9</v>
          </cell>
          <cell r="P1201">
            <v>12.7</v>
          </cell>
          <cell r="Q1201">
            <v>52.5</v>
          </cell>
          <cell r="R1201">
            <v>355.8</v>
          </cell>
        </row>
        <row r="1202">
          <cell r="A1202">
            <v>2002</v>
          </cell>
          <cell r="B1202" t="str">
            <v>Nord-Pas-de-Calais</v>
          </cell>
          <cell r="C1202" t="str">
            <v>3 500 à 5 000</v>
          </cell>
          <cell r="D1202">
            <v>1657</v>
          </cell>
          <cell r="E1202">
            <v>511.6</v>
          </cell>
          <cell r="F1202">
            <v>517</v>
          </cell>
          <cell r="G1202">
            <v>15.5</v>
          </cell>
          <cell r="H1202">
            <v>13.22</v>
          </cell>
          <cell r="I1202">
            <v>18.510000000000002</v>
          </cell>
          <cell r="J1202">
            <v>20.88</v>
          </cell>
          <cell r="K1202">
            <v>55.23</v>
          </cell>
          <cell r="L1202">
            <v>10.6</v>
          </cell>
          <cell r="M1202">
            <v>219</v>
          </cell>
          <cell r="N1202">
            <v>94.7</v>
          </cell>
          <cell r="O1202">
            <v>108</v>
          </cell>
          <cell r="P1202">
            <v>8.6</v>
          </cell>
          <cell r="Q1202">
            <v>48.4</v>
          </cell>
          <cell r="R1202">
            <v>430.3</v>
          </cell>
        </row>
        <row r="1203">
          <cell r="A1203">
            <v>2002</v>
          </cell>
          <cell r="B1203" t="str">
            <v>Nord-Pas-de-Calais</v>
          </cell>
          <cell r="C1203" t="str">
            <v>5 000 à 10 000</v>
          </cell>
          <cell r="D1203">
            <v>2018.5</v>
          </cell>
          <cell r="E1203">
            <v>522.5</v>
          </cell>
          <cell r="F1203">
            <v>570.70000000000005</v>
          </cell>
          <cell r="G1203">
            <v>9.8000000000000007</v>
          </cell>
          <cell r="H1203">
            <v>16.77</v>
          </cell>
          <cell r="I1203">
            <v>18.7</v>
          </cell>
          <cell r="J1203">
            <v>23.48</v>
          </cell>
          <cell r="K1203">
            <v>61.11</v>
          </cell>
          <cell r="L1203">
            <v>12</v>
          </cell>
          <cell r="M1203">
            <v>338.4</v>
          </cell>
          <cell r="N1203">
            <v>97.7</v>
          </cell>
          <cell r="O1203">
            <v>134</v>
          </cell>
          <cell r="P1203">
            <v>6</v>
          </cell>
          <cell r="Q1203">
            <v>60.2</v>
          </cell>
          <cell r="R1203">
            <v>576.09999999999991</v>
          </cell>
        </row>
        <row r="1204">
          <cell r="A1204">
            <v>2002</v>
          </cell>
          <cell r="B1204" t="str">
            <v>Nord-Pas-de-Calais</v>
          </cell>
          <cell r="C1204" t="str">
            <v>10 000 à 20 000</v>
          </cell>
          <cell r="D1204">
            <v>1446.9</v>
          </cell>
          <cell r="E1204">
            <v>497.3</v>
          </cell>
          <cell r="F1204">
            <v>553.79999999999995</v>
          </cell>
          <cell r="G1204">
            <v>5.2</v>
          </cell>
          <cell r="H1204">
            <v>21.44</v>
          </cell>
          <cell r="I1204">
            <v>23.35</v>
          </cell>
          <cell r="J1204">
            <v>27.27</v>
          </cell>
          <cell r="K1204">
            <v>66.16</v>
          </cell>
          <cell r="L1204">
            <v>11.5</v>
          </cell>
          <cell r="M1204">
            <v>310.2</v>
          </cell>
          <cell r="N1204">
            <v>116.1</v>
          </cell>
          <cell r="O1204">
            <v>151</v>
          </cell>
          <cell r="P1204">
            <v>3.5</v>
          </cell>
          <cell r="Q1204">
            <v>56.5</v>
          </cell>
          <cell r="R1204">
            <v>580.79999999999995</v>
          </cell>
        </row>
        <row r="1205">
          <cell r="A1205">
            <v>2002</v>
          </cell>
          <cell r="B1205" t="str">
            <v>Nord-Pas-de-Calais</v>
          </cell>
          <cell r="C1205" t="str">
            <v>20 000 à 50 000</v>
          </cell>
          <cell r="D1205">
            <v>1467.3</v>
          </cell>
          <cell r="E1205">
            <v>562.1</v>
          </cell>
          <cell r="F1205">
            <v>607.9</v>
          </cell>
          <cell r="G1205">
            <v>2.5</v>
          </cell>
          <cell r="H1205">
            <v>21.41</v>
          </cell>
          <cell r="I1205">
            <v>26.06</v>
          </cell>
          <cell r="J1205">
            <v>27</v>
          </cell>
          <cell r="K1205">
            <v>52.2</v>
          </cell>
          <cell r="L1205">
            <v>11.6</v>
          </cell>
          <cell r="M1205">
            <v>314.10000000000002</v>
          </cell>
          <cell r="N1205">
            <v>146.5</v>
          </cell>
          <cell r="O1205">
            <v>164.1</v>
          </cell>
          <cell r="P1205">
            <v>1.3</v>
          </cell>
          <cell r="Q1205">
            <v>66.8</v>
          </cell>
          <cell r="R1205">
            <v>626</v>
          </cell>
        </row>
        <row r="1206">
          <cell r="A1206">
            <v>2002</v>
          </cell>
          <cell r="B1206" t="str">
            <v>Nord-Pas-de-Calais</v>
          </cell>
          <cell r="C1206" t="str">
            <v>50 000 à 100 000</v>
          </cell>
          <cell r="D1206">
            <v>1641.4</v>
          </cell>
          <cell r="E1206">
            <v>459.9</v>
          </cell>
          <cell r="F1206">
            <v>610.29999999999995</v>
          </cell>
          <cell r="G1206">
            <v>1.8</v>
          </cell>
          <cell r="H1206">
            <v>23.88</v>
          </cell>
          <cell r="I1206">
            <v>30.13</v>
          </cell>
          <cell r="J1206">
            <v>26.06</v>
          </cell>
          <cell r="K1206">
            <v>63.29</v>
          </cell>
          <cell r="L1206">
            <v>14.1</v>
          </cell>
          <cell r="M1206">
            <v>392</v>
          </cell>
          <cell r="N1206">
            <v>138.5</v>
          </cell>
          <cell r="O1206">
            <v>159</v>
          </cell>
          <cell r="P1206">
            <v>1.2</v>
          </cell>
          <cell r="Q1206">
            <v>75</v>
          </cell>
          <cell r="R1206">
            <v>690.7</v>
          </cell>
        </row>
        <row r="1207">
          <cell r="A1207">
            <v>2002</v>
          </cell>
          <cell r="B1207" t="str">
            <v>Nord-Pas-de-Calais</v>
          </cell>
          <cell r="C1207" t="str">
            <v>100 000 à 300 000</v>
          </cell>
          <cell r="D1207">
            <v>1695.9</v>
          </cell>
          <cell r="E1207">
            <v>665.2</v>
          </cell>
          <cell r="F1207">
            <v>831.7</v>
          </cell>
          <cell r="G1207">
            <v>5.2</v>
          </cell>
          <cell r="H1207">
            <v>22.8</v>
          </cell>
          <cell r="I1207">
            <v>33.33</v>
          </cell>
          <cell r="J1207">
            <v>23.56</v>
          </cell>
          <cell r="K1207">
            <v>16.32</v>
          </cell>
          <cell r="L1207">
            <v>14.8</v>
          </cell>
          <cell r="M1207">
            <v>386.7</v>
          </cell>
          <cell r="N1207">
            <v>221.7</v>
          </cell>
          <cell r="O1207">
            <v>195.9</v>
          </cell>
          <cell r="P1207">
            <v>0.8</v>
          </cell>
          <cell r="Q1207">
            <v>118.8</v>
          </cell>
          <cell r="R1207">
            <v>805.09999999999991</v>
          </cell>
        </row>
        <row r="1208">
          <cell r="A1208">
            <v>2002</v>
          </cell>
          <cell r="B1208" t="str">
            <v>Nord-Pas-de-Calais</v>
          </cell>
          <cell r="C1208" t="str">
            <v>300 000 et plus</v>
          </cell>
          <cell r="D1208">
            <v>0</v>
          </cell>
          <cell r="E1208">
            <v>0</v>
          </cell>
          <cell r="F1208">
            <v>0</v>
          </cell>
          <cell r="G1208">
            <v>0</v>
          </cell>
          <cell r="H1208">
            <v>0</v>
          </cell>
          <cell r="I1208">
            <v>0</v>
          </cell>
          <cell r="J1208">
            <v>0</v>
          </cell>
          <cell r="K1208">
            <v>0</v>
          </cell>
          <cell r="L1208">
            <v>0</v>
          </cell>
          <cell r="M1208">
            <v>0</v>
          </cell>
          <cell r="N1208">
            <v>0</v>
          </cell>
          <cell r="O1208">
            <v>0</v>
          </cell>
          <cell r="P1208">
            <v>0</v>
          </cell>
          <cell r="Q1208">
            <v>0</v>
          </cell>
          <cell r="R1208">
            <v>0</v>
          </cell>
        </row>
        <row r="1209">
          <cell r="A1209">
            <v>2002</v>
          </cell>
          <cell r="B1209" t="str">
            <v>Basse-Normandie</v>
          </cell>
          <cell r="C1209" t="str">
            <v>Global</v>
          </cell>
          <cell r="D1209">
            <v>1102.9000000000001</v>
          </cell>
          <cell r="E1209">
            <v>719.4</v>
          </cell>
          <cell r="F1209">
            <v>643.5</v>
          </cell>
          <cell r="G1209">
            <v>83.8</v>
          </cell>
          <cell r="H1209">
            <v>13.6</v>
          </cell>
          <cell r="I1209">
            <v>11.85</v>
          </cell>
          <cell r="J1209">
            <v>21.85</v>
          </cell>
          <cell r="K1209">
            <v>31.63</v>
          </cell>
          <cell r="L1209">
            <v>9</v>
          </cell>
          <cell r="M1209">
            <v>150</v>
          </cell>
          <cell r="N1209">
            <v>85.2</v>
          </cell>
          <cell r="O1209">
            <v>140.6</v>
          </cell>
          <cell r="P1209">
            <v>26.5</v>
          </cell>
          <cell r="Q1209">
            <v>55.1</v>
          </cell>
          <cell r="R1209">
            <v>402.29999999999995</v>
          </cell>
        </row>
        <row r="1210">
          <cell r="A1210">
            <v>2002</v>
          </cell>
          <cell r="B1210" t="str">
            <v>Basse-Normandie</v>
          </cell>
          <cell r="C1210" t="str">
            <v>2 000 à 3 500</v>
          </cell>
          <cell r="D1210">
            <v>1185.9000000000001</v>
          </cell>
          <cell r="E1210">
            <v>818.3</v>
          </cell>
          <cell r="F1210">
            <v>638.6</v>
          </cell>
          <cell r="G1210">
            <v>45.9</v>
          </cell>
          <cell r="H1210">
            <v>9.81</v>
          </cell>
          <cell r="I1210">
            <v>10.52</v>
          </cell>
          <cell r="J1210">
            <v>19.940000000000001</v>
          </cell>
          <cell r="K1210">
            <v>37.229999999999997</v>
          </cell>
          <cell r="L1210">
            <v>9.8000000000000007</v>
          </cell>
          <cell r="M1210">
            <v>116.4</v>
          </cell>
          <cell r="N1210">
            <v>86.1</v>
          </cell>
          <cell r="O1210">
            <v>127.4</v>
          </cell>
          <cell r="P1210">
            <v>17.100000000000001</v>
          </cell>
          <cell r="Q1210">
            <v>61.7</v>
          </cell>
          <cell r="R1210">
            <v>347</v>
          </cell>
        </row>
        <row r="1211">
          <cell r="A1211">
            <v>2002</v>
          </cell>
          <cell r="B1211" t="str">
            <v>Basse-Normandie</v>
          </cell>
          <cell r="C1211" t="str">
            <v>3 500 à 5 000</v>
          </cell>
          <cell r="D1211">
            <v>1500.9</v>
          </cell>
          <cell r="E1211">
            <v>1082.7</v>
          </cell>
          <cell r="F1211">
            <v>858.1</v>
          </cell>
          <cell r="G1211">
            <v>24.8</v>
          </cell>
          <cell r="H1211">
            <v>12.73</v>
          </cell>
          <cell r="I1211">
            <v>10.81</v>
          </cell>
          <cell r="J1211">
            <v>23.38</v>
          </cell>
          <cell r="K1211">
            <v>41.45</v>
          </cell>
          <cell r="L1211">
            <v>8</v>
          </cell>
          <cell r="M1211">
            <v>191.1</v>
          </cell>
          <cell r="N1211">
            <v>117.1</v>
          </cell>
          <cell r="O1211">
            <v>200.6</v>
          </cell>
          <cell r="P1211">
            <v>10.3</v>
          </cell>
          <cell r="Q1211">
            <v>66.8</v>
          </cell>
          <cell r="R1211">
            <v>519.09999999999991</v>
          </cell>
        </row>
        <row r="1212">
          <cell r="A1212">
            <v>2002</v>
          </cell>
          <cell r="B1212" t="str">
            <v>Basse-Normandie</v>
          </cell>
          <cell r="C1212" t="str">
            <v>5 000 à 10 000</v>
          </cell>
          <cell r="D1212">
            <v>1393.2</v>
          </cell>
          <cell r="E1212">
            <v>824.2</v>
          </cell>
          <cell r="F1212">
            <v>759.5</v>
          </cell>
          <cell r="G1212">
            <v>13.8</v>
          </cell>
          <cell r="H1212">
            <v>13.69</v>
          </cell>
          <cell r="I1212">
            <v>11.92</v>
          </cell>
          <cell r="J1212">
            <v>23.85</v>
          </cell>
          <cell r="K1212">
            <v>43.75</v>
          </cell>
          <cell r="L1212">
            <v>8.5</v>
          </cell>
          <cell r="M1212">
            <v>190.7</v>
          </cell>
          <cell r="N1212">
            <v>98.3</v>
          </cell>
          <cell r="O1212">
            <v>181.2</v>
          </cell>
          <cell r="P1212">
            <v>6</v>
          </cell>
          <cell r="Q1212">
            <v>60.6</v>
          </cell>
          <cell r="R1212">
            <v>476.2</v>
          </cell>
        </row>
        <row r="1213">
          <cell r="A1213">
            <v>2002</v>
          </cell>
          <cell r="B1213" t="str">
            <v>Basse-Normandie</v>
          </cell>
          <cell r="C1213" t="str">
            <v>10 000 à 20 000</v>
          </cell>
          <cell r="D1213">
            <v>2022</v>
          </cell>
          <cell r="E1213">
            <v>665.8</v>
          </cell>
          <cell r="F1213">
            <v>757.9</v>
          </cell>
          <cell r="G1213">
            <v>7.5</v>
          </cell>
          <cell r="H1213">
            <v>12.97</v>
          </cell>
          <cell r="I1213">
            <v>14.24</v>
          </cell>
          <cell r="J1213">
            <v>23.12</v>
          </cell>
          <cell r="K1213">
            <v>50.01</v>
          </cell>
          <cell r="L1213">
            <v>9.1999999999999993</v>
          </cell>
          <cell r="M1213">
            <v>262.2</v>
          </cell>
          <cell r="N1213">
            <v>94.8</v>
          </cell>
          <cell r="O1213">
            <v>175.2</v>
          </cell>
          <cell r="P1213">
            <v>3.8</v>
          </cell>
          <cell r="Q1213">
            <v>64.5</v>
          </cell>
          <cell r="R1213">
            <v>536</v>
          </cell>
        </row>
        <row r="1214">
          <cell r="A1214">
            <v>2002</v>
          </cell>
          <cell r="B1214" t="str">
            <v>Basse-Normandie</v>
          </cell>
          <cell r="C1214" t="str">
            <v>20 000 à 50 000</v>
          </cell>
          <cell r="D1214">
            <v>1403.6</v>
          </cell>
          <cell r="E1214">
            <v>747.7</v>
          </cell>
          <cell r="F1214">
            <v>784.1</v>
          </cell>
          <cell r="G1214">
            <v>5.2</v>
          </cell>
          <cell r="H1214">
            <v>16.98</v>
          </cell>
          <cell r="I1214">
            <v>17.18</v>
          </cell>
          <cell r="J1214">
            <v>26.85</v>
          </cell>
          <cell r="K1214">
            <v>47.54</v>
          </cell>
          <cell r="L1214">
            <v>8.5</v>
          </cell>
          <cell r="M1214">
            <v>238.3</v>
          </cell>
          <cell r="N1214">
            <v>128.4</v>
          </cell>
          <cell r="O1214">
            <v>210.5</v>
          </cell>
          <cell r="P1214">
            <v>2.5</v>
          </cell>
          <cell r="Q1214">
            <v>63.2</v>
          </cell>
          <cell r="R1214">
            <v>579.70000000000005</v>
          </cell>
        </row>
        <row r="1215">
          <cell r="A1215">
            <v>2002</v>
          </cell>
          <cell r="B1215" t="str">
            <v>Basse-Normandie</v>
          </cell>
          <cell r="C1215" t="str">
            <v>50 000 à 100 000</v>
          </cell>
          <cell r="D1215">
            <v>0</v>
          </cell>
          <cell r="E1215">
            <v>0</v>
          </cell>
          <cell r="F1215">
            <v>0</v>
          </cell>
          <cell r="G1215">
            <v>0</v>
          </cell>
          <cell r="H1215">
            <v>0</v>
          </cell>
          <cell r="I1215">
            <v>0</v>
          </cell>
          <cell r="J1215">
            <v>0</v>
          </cell>
          <cell r="K1215">
            <v>0</v>
          </cell>
          <cell r="L1215">
            <v>0</v>
          </cell>
          <cell r="M1215">
            <v>0</v>
          </cell>
          <cell r="N1215">
            <v>0</v>
          </cell>
          <cell r="O1215">
            <v>0</v>
          </cell>
          <cell r="P1215">
            <v>0</v>
          </cell>
          <cell r="Q1215">
            <v>0</v>
          </cell>
          <cell r="R1215">
            <v>0</v>
          </cell>
        </row>
        <row r="1216">
          <cell r="A1216">
            <v>2002</v>
          </cell>
          <cell r="B1216" t="str">
            <v>Basse-Normandie</v>
          </cell>
          <cell r="C1216" t="str">
            <v>100 000 à 300 000</v>
          </cell>
          <cell r="D1216">
            <v>1247.3</v>
          </cell>
          <cell r="E1216">
            <v>1075.7</v>
          </cell>
          <cell r="F1216">
            <v>827.6</v>
          </cell>
          <cell r="G1216">
            <v>2.5</v>
          </cell>
          <cell r="H1216">
            <v>19.43</v>
          </cell>
          <cell r="I1216">
            <v>16.28</v>
          </cell>
          <cell r="J1216">
            <v>28.85</v>
          </cell>
          <cell r="K1216">
            <v>29.92</v>
          </cell>
          <cell r="L1216">
            <v>6.8</v>
          </cell>
          <cell r="M1216">
            <v>242.4</v>
          </cell>
          <cell r="N1216">
            <v>175.1</v>
          </cell>
          <cell r="O1216">
            <v>238.8</v>
          </cell>
          <cell r="P1216">
            <v>0.8</v>
          </cell>
          <cell r="Q1216">
            <v>56.3</v>
          </cell>
          <cell r="R1216">
            <v>657.09999999999991</v>
          </cell>
        </row>
        <row r="1217">
          <cell r="A1217">
            <v>2002</v>
          </cell>
          <cell r="B1217" t="str">
            <v>Basse-Normandie</v>
          </cell>
          <cell r="C1217" t="str">
            <v>300 000 et plus</v>
          </cell>
          <cell r="D1217">
            <v>0</v>
          </cell>
          <cell r="E1217">
            <v>0</v>
          </cell>
          <cell r="F1217">
            <v>0</v>
          </cell>
          <cell r="G1217">
            <v>0</v>
          </cell>
          <cell r="H1217">
            <v>0</v>
          </cell>
          <cell r="I1217">
            <v>0</v>
          </cell>
          <cell r="J1217">
            <v>0</v>
          </cell>
          <cell r="K1217">
            <v>0</v>
          </cell>
          <cell r="L1217">
            <v>0</v>
          </cell>
          <cell r="M1217">
            <v>0</v>
          </cell>
          <cell r="N1217">
            <v>0</v>
          </cell>
          <cell r="O1217">
            <v>0</v>
          </cell>
          <cell r="P1217">
            <v>0</v>
          </cell>
          <cell r="Q1217">
            <v>0</v>
          </cell>
          <cell r="R1217">
            <v>0</v>
          </cell>
        </row>
        <row r="1218">
          <cell r="A1218">
            <v>2002</v>
          </cell>
          <cell r="B1218" t="str">
            <v>Haute-Normandie</v>
          </cell>
          <cell r="C1218" t="str">
            <v>Global</v>
          </cell>
          <cell r="D1218">
            <v>1811.5</v>
          </cell>
          <cell r="E1218">
            <v>673.6</v>
          </cell>
          <cell r="F1218">
            <v>704.6</v>
          </cell>
          <cell r="G1218">
            <v>37.1</v>
          </cell>
          <cell r="H1218">
            <v>13.74</v>
          </cell>
          <cell r="I1218">
            <v>13.84</v>
          </cell>
          <cell r="J1218">
            <v>24</v>
          </cell>
          <cell r="K1218">
            <v>38.54</v>
          </cell>
          <cell r="L1218">
            <v>10.1</v>
          </cell>
          <cell r="M1218">
            <v>248.9</v>
          </cell>
          <cell r="N1218">
            <v>93.2</v>
          </cell>
          <cell r="O1218">
            <v>169.1</v>
          </cell>
          <cell r="P1218">
            <v>14.3</v>
          </cell>
          <cell r="Q1218">
            <v>63.2</v>
          </cell>
          <cell r="R1218">
            <v>525.5</v>
          </cell>
        </row>
        <row r="1219">
          <cell r="A1219">
            <v>2002</v>
          </cell>
          <cell r="B1219" t="str">
            <v>Haute-Normandie</v>
          </cell>
          <cell r="C1219" t="str">
            <v>2 000 à 3 500</v>
          </cell>
          <cell r="D1219">
            <v>1350.2</v>
          </cell>
          <cell r="E1219">
            <v>634.79999999999995</v>
          </cell>
          <cell r="F1219">
            <v>562.6</v>
          </cell>
          <cell r="G1219">
            <v>23</v>
          </cell>
          <cell r="H1219">
            <v>12.17</v>
          </cell>
          <cell r="I1219">
            <v>12.23</v>
          </cell>
          <cell r="J1219">
            <v>24.97</v>
          </cell>
          <cell r="K1219">
            <v>56.41</v>
          </cell>
          <cell r="L1219">
            <v>11.6</v>
          </cell>
          <cell r="M1219">
            <v>164.4</v>
          </cell>
          <cell r="N1219">
            <v>77.599999999999994</v>
          </cell>
          <cell r="O1219">
            <v>140.5</v>
          </cell>
          <cell r="P1219">
            <v>13</v>
          </cell>
          <cell r="Q1219">
            <v>58.3</v>
          </cell>
          <cell r="R1219">
            <v>395.5</v>
          </cell>
        </row>
        <row r="1220">
          <cell r="A1220">
            <v>2002</v>
          </cell>
          <cell r="B1220" t="str">
            <v>Haute-Normandie</v>
          </cell>
          <cell r="C1220" t="str">
            <v>3 500 à 5 000</v>
          </cell>
          <cell r="D1220">
            <v>1914.2</v>
          </cell>
          <cell r="E1220">
            <v>622.79999999999995</v>
          </cell>
          <cell r="F1220">
            <v>664</v>
          </cell>
          <cell r="G1220">
            <v>16.100000000000001</v>
          </cell>
          <cell r="H1220">
            <v>12.01</v>
          </cell>
          <cell r="I1220">
            <v>12.32</v>
          </cell>
          <cell r="J1220">
            <v>24.88</v>
          </cell>
          <cell r="K1220">
            <v>50.78</v>
          </cell>
          <cell r="L1220">
            <v>11.8</v>
          </cell>
          <cell r="M1220">
            <v>229.9</v>
          </cell>
          <cell r="N1220">
            <v>76.7</v>
          </cell>
          <cell r="O1220">
            <v>165.2</v>
          </cell>
          <cell r="P1220">
            <v>8.1999999999999993</v>
          </cell>
          <cell r="Q1220">
            <v>64.8</v>
          </cell>
          <cell r="R1220">
            <v>480</v>
          </cell>
        </row>
        <row r="1221">
          <cell r="A1221">
            <v>2002</v>
          </cell>
          <cell r="B1221" t="str">
            <v>Haute-Normandie</v>
          </cell>
          <cell r="C1221" t="str">
            <v>5 000 à 10 000</v>
          </cell>
          <cell r="D1221">
            <v>4836.3</v>
          </cell>
          <cell r="E1221">
            <v>704</v>
          </cell>
          <cell r="F1221">
            <v>873.6</v>
          </cell>
          <cell r="G1221">
            <v>7</v>
          </cell>
          <cell r="H1221">
            <v>12.49</v>
          </cell>
          <cell r="I1221">
            <v>12.58</v>
          </cell>
          <cell r="J1221">
            <v>23.86</v>
          </cell>
          <cell r="K1221">
            <v>54.35</v>
          </cell>
          <cell r="L1221">
            <v>8.1</v>
          </cell>
          <cell r="M1221">
            <v>603.79999999999995</v>
          </cell>
          <cell r="N1221">
            <v>88.6</v>
          </cell>
          <cell r="O1221">
            <v>208.4</v>
          </cell>
          <cell r="P1221">
            <v>3.8</v>
          </cell>
          <cell r="Q1221">
            <v>52.5</v>
          </cell>
          <cell r="R1221">
            <v>904.59999999999991</v>
          </cell>
        </row>
        <row r="1222">
          <cell r="A1222">
            <v>2002</v>
          </cell>
          <cell r="B1222" t="str">
            <v>Haute-Normandie</v>
          </cell>
          <cell r="C1222" t="str">
            <v>10 000 à 20 000</v>
          </cell>
          <cell r="D1222">
            <v>2646.1</v>
          </cell>
          <cell r="E1222">
            <v>691</v>
          </cell>
          <cell r="F1222">
            <v>772.2</v>
          </cell>
          <cell r="G1222">
            <v>5.5</v>
          </cell>
          <cell r="H1222">
            <v>14.85</v>
          </cell>
          <cell r="I1222">
            <v>14.82</v>
          </cell>
          <cell r="J1222">
            <v>28.16</v>
          </cell>
          <cell r="K1222">
            <v>58.81</v>
          </cell>
          <cell r="L1222">
            <v>9.3000000000000007</v>
          </cell>
          <cell r="M1222">
            <v>392.9</v>
          </cell>
          <cell r="N1222">
            <v>102.4</v>
          </cell>
          <cell r="O1222">
            <v>217.5</v>
          </cell>
          <cell r="P1222">
            <v>3.3</v>
          </cell>
          <cell r="Q1222">
            <v>60.2</v>
          </cell>
          <cell r="R1222">
            <v>716.09999999999991</v>
          </cell>
        </row>
        <row r="1223">
          <cell r="A1223">
            <v>2002</v>
          </cell>
          <cell r="B1223" t="str">
            <v>Haute-Normandie</v>
          </cell>
          <cell r="C1223" t="str">
            <v>20 000 à 50 000</v>
          </cell>
          <cell r="D1223">
            <v>1501.4</v>
          </cell>
          <cell r="E1223">
            <v>738.4</v>
          </cell>
          <cell r="F1223">
            <v>730.7</v>
          </cell>
          <cell r="G1223">
            <v>2.6</v>
          </cell>
          <cell r="H1223">
            <v>15.84</v>
          </cell>
          <cell r="I1223">
            <v>17.48</v>
          </cell>
          <cell r="J1223">
            <v>29.3</v>
          </cell>
          <cell r="K1223">
            <v>48.09</v>
          </cell>
          <cell r="L1223">
            <v>8.5</v>
          </cell>
          <cell r="M1223">
            <v>237.8</v>
          </cell>
          <cell r="N1223">
            <v>129</v>
          </cell>
          <cell r="O1223">
            <v>214.1</v>
          </cell>
          <cell r="P1223">
            <v>1.3</v>
          </cell>
          <cell r="Q1223">
            <v>59.7</v>
          </cell>
          <cell r="R1223">
            <v>582.19999999999993</v>
          </cell>
        </row>
        <row r="1224">
          <cell r="A1224">
            <v>2002</v>
          </cell>
          <cell r="B1224" t="str">
            <v>Haute-Normandie</v>
          </cell>
          <cell r="C1224" t="str">
            <v>50 000 à 100 000</v>
          </cell>
          <cell r="D1224">
            <v>2426.1</v>
          </cell>
          <cell r="E1224">
            <v>656.5</v>
          </cell>
          <cell r="F1224">
            <v>813.4</v>
          </cell>
          <cell r="G1224">
            <v>2.8</v>
          </cell>
          <cell r="H1224">
            <v>17.25</v>
          </cell>
          <cell r="I1224">
            <v>20</v>
          </cell>
          <cell r="J1224">
            <v>35.380000000000003</v>
          </cell>
          <cell r="K1224">
            <v>73.040000000000006</v>
          </cell>
          <cell r="L1224">
            <v>12.2</v>
          </cell>
          <cell r="M1224">
            <v>418.4</v>
          </cell>
          <cell r="N1224">
            <v>131.30000000000001</v>
          </cell>
          <cell r="O1224">
            <v>287.8</v>
          </cell>
          <cell r="P1224">
            <v>2.1</v>
          </cell>
          <cell r="Q1224">
            <v>90.7</v>
          </cell>
          <cell r="R1224">
            <v>839.6</v>
          </cell>
        </row>
        <row r="1225">
          <cell r="A1225">
            <v>2002</v>
          </cell>
          <cell r="B1225" t="str">
            <v>Haute-Normandie</v>
          </cell>
          <cell r="C1225" t="str">
            <v>100 000 à 300 000</v>
          </cell>
          <cell r="D1225">
            <v>1396.9</v>
          </cell>
          <cell r="E1225">
            <v>845.3</v>
          </cell>
          <cell r="F1225">
            <v>925.2</v>
          </cell>
          <cell r="G1225">
            <v>1.7</v>
          </cell>
          <cell r="H1225">
            <v>16.559999999999999</v>
          </cell>
          <cell r="I1225">
            <v>18.260000000000002</v>
          </cell>
          <cell r="J1225">
            <v>24.14</v>
          </cell>
          <cell r="K1225">
            <v>25.74</v>
          </cell>
          <cell r="L1225">
            <v>9.6</v>
          </cell>
          <cell r="M1225">
            <v>231.3</v>
          </cell>
          <cell r="N1225">
            <v>154.4</v>
          </cell>
          <cell r="O1225">
            <v>223.4</v>
          </cell>
          <cell r="P1225">
            <v>0.4</v>
          </cell>
          <cell r="Q1225">
            <v>85.1</v>
          </cell>
          <cell r="R1225">
            <v>609.5</v>
          </cell>
        </row>
        <row r="1226">
          <cell r="A1226">
            <v>2002</v>
          </cell>
          <cell r="B1226" t="str">
            <v>Haute-Normandie</v>
          </cell>
          <cell r="C1226" t="str">
            <v>300 000 et plus</v>
          </cell>
          <cell r="D1226">
            <v>0</v>
          </cell>
          <cell r="E1226">
            <v>0</v>
          </cell>
          <cell r="F1226">
            <v>0</v>
          </cell>
          <cell r="G1226">
            <v>0</v>
          </cell>
          <cell r="H1226">
            <v>0</v>
          </cell>
          <cell r="I1226">
            <v>0</v>
          </cell>
          <cell r="J1226">
            <v>0</v>
          </cell>
          <cell r="K1226">
            <v>0</v>
          </cell>
          <cell r="L1226">
            <v>0</v>
          </cell>
          <cell r="M1226">
            <v>0</v>
          </cell>
          <cell r="N1226">
            <v>0</v>
          </cell>
          <cell r="O1226">
            <v>0</v>
          </cell>
          <cell r="P1226">
            <v>0</v>
          </cell>
          <cell r="Q1226">
            <v>0</v>
          </cell>
          <cell r="R1226">
            <v>0</v>
          </cell>
        </row>
        <row r="1227">
          <cell r="A1227">
            <v>2002</v>
          </cell>
          <cell r="B1227" t="str">
            <v>Pays de la Loire</v>
          </cell>
          <cell r="C1227" t="str">
            <v>Global</v>
          </cell>
          <cell r="D1227">
            <v>1299.5999999999999</v>
          </cell>
          <cell r="E1227">
            <v>801</v>
          </cell>
          <cell r="F1227">
            <v>671.6</v>
          </cell>
          <cell r="G1227">
            <v>53.9</v>
          </cell>
          <cell r="H1227">
            <v>14.86</v>
          </cell>
          <cell r="I1227">
            <v>15.71</v>
          </cell>
          <cell r="J1227">
            <v>19.88</v>
          </cell>
          <cell r="K1227">
            <v>38.72</v>
          </cell>
          <cell r="L1227">
            <v>7.8</v>
          </cell>
          <cell r="M1227">
            <v>193.1</v>
          </cell>
          <cell r="N1227">
            <v>125.9</v>
          </cell>
          <cell r="O1227">
            <v>133.5</v>
          </cell>
          <cell r="P1227">
            <v>20.9</v>
          </cell>
          <cell r="Q1227">
            <v>54.1</v>
          </cell>
          <cell r="R1227">
            <v>473.4</v>
          </cell>
        </row>
        <row r="1228">
          <cell r="A1228">
            <v>2002</v>
          </cell>
          <cell r="B1228" t="str">
            <v>Pays de la Loire</v>
          </cell>
          <cell r="C1228" t="str">
            <v>2 000 à 3 500</v>
          </cell>
          <cell r="D1228">
            <v>1255.8</v>
          </cell>
          <cell r="E1228">
            <v>667.1</v>
          </cell>
          <cell r="F1228">
            <v>567.4</v>
          </cell>
          <cell r="G1228">
            <v>60.1</v>
          </cell>
          <cell r="H1228">
            <v>11.36</v>
          </cell>
          <cell r="I1228">
            <v>13.3</v>
          </cell>
          <cell r="J1228">
            <v>16.13</v>
          </cell>
          <cell r="K1228">
            <v>39.869999999999997</v>
          </cell>
          <cell r="L1228">
            <v>8.9</v>
          </cell>
          <cell r="M1228">
            <v>142.6</v>
          </cell>
          <cell r="N1228">
            <v>88.7</v>
          </cell>
          <cell r="O1228">
            <v>91.5</v>
          </cell>
          <cell r="P1228">
            <v>24</v>
          </cell>
          <cell r="Q1228">
            <v>46.8</v>
          </cell>
          <cell r="R1228">
            <v>346.8</v>
          </cell>
        </row>
        <row r="1229">
          <cell r="A1229">
            <v>2002</v>
          </cell>
          <cell r="B1229" t="str">
            <v>Pays de la Loire</v>
          </cell>
          <cell r="C1229" t="str">
            <v>3 500 à 5 000</v>
          </cell>
          <cell r="D1229">
            <v>1461.4</v>
          </cell>
          <cell r="E1229">
            <v>693.2</v>
          </cell>
          <cell r="F1229">
            <v>598.6</v>
          </cell>
          <cell r="G1229">
            <v>42.9</v>
          </cell>
          <cell r="H1229">
            <v>14.2</v>
          </cell>
          <cell r="I1229">
            <v>14.63</v>
          </cell>
          <cell r="J1229">
            <v>19.510000000000002</v>
          </cell>
          <cell r="K1229">
            <v>42.45</v>
          </cell>
          <cell r="L1229">
            <v>8.9</v>
          </cell>
          <cell r="M1229">
            <v>207.6</v>
          </cell>
          <cell r="N1229">
            <v>101.4</v>
          </cell>
          <cell r="O1229">
            <v>116.8</v>
          </cell>
          <cell r="P1229">
            <v>18.2</v>
          </cell>
          <cell r="Q1229">
            <v>49.8</v>
          </cell>
          <cell r="R1229">
            <v>444</v>
          </cell>
        </row>
        <row r="1230">
          <cell r="A1230">
            <v>2002</v>
          </cell>
          <cell r="B1230" t="str">
            <v>Pays de la Loire</v>
          </cell>
          <cell r="C1230" t="str">
            <v>5 000 à 10 000</v>
          </cell>
          <cell r="D1230">
            <v>1721</v>
          </cell>
          <cell r="E1230">
            <v>955.9</v>
          </cell>
          <cell r="F1230">
            <v>814.8</v>
          </cell>
          <cell r="G1230">
            <v>30.3</v>
          </cell>
          <cell r="H1230">
            <v>13.16</v>
          </cell>
          <cell r="I1230">
            <v>13.89</v>
          </cell>
          <cell r="J1230">
            <v>17.399999999999999</v>
          </cell>
          <cell r="K1230">
            <v>42.89</v>
          </cell>
          <cell r="L1230">
            <v>7.7</v>
          </cell>
          <cell r="M1230">
            <v>226.5</v>
          </cell>
          <cell r="N1230">
            <v>132.80000000000001</v>
          </cell>
          <cell r="O1230">
            <v>141.69999999999999</v>
          </cell>
          <cell r="P1230">
            <v>13</v>
          </cell>
          <cell r="Q1230">
            <v>59.7</v>
          </cell>
          <cell r="R1230">
            <v>514</v>
          </cell>
        </row>
        <row r="1231">
          <cell r="A1231">
            <v>2002</v>
          </cell>
          <cell r="B1231" t="str">
            <v>Pays de la Loire</v>
          </cell>
          <cell r="C1231" t="str">
            <v>10 000 à 20 000</v>
          </cell>
          <cell r="D1231">
            <v>1796.1</v>
          </cell>
          <cell r="E1231">
            <v>1052.7</v>
          </cell>
          <cell r="F1231">
            <v>910.5</v>
          </cell>
          <cell r="G1231">
            <v>15.7</v>
          </cell>
          <cell r="H1231">
            <v>16.72</v>
          </cell>
          <cell r="I1231">
            <v>15.01</v>
          </cell>
          <cell r="J1231">
            <v>18.03</v>
          </cell>
          <cell r="K1231">
            <v>49.18</v>
          </cell>
          <cell r="L1231">
            <v>6.9</v>
          </cell>
          <cell r="M1231">
            <v>300.3</v>
          </cell>
          <cell r="N1231">
            <v>158</v>
          </cell>
          <cell r="O1231">
            <v>164.2</v>
          </cell>
          <cell r="P1231">
            <v>7.7</v>
          </cell>
          <cell r="Q1231">
            <v>58.4</v>
          </cell>
          <cell r="R1231">
            <v>630.20000000000005</v>
          </cell>
        </row>
        <row r="1232">
          <cell r="A1232">
            <v>2002</v>
          </cell>
          <cell r="B1232" t="str">
            <v>Pays de la Loire</v>
          </cell>
          <cell r="C1232" t="str">
            <v>20 000 à 50 000</v>
          </cell>
          <cell r="D1232">
            <v>1249.8</v>
          </cell>
          <cell r="E1232">
            <v>860.4</v>
          </cell>
          <cell r="F1232">
            <v>794.5</v>
          </cell>
          <cell r="G1232">
            <v>7.2</v>
          </cell>
          <cell r="H1232">
            <v>19.03</v>
          </cell>
          <cell r="I1232">
            <v>20.16</v>
          </cell>
          <cell r="J1232">
            <v>21.57</v>
          </cell>
          <cell r="K1232">
            <v>58.15</v>
          </cell>
          <cell r="L1232">
            <v>6.9</v>
          </cell>
          <cell r="M1232">
            <v>237.8</v>
          </cell>
          <cell r="N1232">
            <v>173.5</v>
          </cell>
          <cell r="O1232">
            <v>171.4</v>
          </cell>
          <cell r="P1232">
            <v>4.2</v>
          </cell>
          <cell r="Q1232">
            <v>54.2</v>
          </cell>
          <cell r="R1232">
            <v>586.90000000000009</v>
          </cell>
        </row>
        <row r="1233">
          <cell r="A1233">
            <v>2002</v>
          </cell>
          <cell r="B1233" t="str">
            <v>Pays de la Loire</v>
          </cell>
          <cell r="C1233" t="str">
            <v>50 000 à 100 000</v>
          </cell>
          <cell r="D1233">
            <v>1919.8</v>
          </cell>
          <cell r="E1233">
            <v>954.7</v>
          </cell>
          <cell r="F1233">
            <v>848.1</v>
          </cell>
          <cell r="G1233">
            <v>7.3</v>
          </cell>
          <cell r="H1233">
            <v>17.09</v>
          </cell>
          <cell r="I1233">
            <v>17.72</v>
          </cell>
          <cell r="J1233">
            <v>22.97</v>
          </cell>
          <cell r="K1233">
            <v>45.07</v>
          </cell>
          <cell r="L1233">
            <v>6</v>
          </cell>
          <cell r="M1233">
            <v>328.2</v>
          </cell>
          <cell r="N1233">
            <v>169.1</v>
          </cell>
          <cell r="O1233">
            <v>194.8</v>
          </cell>
          <cell r="P1233">
            <v>3.3</v>
          </cell>
          <cell r="Q1233">
            <v>46.8</v>
          </cell>
          <cell r="R1233">
            <v>695.39999999999986</v>
          </cell>
        </row>
        <row r="1234">
          <cell r="A1234">
            <v>2002</v>
          </cell>
          <cell r="B1234" t="str">
            <v>Pays de la Loire</v>
          </cell>
          <cell r="C1234" t="str">
            <v>100 000 à 300 000</v>
          </cell>
          <cell r="D1234">
            <v>1418.6</v>
          </cell>
          <cell r="E1234">
            <v>1001.7</v>
          </cell>
          <cell r="F1234">
            <v>837.1</v>
          </cell>
          <cell r="G1234">
            <v>3</v>
          </cell>
          <cell r="H1234">
            <v>18.22</v>
          </cell>
          <cell r="I1234">
            <v>18.98</v>
          </cell>
          <cell r="J1234">
            <v>25.01</v>
          </cell>
          <cell r="K1234">
            <v>42.35</v>
          </cell>
          <cell r="L1234">
            <v>8.1999999999999993</v>
          </cell>
          <cell r="M1234">
            <v>258.39999999999998</v>
          </cell>
          <cell r="N1234">
            <v>190.1</v>
          </cell>
          <cell r="O1234">
            <v>209.4</v>
          </cell>
          <cell r="P1234">
            <v>1.3</v>
          </cell>
          <cell r="Q1234">
            <v>70</v>
          </cell>
          <cell r="R1234">
            <v>659.19999999999993</v>
          </cell>
        </row>
        <row r="1235">
          <cell r="A1235">
            <v>2002</v>
          </cell>
          <cell r="B1235" t="str">
            <v>Pays de la Loire</v>
          </cell>
          <cell r="C1235" t="str">
            <v>300 000 et plus</v>
          </cell>
          <cell r="D1235">
            <v>0</v>
          </cell>
          <cell r="E1235">
            <v>0</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row>
        <row r="1236">
          <cell r="A1236">
            <v>2002</v>
          </cell>
          <cell r="B1236" t="str">
            <v>Picardie</v>
          </cell>
          <cell r="C1236" t="str">
            <v>Global</v>
          </cell>
          <cell r="D1236">
            <v>1353.9</v>
          </cell>
          <cell r="E1236">
            <v>688.1</v>
          </cell>
          <cell r="F1236">
            <v>622.20000000000005</v>
          </cell>
          <cell r="G1236">
            <v>59.1</v>
          </cell>
          <cell r="H1236">
            <v>12.43</v>
          </cell>
          <cell r="I1236">
            <v>13.67</v>
          </cell>
          <cell r="J1236">
            <v>22.14</v>
          </cell>
          <cell r="K1236">
            <v>34.9</v>
          </cell>
          <cell r="L1236">
            <v>7.1</v>
          </cell>
          <cell r="M1236">
            <v>168.2</v>
          </cell>
          <cell r="N1236">
            <v>94.1</v>
          </cell>
          <cell r="O1236">
            <v>137.69999999999999</v>
          </cell>
          <cell r="P1236">
            <v>20.6</v>
          </cell>
          <cell r="Q1236">
            <v>43.1</v>
          </cell>
          <cell r="R1236">
            <v>420.59999999999997</v>
          </cell>
        </row>
        <row r="1237">
          <cell r="A1237">
            <v>2002</v>
          </cell>
          <cell r="B1237" t="str">
            <v>Picardie</v>
          </cell>
          <cell r="C1237" t="str">
            <v>2 000 à 3 500</v>
          </cell>
          <cell r="D1237">
            <v>1691.2</v>
          </cell>
          <cell r="E1237">
            <v>699.3</v>
          </cell>
          <cell r="F1237">
            <v>673.8</v>
          </cell>
          <cell r="G1237">
            <v>28.7</v>
          </cell>
          <cell r="H1237">
            <v>10.6</v>
          </cell>
          <cell r="I1237">
            <v>12.27</v>
          </cell>
          <cell r="J1237">
            <v>20.71</v>
          </cell>
          <cell r="K1237">
            <v>41.68</v>
          </cell>
          <cell r="L1237">
            <v>7.5</v>
          </cell>
          <cell r="M1237">
            <v>179.3</v>
          </cell>
          <cell r="N1237">
            <v>85.8</v>
          </cell>
          <cell r="O1237">
            <v>139.5</v>
          </cell>
          <cell r="P1237">
            <v>12</v>
          </cell>
          <cell r="Q1237">
            <v>44.2</v>
          </cell>
          <cell r="R1237">
            <v>416.6</v>
          </cell>
        </row>
        <row r="1238">
          <cell r="A1238">
            <v>2002</v>
          </cell>
          <cell r="B1238" t="str">
            <v>Picardie</v>
          </cell>
          <cell r="C1238" t="str">
            <v>3 500 à 5 000</v>
          </cell>
          <cell r="D1238">
            <v>1476.1</v>
          </cell>
          <cell r="E1238">
            <v>731.4</v>
          </cell>
          <cell r="F1238">
            <v>661.4</v>
          </cell>
          <cell r="G1238">
            <v>17.3</v>
          </cell>
          <cell r="H1238">
            <v>13.16</v>
          </cell>
          <cell r="I1238">
            <v>12.18</v>
          </cell>
          <cell r="J1238">
            <v>20.61</v>
          </cell>
          <cell r="K1238">
            <v>50.48</v>
          </cell>
          <cell r="L1238">
            <v>7.1</v>
          </cell>
          <cell r="M1238">
            <v>194.2</v>
          </cell>
          <cell r="N1238">
            <v>89.1</v>
          </cell>
          <cell r="O1238">
            <v>136.30000000000001</v>
          </cell>
          <cell r="P1238">
            <v>8.6999999999999993</v>
          </cell>
          <cell r="Q1238">
            <v>43</v>
          </cell>
          <cell r="R1238">
            <v>428.29999999999995</v>
          </cell>
        </row>
        <row r="1239">
          <cell r="A1239">
            <v>2002</v>
          </cell>
          <cell r="B1239" t="str">
            <v>Picardie</v>
          </cell>
          <cell r="C1239" t="str">
            <v>5 000 à 10 000</v>
          </cell>
          <cell r="D1239">
            <v>1930.7</v>
          </cell>
          <cell r="E1239">
            <v>782.4</v>
          </cell>
          <cell r="F1239">
            <v>726.5</v>
          </cell>
          <cell r="G1239">
            <v>13.1</v>
          </cell>
          <cell r="H1239">
            <v>13.31</v>
          </cell>
          <cell r="I1239">
            <v>15.07</v>
          </cell>
          <cell r="J1239">
            <v>21.79</v>
          </cell>
          <cell r="K1239">
            <v>45.99</v>
          </cell>
          <cell r="L1239">
            <v>7</v>
          </cell>
          <cell r="M1239">
            <v>256.89999999999998</v>
          </cell>
          <cell r="N1239">
            <v>117.9</v>
          </cell>
          <cell r="O1239">
            <v>158.30000000000001</v>
          </cell>
          <cell r="P1239">
            <v>6</v>
          </cell>
          <cell r="Q1239">
            <v>52.5</v>
          </cell>
          <cell r="R1239">
            <v>539.09999999999991</v>
          </cell>
        </row>
        <row r="1240">
          <cell r="A1240">
            <v>2002</v>
          </cell>
          <cell r="B1240" t="str">
            <v>Picardie</v>
          </cell>
          <cell r="C1240" t="str">
            <v>10 000 à 20 000</v>
          </cell>
          <cell r="D1240">
            <v>2030.4</v>
          </cell>
          <cell r="E1240">
            <v>768.8</v>
          </cell>
          <cell r="F1240">
            <v>724.3</v>
          </cell>
          <cell r="G1240">
            <v>6.8</v>
          </cell>
          <cell r="H1240">
            <v>14.47</v>
          </cell>
          <cell r="I1240">
            <v>15</v>
          </cell>
          <cell r="J1240">
            <v>25.06</v>
          </cell>
          <cell r="K1240">
            <v>61.06</v>
          </cell>
          <cell r="L1240">
            <v>8.6999999999999993</v>
          </cell>
          <cell r="M1240">
            <v>293.8</v>
          </cell>
          <cell r="N1240">
            <v>115.3</v>
          </cell>
          <cell r="O1240">
            <v>181.5</v>
          </cell>
          <cell r="P1240">
            <v>4.0999999999999996</v>
          </cell>
          <cell r="Q1240">
            <v>60.6</v>
          </cell>
          <cell r="R1240">
            <v>594.70000000000005</v>
          </cell>
        </row>
        <row r="1241">
          <cell r="A1241">
            <v>2002</v>
          </cell>
          <cell r="B1241" t="str">
            <v>Picardie</v>
          </cell>
          <cell r="C1241" t="str">
            <v>20 000 à 50 000</v>
          </cell>
          <cell r="D1241">
            <v>1343.6</v>
          </cell>
          <cell r="E1241">
            <v>825.9</v>
          </cell>
          <cell r="F1241">
            <v>773.3</v>
          </cell>
          <cell r="G1241">
            <v>4.4000000000000004</v>
          </cell>
          <cell r="H1241">
            <v>14.47</v>
          </cell>
          <cell r="I1241">
            <v>17.37</v>
          </cell>
          <cell r="J1241">
            <v>26.05</v>
          </cell>
          <cell r="K1241">
            <v>58.55</v>
          </cell>
          <cell r="L1241">
            <v>8.4</v>
          </cell>
          <cell r="M1241">
            <v>194.4</v>
          </cell>
          <cell r="N1241">
            <v>143.5</v>
          </cell>
          <cell r="O1241">
            <v>201.5</v>
          </cell>
          <cell r="P1241">
            <v>2.6</v>
          </cell>
          <cell r="Q1241">
            <v>70.8</v>
          </cell>
          <cell r="R1241">
            <v>542</v>
          </cell>
        </row>
        <row r="1242">
          <cell r="A1242">
            <v>2002</v>
          </cell>
          <cell r="B1242" t="str">
            <v>Picardie</v>
          </cell>
          <cell r="C1242" t="str">
            <v>50 000 à 100 000</v>
          </cell>
          <cell r="D1242">
            <v>1608.6</v>
          </cell>
          <cell r="E1242">
            <v>695.1</v>
          </cell>
          <cell r="F1242">
            <v>763.2</v>
          </cell>
          <cell r="G1242">
            <v>2.6</v>
          </cell>
          <cell r="H1242">
            <v>17.48</v>
          </cell>
          <cell r="I1242">
            <v>18.309999999999999</v>
          </cell>
          <cell r="J1242">
            <v>33.03</v>
          </cell>
          <cell r="K1242">
            <v>56.77</v>
          </cell>
          <cell r="L1242">
            <v>1.7</v>
          </cell>
          <cell r="M1242">
            <v>281.10000000000002</v>
          </cell>
          <cell r="N1242">
            <v>127.2</v>
          </cell>
          <cell r="O1242">
            <v>252.1</v>
          </cell>
          <cell r="P1242">
            <v>1.5</v>
          </cell>
          <cell r="Q1242">
            <v>12.2</v>
          </cell>
          <cell r="R1242">
            <v>661.9</v>
          </cell>
        </row>
        <row r="1243">
          <cell r="A1243">
            <v>2002</v>
          </cell>
          <cell r="B1243" t="str">
            <v>Picardie</v>
          </cell>
          <cell r="C1243" t="str">
            <v>100 000 à 300 000</v>
          </cell>
          <cell r="D1243">
            <v>1950</v>
          </cell>
          <cell r="E1243">
            <v>865.1</v>
          </cell>
          <cell r="F1243">
            <v>831.3</v>
          </cell>
          <cell r="G1243">
            <v>3.8</v>
          </cell>
          <cell r="H1243">
            <v>15.48</v>
          </cell>
          <cell r="I1243">
            <v>17.97</v>
          </cell>
          <cell r="J1243">
            <v>27.76</v>
          </cell>
          <cell r="K1243">
            <v>15.52</v>
          </cell>
          <cell r="L1243">
            <v>6.2</v>
          </cell>
          <cell r="M1243">
            <v>301.89999999999998</v>
          </cell>
          <cell r="N1243">
            <v>155.5</v>
          </cell>
          <cell r="O1243">
            <v>230.8</v>
          </cell>
          <cell r="P1243">
            <v>0.6</v>
          </cell>
          <cell r="Q1243">
            <v>48.4</v>
          </cell>
          <cell r="R1243">
            <v>688.80000000000007</v>
          </cell>
        </row>
        <row r="1244">
          <cell r="A1244">
            <v>2002</v>
          </cell>
          <cell r="B1244" t="str">
            <v>Picardie</v>
          </cell>
          <cell r="C1244" t="str">
            <v>300 000 et plus</v>
          </cell>
          <cell r="D1244">
            <v>0</v>
          </cell>
          <cell r="E1244">
            <v>0</v>
          </cell>
          <cell r="F1244">
            <v>0</v>
          </cell>
          <cell r="G1244">
            <v>0</v>
          </cell>
          <cell r="H1244">
            <v>0</v>
          </cell>
          <cell r="I1244">
            <v>0</v>
          </cell>
          <cell r="J1244">
            <v>0</v>
          </cell>
          <cell r="K1244">
            <v>0</v>
          </cell>
          <cell r="L1244">
            <v>0</v>
          </cell>
          <cell r="M1244">
            <v>0</v>
          </cell>
          <cell r="N1244">
            <v>0</v>
          </cell>
          <cell r="O1244">
            <v>0</v>
          </cell>
          <cell r="P1244">
            <v>0</v>
          </cell>
          <cell r="Q1244">
            <v>0</v>
          </cell>
          <cell r="R1244">
            <v>0</v>
          </cell>
        </row>
        <row r="1245">
          <cell r="A1245">
            <v>2002</v>
          </cell>
          <cell r="B1245" t="str">
            <v>Poitou-Charentes</v>
          </cell>
          <cell r="C1245" t="str">
            <v>Global</v>
          </cell>
          <cell r="D1245">
            <v>1075.9000000000001</v>
          </cell>
          <cell r="E1245">
            <v>799.8</v>
          </cell>
          <cell r="F1245">
            <v>659.6</v>
          </cell>
          <cell r="G1245">
            <v>55.1</v>
          </cell>
          <cell r="H1245">
            <v>14.12</v>
          </cell>
          <cell r="I1245">
            <v>12.74</v>
          </cell>
          <cell r="J1245">
            <v>21.61</v>
          </cell>
          <cell r="K1245">
            <v>46.48</v>
          </cell>
          <cell r="L1245">
            <v>8.4</v>
          </cell>
          <cell r="M1245">
            <v>151.9</v>
          </cell>
          <cell r="N1245">
            <v>101.9</v>
          </cell>
          <cell r="O1245">
            <v>142.6</v>
          </cell>
          <cell r="P1245">
            <v>25.6</v>
          </cell>
          <cell r="Q1245">
            <v>57.2</v>
          </cell>
          <cell r="R1245">
            <v>422</v>
          </cell>
        </row>
        <row r="1246">
          <cell r="A1246">
            <v>2002</v>
          </cell>
          <cell r="B1246" t="str">
            <v>Poitou-Charentes</v>
          </cell>
          <cell r="C1246" t="str">
            <v>2 000 à 3 500</v>
          </cell>
          <cell r="D1246">
            <v>1083.9000000000001</v>
          </cell>
          <cell r="E1246">
            <v>870.1</v>
          </cell>
          <cell r="F1246">
            <v>648.29999999999995</v>
          </cell>
          <cell r="G1246">
            <v>36.6</v>
          </cell>
          <cell r="H1246">
            <v>12.31</v>
          </cell>
          <cell r="I1246">
            <v>10.89</v>
          </cell>
          <cell r="J1246">
            <v>18.53</v>
          </cell>
          <cell r="K1246">
            <v>50.26</v>
          </cell>
          <cell r="L1246">
            <v>9.1</v>
          </cell>
          <cell r="M1246">
            <v>133.4</v>
          </cell>
          <cell r="N1246">
            <v>94.7</v>
          </cell>
          <cell r="O1246">
            <v>120.1</v>
          </cell>
          <cell r="P1246">
            <v>18.399999999999999</v>
          </cell>
          <cell r="Q1246">
            <v>57.2</v>
          </cell>
          <cell r="R1246">
            <v>366.6</v>
          </cell>
        </row>
        <row r="1247">
          <cell r="A1247">
            <v>2002</v>
          </cell>
          <cell r="B1247" t="str">
            <v>Poitou-Charentes</v>
          </cell>
          <cell r="C1247" t="str">
            <v>3 500 à 5 000</v>
          </cell>
          <cell r="D1247">
            <v>2008.6</v>
          </cell>
          <cell r="E1247">
            <v>961.7</v>
          </cell>
          <cell r="F1247">
            <v>848.5</v>
          </cell>
          <cell r="G1247">
            <v>23.1</v>
          </cell>
          <cell r="H1247">
            <v>12.01</v>
          </cell>
          <cell r="I1247">
            <v>10.220000000000001</v>
          </cell>
          <cell r="J1247">
            <v>18.5</v>
          </cell>
          <cell r="K1247">
            <v>52.69</v>
          </cell>
          <cell r="L1247">
            <v>8.1</v>
          </cell>
          <cell r="M1247">
            <v>241.2</v>
          </cell>
          <cell r="N1247">
            <v>98.3</v>
          </cell>
          <cell r="O1247">
            <v>157</v>
          </cell>
          <cell r="P1247">
            <v>12.2</v>
          </cell>
          <cell r="Q1247">
            <v>68.599999999999994</v>
          </cell>
          <cell r="R1247">
            <v>508.7</v>
          </cell>
        </row>
        <row r="1248">
          <cell r="A1248">
            <v>2002</v>
          </cell>
          <cell r="B1248" t="str">
            <v>Poitou-Charentes</v>
          </cell>
          <cell r="C1248" t="str">
            <v>5 000 à 10 000</v>
          </cell>
          <cell r="D1248">
            <v>1342</v>
          </cell>
          <cell r="E1248">
            <v>952.3</v>
          </cell>
          <cell r="F1248">
            <v>768.1</v>
          </cell>
          <cell r="G1248">
            <v>16.100000000000001</v>
          </cell>
          <cell r="H1248">
            <v>14.49</v>
          </cell>
          <cell r="I1248">
            <v>11.52</v>
          </cell>
          <cell r="J1248">
            <v>21.92</v>
          </cell>
          <cell r="K1248">
            <v>46.78</v>
          </cell>
          <cell r="L1248">
            <v>7.6</v>
          </cell>
          <cell r="M1248">
            <v>194.4</v>
          </cell>
          <cell r="N1248">
            <v>109.7</v>
          </cell>
          <cell r="O1248">
            <v>168.4</v>
          </cell>
          <cell r="P1248">
            <v>7.5</v>
          </cell>
          <cell r="Q1248">
            <v>56.2</v>
          </cell>
          <cell r="R1248">
            <v>480</v>
          </cell>
        </row>
        <row r="1249">
          <cell r="A1249">
            <v>2002</v>
          </cell>
          <cell r="B1249" t="str">
            <v>Poitou-Charentes</v>
          </cell>
          <cell r="C1249" t="str">
            <v>10 000 à 20 000</v>
          </cell>
          <cell r="D1249">
            <v>1082.0999999999999</v>
          </cell>
          <cell r="E1249">
            <v>1060.2</v>
          </cell>
          <cell r="F1249">
            <v>916.6</v>
          </cell>
          <cell r="G1249">
            <v>14.2</v>
          </cell>
          <cell r="H1249">
            <v>16.600000000000001</v>
          </cell>
          <cell r="I1249">
            <v>13.39</v>
          </cell>
          <cell r="J1249">
            <v>28.16</v>
          </cell>
          <cell r="K1249">
            <v>60.43</v>
          </cell>
          <cell r="L1249">
            <v>8.9</v>
          </cell>
          <cell r="M1249">
            <v>179.6</v>
          </cell>
          <cell r="N1249">
            <v>142</v>
          </cell>
          <cell r="O1249">
            <v>258.10000000000002</v>
          </cell>
          <cell r="P1249">
            <v>8.6</v>
          </cell>
          <cell r="Q1249">
            <v>80.3</v>
          </cell>
          <cell r="R1249">
            <v>588.30000000000007</v>
          </cell>
        </row>
        <row r="1250">
          <cell r="A1250">
            <v>2002</v>
          </cell>
          <cell r="B1250" t="str">
            <v>Poitou-Charentes</v>
          </cell>
          <cell r="C1250" t="str">
            <v>20 000 à 50 000</v>
          </cell>
          <cell r="D1250">
            <v>1821.4</v>
          </cell>
          <cell r="E1250">
            <v>858.1</v>
          </cell>
          <cell r="F1250">
            <v>813.7</v>
          </cell>
          <cell r="G1250">
            <v>4.5999999999999996</v>
          </cell>
          <cell r="H1250">
            <v>17.09</v>
          </cell>
          <cell r="I1250">
            <v>14.91</v>
          </cell>
          <cell r="J1250">
            <v>28.74</v>
          </cell>
          <cell r="K1250">
            <v>51.16</v>
          </cell>
          <cell r="L1250">
            <v>8.9</v>
          </cell>
          <cell r="M1250">
            <v>311.2</v>
          </cell>
          <cell r="N1250">
            <v>128</v>
          </cell>
          <cell r="O1250">
            <v>233.9</v>
          </cell>
          <cell r="P1250">
            <v>2.4</v>
          </cell>
          <cell r="Q1250">
            <v>70.599999999999994</v>
          </cell>
          <cell r="R1250">
            <v>675.5</v>
          </cell>
        </row>
        <row r="1251">
          <cell r="A1251">
            <v>2002</v>
          </cell>
          <cell r="B1251" t="str">
            <v>Poitou-Charentes</v>
          </cell>
          <cell r="C1251" t="str">
            <v>50 000 à 100 000</v>
          </cell>
          <cell r="D1251">
            <v>1246.3</v>
          </cell>
          <cell r="E1251">
            <v>897.1</v>
          </cell>
          <cell r="F1251">
            <v>802.1</v>
          </cell>
          <cell r="G1251">
            <v>3</v>
          </cell>
          <cell r="H1251">
            <v>17.63</v>
          </cell>
          <cell r="I1251">
            <v>20.56</v>
          </cell>
          <cell r="J1251">
            <v>29.01</v>
          </cell>
          <cell r="K1251">
            <v>57.81</v>
          </cell>
          <cell r="L1251">
            <v>6.8</v>
          </cell>
          <cell r="M1251">
            <v>219.7</v>
          </cell>
          <cell r="N1251">
            <v>184.4</v>
          </cell>
          <cell r="O1251">
            <v>232.7</v>
          </cell>
          <cell r="P1251">
            <v>1.8</v>
          </cell>
          <cell r="Q1251">
            <v>57.1</v>
          </cell>
          <cell r="R1251">
            <v>638.59999999999991</v>
          </cell>
        </row>
        <row r="1252">
          <cell r="A1252">
            <v>2002</v>
          </cell>
          <cell r="B1252" t="str">
            <v>Poitou-Charentes</v>
          </cell>
          <cell r="C1252" t="str">
            <v>100 000 à 300 000</v>
          </cell>
          <cell r="D1252">
            <v>0</v>
          </cell>
          <cell r="E1252">
            <v>0</v>
          </cell>
          <cell r="F1252">
            <v>0</v>
          </cell>
          <cell r="G1252">
            <v>0</v>
          </cell>
          <cell r="H1252">
            <v>0</v>
          </cell>
          <cell r="I1252">
            <v>0</v>
          </cell>
          <cell r="J1252">
            <v>0</v>
          </cell>
          <cell r="K1252">
            <v>0</v>
          </cell>
          <cell r="L1252">
            <v>0</v>
          </cell>
          <cell r="M1252">
            <v>0</v>
          </cell>
          <cell r="N1252">
            <v>0</v>
          </cell>
          <cell r="O1252">
            <v>0</v>
          </cell>
          <cell r="P1252">
            <v>0</v>
          </cell>
          <cell r="Q1252">
            <v>0</v>
          </cell>
          <cell r="R1252">
            <v>0</v>
          </cell>
        </row>
        <row r="1253">
          <cell r="A1253">
            <v>2002</v>
          </cell>
          <cell r="B1253" t="str">
            <v>Poitou-Charentes</v>
          </cell>
          <cell r="C1253" t="str">
            <v>300 000 et plus</v>
          </cell>
          <cell r="D1253">
            <v>0</v>
          </cell>
          <cell r="E1253">
            <v>0</v>
          </cell>
          <cell r="F1253">
            <v>0</v>
          </cell>
          <cell r="G1253">
            <v>0</v>
          </cell>
          <cell r="H1253">
            <v>0</v>
          </cell>
          <cell r="I1253">
            <v>0</v>
          </cell>
          <cell r="J1253">
            <v>0</v>
          </cell>
          <cell r="K1253">
            <v>0</v>
          </cell>
          <cell r="L1253">
            <v>0</v>
          </cell>
          <cell r="M1253">
            <v>0</v>
          </cell>
          <cell r="N1253">
            <v>0</v>
          </cell>
          <cell r="O1253">
            <v>0</v>
          </cell>
          <cell r="P1253">
            <v>0</v>
          </cell>
          <cell r="Q1253">
            <v>0</v>
          </cell>
          <cell r="R1253">
            <v>0</v>
          </cell>
        </row>
        <row r="1254">
          <cell r="A1254">
            <v>2002</v>
          </cell>
          <cell r="B1254" t="str">
            <v>Provence-Alpes-Côte d'Azur</v>
          </cell>
          <cell r="C1254" t="str">
            <v>Global</v>
          </cell>
          <cell r="D1254">
            <v>1272.2</v>
          </cell>
          <cell r="E1254">
            <v>1156.5</v>
          </cell>
          <cell r="F1254">
            <v>1019.6</v>
          </cell>
          <cell r="G1254">
            <v>16.600000000000001</v>
          </cell>
          <cell r="H1254">
            <v>19.57</v>
          </cell>
          <cell r="I1254">
            <v>15.67</v>
          </cell>
          <cell r="J1254">
            <v>19.28</v>
          </cell>
          <cell r="K1254">
            <v>47.02</v>
          </cell>
          <cell r="L1254">
            <v>8.9</v>
          </cell>
          <cell r="M1254">
            <v>248.9</v>
          </cell>
          <cell r="N1254">
            <v>181.2</v>
          </cell>
          <cell r="O1254">
            <v>196.5</v>
          </cell>
          <cell r="P1254">
            <v>7.8</v>
          </cell>
          <cell r="Q1254">
            <v>90.2</v>
          </cell>
          <cell r="R1254">
            <v>634.4</v>
          </cell>
        </row>
        <row r="1255">
          <cell r="A1255">
            <v>2002</v>
          </cell>
          <cell r="B1255" t="str">
            <v>Provence-Alpes-Côte d'Azur</v>
          </cell>
          <cell r="C1255" t="str">
            <v>2 000 à 3 500</v>
          </cell>
          <cell r="D1255">
            <v>940.5</v>
          </cell>
          <cell r="E1255">
            <v>1298.2</v>
          </cell>
          <cell r="F1255">
            <v>984.5</v>
          </cell>
          <cell r="G1255">
            <v>40.5</v>
          </cell>
          <cell r="H1255">
            <v>16.149999999999999</v>
          </cell>
          <cell r="I1255">
            <v>10.220000000000001</v>
          </cell>
          <cell r="J1255">
            <v>14.48</v>
          </cell>
          <cell r="K1255">
            <v>51.47</v>
          </cell>
          <cell r="L1255">
            <v>7.6</v>
          </cell>
          <cell r="M1255">
            <v>151.9</v>
          </cell>
          <cell r="N1255">
            <v>132.69999999999999</v>
          </cell>
          <cell r="O1255">
            <v>142.6</v>
          </cell>
          <cell r="P1255">
            <v>20.9</v>
          </cell>
          <cell r="Q1255">
            <v>72.900000000000006</v>
          </cell>
          <cell r="R1255">
            <v>448.1</v>
          </cell>
        </row>
        <row r="1256">
          <cell r="A1256">
            <v>2002</v>
          </cell>
          <cell r="B1256" t="str">
            <v>Provence-Alpes-Côte d'Azur</v>
          </cell>
          <cell r="C1256" t="str">
            <v>3 500 à 5 000</v>
          </cell>
          <cell r="D1256">
            <v>1462.3</v>
          </cell>
          <cell r="E1256">
            <v>1165</v>
          </cell>
          <cell r="F1256">
            <v>898.9</v>
          </cell>
          <cell r="G1256">
            <v>30.1</v>
          </cell>
          <cell r="H1256">
            <v>18.100000000000001</v>
          </cell>
          <cell r="I1256">
            <v>11.65</v>
          </cell>
          <cell r="J1256">
            <v>16.690000000000001</v>
          </cell>
          <cell r="K1256">
            <v>51.92</v>
          </cell>
          <cell r="L1256">
            <v>7.5</v>
          </cell>
          <cell r="M1256">
            <v>264.7</v>
          </cell>
          <cell r="N1256">
            <v>135.80000000000001</v>
          </cell>
          <cell r="O1256">
            <v>150.1</v>
          </cell>
          <cell r="P1256">
            <v>15.6</v>
          </cell>
          <cell r="Q1256">
            <v>66.3</v>
          </cell>
          <cell r="R1256">
            <v>566.20000000000005</v>
          </cell>
        </row>
        <row r="1257">
          <cell r="A1257">
            <v>2002</v>
          </cell>
          <cell r="B1257" t="str">
            <v>Provence-Alpes-Côte d'Azur</v>
          </cell>
          <cell r="C1257" t="str">
            <v>5 000 à 10 000</v>
          </cell>
          <cell r="D1257">
            <v>985.6</v>
          </cell>
          <cell r="E1257">
            <v>1365.4</v>
          </cell>
          <cell r="F1257">
            <v>1015.4</v>
          </cell>
          <cell r="G1257">
            <v>22.1</v>
          </cell>
          <cell r="H1257">
            <v>17.55</v>
          </cell>
          <cell r="I1257">
            <v>12.62</v>
          </cell>
          <cell r="J1257">
            <v>16.809999999999999</v>
          </cell>
          <cell r="K1257">
            <v>51.22</v>
          </cell>
          <cell r="L1257">
            <v>8.1999999999999993</v>
          </cell>
          <cell r="M1257">
            <v>173</v>
          </cell>
          <cell r="N1257">
            <v>172.3</v>
          </cell>
          <cell r="O1257">
            <v>170.7</v>
          </cell>
          <cell r="P1257">
            <v>11.3</v>
          </cell>
          <cell r="Q1257">
            <v>83.1</v>
          </cell>
          <cell r="R1257">
            <v>527.29999999999995</v>
          </cell>
        </row>
        <row r="1258">
          <cell r="A1258">
            <v>2002</v>
          </cell>
          <cell r="B1258" t="str">
            <v>Provence-Alpes-Côte d'Azur</v>
          </cell>
          <cell r="C1258" t="str">
            <v>10 000 à 20 000</v>
          </cell>
          <cell r="D1258">
            <v>2466</v>
          </cell>
          <cell r="E1258">
            <v>1195.8</v>
          </cell>
          <cell r="F1258">
            <v>1098.5999999999999</v>
          </cell>
          <cell r="G1258">
            <v>18.2</v>
          </cell>
          <cell r="H1258">
            <v>20.75</v>
          </cell>
          <cell r="I1258">
            <v>14.74</v>
          </cell>
          <cell r="J1258">
            <v>20.67</v>
          </cell>
          <cell r="K1258">
            <v>46.55</v>
          </cell>
          <cell r="L1258">
            <v>7.8</v>
          </cell>
          <cell r="M1258">
            <v>511.8</v>
          </cell>
          <cell r="N1258">
            <v>176.3</v>
          </cell>
          <cell r="O1258">
            <v>227.1</v>
          </cell>
          <cell r="P1258">
            <v>8.5</v>
          </cell>
          <cell r="Q1258">
            <v>77.8</v>
          </cell>
          <cell r="R1258">
            <v>923.7</v>
          </cell>
        </row>
        <row r="1259">
          <cell r="A1259">
            <v>2002</v>
          </cell>
          <cell r="B1259" t="str">
            <v>Provence-Alpes-Côte d'Azur</v>
          </cell>
          <cell r="C1259" t="str">
            <v>20 000 à 50 000</v>
          </cell>
          <cell r="D1259">
            <v>1416.4</v>
          </cell>
          <cell r="E1259">
            <v>1138.0999999999999</v>
          </cell>
          <cell r="F1259">
            <v>1034.9000000000001</v>
          </cell>
          <cell r="G1259">
            <v>10.199999999999999</v>
          </cell>
          <cell r="H1259">
            <v>21.05</v>
          </cell>
          <cell r="I1259">
            <v>16.09</v>
          </cell>
          <cell r="J1259">
            <v>21.4</v>
          </cell>
          <cell r="K1259">
            <v>42.46</v>
          </cell>
          <cell r="L1259">
            <v>8.5</v>
          </cell>
          <cell r="M1259">
            <v>298.2</v>
          </cell>
          <cell r="N1259">
            <v>183.1</v>
          </cell>
          <cell r="O1259">
            <v>221.5</v>
          </cell>
          <cell r="P1259">
            <v>4.3</v>
          </cell>
          <cell r="Q1259">
            <v>88.1</v>
          </cell>
          <cell r="R1259">
            <v>707.09999999999991</v>
          </cell>
        </row>
        <row r="1260">
          <cell r="A1260">
            <v>2002</v>
          </cell>
          <cell r="B1260" t="str">
            <v>Provence-Alpes-Côte d'Azur</v>
          </cell>
          <cell r="C1260" t="str">
            <v>50 000 à 100 000</v>
          </cell>
          <cell r="D1260">
            <v>1156.7</v>
          </cell>
          <cell r="E1260">
            <v>1426.5</v>
          </cell>
          <cell r="F1260">
            <v>1274.2</v>
          </cell>
          <cell r="G1260">
            <v>15.1</v>
          </cell>
          <cell r="H1260">
            <v>23.42</v>
          </cell>
          <cell r="I1260">
            <v>18.670000000000002</v>
          </cell>
          <cell r="J1260">
            <v>21.04</v>
          </cell>
          <cell r="K1260">
            <v>45.34</v>
          </cell>
          <cell r="L1260">
            <v>10</v>
          </cell>
          <cell r="M1260">
            <v>270.89999999999998</v>
          </cell>
          <cell r="N1260">
            <v>266.3</v>
          </cell>
          <cell r="O1260">
            <v>268</v>
          </cell>
          <cell r="P1260">
            <v>6.8</v>
          </cell>
          <cell r="Q1260">
            <v>138.30000000000001</v>
          </cell>
          <cell r="R1260">
            <v>812</v>
          </cell>
        </row>
        <row r="1261">
          <cell r="A1261">
            <v>2002</v>
          </cell>
          <cell r="B1261" t="str">
            <v>Provence-Alpes-Côte d'Azur</v>
          </cell>
          <cell r="C1261" t="str">
            <v>100 000 à 300 000</v>
          </cell>
          <cell r="D1261">
            <v>902</v>
          </cell>
          <cell r="E1261">
            <v>963.7</v>
          </cell>
          <cell r="F1261">
            <v>914.4</v>
          </cell>
          <cell r="G1261">
            <v>4.8</v>
          </cell>
          <cell r="H1261">
            <v>23.3</v>
          </cell>
          <cell r="I1261">
            <v>20.41</v>
          </cell>
          <cell r="J1261">
            <v>22.4</v>
          </cell>
          <cell r="K1261">
            <v>15.11</v>
          </cell>
          <cell r="L1261">
            <v>5.8</v>
          </cell>
          <cell r="M1261">
            <v>210.2</v>
          </cell>
          <cell r="N1261">
            <v>196.6</v>
          </cell>
          <cell r="O1261">
            <v>204.8</v>
          </cell>
          <cell r="P1261">
            <v>0.7</v>
          </cell>
          <cell r="Q1261">
            <v>55.8</v>
          </cell>
          <cell r="R1261">
            <v>612.29999999999995</v>
          </cell>
        </row>
        <row r="1262">
          <cell r="A1262">
            <v>2002</v>
          </cell>
          <cell r="B1262" t="str">
            <v>Provence-Alpes-Côte d'Azur</v>
          </cell>
          <cell r="C1262" t="str">
            <v>300 000 et plus</v>
          </cell>
          <cell r="D1262">
            <v>969.1</v>
          </cell>
          <cell r="E1262">
            <v>893</v>
          </cell>
          <cell r="F1262">
            <v>916.4</v>
          </cell>
          <cell r="G1262">
            <v>3.2</v>
          </cell>
          <cell r="H1262">
            <v>17.12</v>
          </cell>
          <cell r="I1262">
            <v>20.47</v>
          </cell>
          <cell r="J1262">
            <v>19.170000000000002</v>
          </cell>
          <cell r="K1262">
            <v>24.28</v>
          </cell>
          <cell r="L1262">
            <v>11.2</v>
          </cell>
          <cell r="M1262">
            <v>165.9</v>
          </cell>
          <cell r="N1262">
            <v>182.8</v>
          </cell>
          <cell r="O1262">
            <v>175.7</v>
          </cell>
          <cell r="P1262">
            <v>0.8</v>
          </cell>
          <cell r="Q1262">
            <v>104.8</v>
          </cell>
          <cell r="R1262">
            <v>525.20000000000005</v>
          </cell>
        </row>
        <row r="1263">
          <cell r="A1263">
            <v>2002</v>
          </cell>
          <cell r="B1263" t="str">
            <v>Rhône-Alpes</v>
          </cell>
          <cell r="C1263" t="str">
            <v>Global</v>
          </cell>
          <cell r="D1263">
            <v>1714.1</v>
          </cell>
          <cell r="E1263">
            <v>973.6</v>
          </cell>
          <cell r="F1263">
            <v>953.6</v>
          </cell>
          <cell r="G1263">
            <v>20.3</v>
          </cell>
          <cell r="H1263">
            <v>16.420000000000002</v>
          </cell>
          <cell r="I1263">
            <v>13.28</v>
          </cell>
          <cell r="J1263">
            <v>17.96</v>
          </cell>
          <cell r="K1263">
            <v>46.35</v>
          </cell>
          <cell r="L1263">
            <v>6.4</v>
          </cell>
          <cell r="M1263">
            <v>281.39999999999998</v>
          </cell>
          <cell r="N1263">
            <v>129.30000000000001</v>
          </cell>
          <cell r="O1263">
            <v>171.2</v>
          </cell>
          <cell r="P1263">
            <v>9.4</v>
          </cell>
          <cell r="Q1263">
            <v>57.2</v>
          </cell>
          <cell r="R1263">
            <v>591.29999999999995</v>
          </cell>
        </row>
        <row r="1264">
          <cell r="A1264">
            <v>2002</v>
          </cell>
          <cell r="B1264" t="str">
            <v>Rhône-Alpes</v>
          </cell>
          <cell r="C1264" t="str">
            <v>2 000 à 3 500</v>
          </cell>
          <cell r="D1264">
            <v>1839.8</v>
          </cell>
          <cell r="E1264">
            <v>1037.7</v>
          </cell>
          <cell r="F1264">
            <v>979.8</v>
          </cell>
          <cell r="G1264">
            <v>22.4</v>
          </cell>
          <cell r="H1264">
            <v>13.98</v>
          </cell>
          <cell r="I1264">
            <v>9.91</v>
          </cell>
          <cell r="J1264">
            <v>14.45</v>
          </cell>
          <cell r="K1264">
            <v>49.18</v>
          </cell>
          <cell r="L1264">
            <v>7.2</v>
          </cell>
          <cell r="M1264">
            <v>257.2</v>
          </cell>
          <cell r="N1264">
            <v>102.9</v>
          </cell>
          <cell r="O1264">
            <v>141.6</v>
          </cell>
          <cell r="P1264">
            <v>11</v>
          </cell>
          <cell r="Q1264">
            <v>60.5</v>
          </cell>
          <cell r="R1264">
            <v>512.70000000000005</v>
          </cell>
        </row>
        <row r="1265">
          <cell r="A1265">
            <v>2002</v>
          </cell>
          <cell r="B1265" t="str">
            <v>Rhône-Alpes</v>
          </cell>
          <cell r="C1265" t="str">
            <v>3 500 à 5 000</v>
          </cell>
          <cell r="D1265">
            <v>2134.9</v>
          </cell>
          <cell r="E1265">
            <v>1058</v>
          </cell>
          <cell r="F1265">
            <v>943.9</v>
          </cell>
          <cell r="G1265">
            <v>16.399999999999999</v>
          </cell>
          <cell r="H1265">
            <v>12.71</v>
          </cell>
          <cell r="I1265">
            <v>10.210000000000001</v>
          </cell>
          <cell r="J1265">
            <v>15.55</v>
          </cell>
          <cell r="K1265">
            <v>46.1</v>
          </cell>
          <cell r="L1265">
            <v>6.1</v>
          </cell>
          <cell r="M1265">
            <v>271.39999999999998</v>
          </cell>
          <cell r="N1265">
            <v>108</v>
          </cell>
          <cell r="O1265">
            <v>146.80000000000001</v>
          </cell>
          <cell r="P1265">
            <v>7.5</v>
          </cell>
          <cell r="Q1265">
            <v>50.8</v>
          </cell>
          <cell r="R1265">
            <v>533.70000000000005</v>
          </cell>
        </row>
        <row r="1266">
          <cell r="A1266">
            <v>2002</v>
          </cell>
          <cell r="B1266" t="str">
            <v>Rhône-Alpes</v>
          </cell>
          <cell r="C1266" t="str">
            <v>5 000 à 10 000</v>
          </cell>
          <cell r="D1266">
            <v>2394.1999999999998</v>
          </cell>
          <cell r="E1266">
            <v>968.3</v>
          </cell>
          <cell r="F1266">
            <v>1001.5</v>
          </cell>
          <cell r="G1266">
            <v>10.199999999999999</v>
          </cell>
          <cell r="H1266">
            <v>15.26</v>
          </cell>
          <cell r="I1266">
            <v>11.3</v>
          </cell>
          <cell r="J1266">
            <v>18.149999999999999</v>
          </cell>
          <cell r="K1266">
            <v>51.77</v>
          </cell>
          <cell r="L1266">
            <v>6.5</v>
          </cell>
          <cell r="M1266">
            <v>365.4</v>
          </cell>
          <cell r="N1266">
            <v>109.4</v>
          </cell>
          <cell r="O1266">
            <v>181.8</v>
          </cell>
          <cell r="P1266">
            <v>5.3</v>
          </cell>
          <cell r="Q1266">
            <v>55.3</v>
          </cell>
          <cell r="R1266">
            <v>661.89999999999986</v>
          </cell>
        </row>
        <row r="1267">
          <cell r="A1267">
            <v>2002</v>
          </cell>
          <cell r="B1267" t="str">
            <v>Rhône-Alpes</v>
          </cell>
          <cell r="C1267" t="str">
            <v>10 000 à 20 000</v>
          </cell>
          <cell r="D1267">
            <v>2037.1</v>
          </cell>
          <cell r="E1267">
            <v>925.7</v>
          </cell>
          <cell r="F1267">
            <v>936.1</v>
          </cell>
          <cell r="G1267">
            <v>5.5</v>
          </cell>
          <cell r="H1267">
            <v>17.66</v>
          </cell>
          <cell r="I1267">
            <v>13.56</v>
          </cell>
          <cell r="J1267">
            <v>19.45</v>
          </cell>
          <cell r="K1267">
            <v>53.57</v>
          </cell>
          <cell r="L1267">
            <v>6.4</v>
          </cell>
          <cell r="M1267">
            <v>359.8</v>
          </cell>
          <cell r="N1267">
            <v>125.6</v>
          </cell>
          <cell r="O1267">
            <v>182</v>
          </cell>
          <cell r="P1267">
            <v>3</v>
          </cell>
          <cell r="Q1267">
            <v>56.7</v>
          </cell>
          <cell r="R1267">
            <v>670.4</v>
          </cell>
        </row>
        <row r="1268">
          <cell r="A1268">
            <v>2002</v>
          </cell>
          <cell r="B1268" t="str">
            <v>Rhône-Alpes</v>
          </cell>
          <cell r="C1268" t="str">
            <v>20 000 à 50 000</v>
          </cell>
          <cell r="D1268">
            <v>1493.3</v>
          </cell>
          <cell r="E1268">
            <v>895.9</v>
          </cell>
          <cell r="F1268">
            <v>930.2</v>
          </cell>
          <cell r="G1268">
            <v>3.9</v>
          </cell>
          <cell r="H1268">
            <v>20.22</v>
          </cell>
          <cell r="I1268">
            <v>16.47</v>
          </cell>
          <cell r="J1268">
            <v>22.21</v>
          </cell>
          <cell r="K1268">
            <v>58.78</v>
          </cell>
          <cell r="L1268">
            <v>5.7</v>
          </cell>
          <cell r="M1268">
            <v>301.89999999999998</v>
          </cell>
          <cell r="N1268">
            <v>147.5</v>
          </cell>
          <cell r="O1268">
            <v>206.6</v>
          </cell>
          <cell r="P1268">
            <v>2.2999999999999998</v>
          </cell>
          <cell r="Q1268">
            <v>51.4</v>
          </cell>
          <cell r="R1268">
            <v>658.3</v>
          </cell>
        </row>
        <row r="1269">
          <cell r="A1269">
            <v>2002</v>
          </cell>
          <cell r="B1269" t="str">
            <v>Rhône-Alpes</v>
          </cell>
          <cell r="C1269" t="str">
            <v>50 000 à 100 000</v>
          </cell>
          <cell r="D1269">
            <v>2329.5</v>
          </cell>
          <cell r="E1269">
            <v>924.3</v>
          </cell>
          <cell r="F1269">
            <v>1023</v>
          </cell>
          <cell r="G1269">
            <v>3.3</v>
          </cell>
          <cell r="H1269">
            <v>19.23</v>
          </cell>
          <cell r="I1269">
            <v>17.77</v>
          </cell>
          <cell r="J1269">
            <v>22.16</v>
          </cell>
          <cell r="K1269">
            <v>41.86</v>
          </cell>
          <cell r="L1269">
            <v>5.6</v>
          </cell>
          <cell r="M1269">
            <v>448</v>
          </cell>
          <cell r="N1269">
            <v>164.3</v>
          </cell>
          <cell r="O1269">
            <v>226.7</v>
          </cell>
          <cell r="P1269">
            <v>1.4</v>
          </cell>
          <cell r="Q1269">
            <v>54.8</v>
          </cell>
          <cell r="R1269">
            <v>840.4</v>
          </cell>
        </row>
        <row r="1270">
          <cell r="A1270">
            <v>2002</v>
          </cell>
          <cell r="B1270" t="str">
            <v>Rhône-Alpes</v>
          </cell>
          <cell r="C1270" t="str">
            <v>100 000 à 300 000</v>
          </cell>
          <cell r="D1270">
            <v>1444.1</v>
          </cell>
          <cell r="E1270">
            <v>948.2</v>
          </cell>
          <cell r="F1270">
            <v>993.3</v>
          </cell>
          <cell r="G1270">
            <v>2.7</v>
          </cell>
          <cell r="H1270">
            <v>19.88</v>
          </cell>
          <cell r="I1270">
            <v>19.88</v>
          </cell>
          <cell r="J1270">
            <v>24.39</v>
          </cell>
          <cell r="K1270">
            <v>44.74</v>
          </cell>
          <cell r="L1270">
            <v>5.5</v>
          </cell>
          <cell r="M1270">
            <v>287.10000000000002</v>
          </cell>
          <cell r="N1270">
            <v>188.5</v>
          </cell>
          <cell r="O1270">
            <v>242.2</v>
          </cell>
          <cell r="P1270">
            <v>1.2</v>
          </cell>
          <cell r="Q1270">
            <v>53.1</v>
          </cell>
          <cell r="R1270">
            <v>719</v>
          </cell>
        </row>
        <row r="1271">
          <cell r="A1271">
            <v>2002</v>
          </cell>
          <cell r="B1271" t="str">
            <v>Rhône-Alpes</v>
          </cell>
          <cell r="C1271" t="str">
            <v>300 000 et plus</v>
          </cell>
          <cell r="D1271">
            <v>1682.8</v>
          </cell>
          <cell r="E1271">
            <v>1137.5999999999999</v>
          </cell>
          <cell r="F1271">
            <v>1242.5999999999999</v>
          </cell>
          <cell r="G1271">
            <v>3.5</v>
          </cell>
          <cell r="H1271">
            <v>20</v>
          </cell>
          <cell r="I1271">
            <v>20.5</v>
          </cell>
          <cell r="J1271">
            <v>16.12</v>
          </cell>
          <cell r="K1271">
            <v>22.17</v>
          </cell>
          <cell r="L1271">
            <v>6.5</v>
          </cell>
          <cell r="M1271">
            <v>336.5</v>
          </cell>
          <cell r="N1271">
            <v>233.3</v>
          </cell>
          <cell r="O1271">
            <v>200.3</v>
          </cell>
          <cell r="P1271">
            <v>0.8</v>
          </cell>
          <cell r="Q1271">
            <v>83.4</v>
          </cell>
          <cell r="R1271">
            <v>770.89999999999986</v>
          </cell>
        </row>
        <row r="1272">
          <cell r="A1272">
            <v>2002</v>
          </cell>
          <cell r="B1272" t="str">
            <v>Ile-de-France</v>
          </cell>
          <cell r="C1272" t="str">
            <v>Global</v>
          </cell>
          <cell r="D1272">
            <v>2069.1999999999998</v>
          </cell>
          <cell r="E1272">
            <v>1384.9</v>
          </cell>
          <cell r="F1272">
            <v>1530.6</v>
          </cell>
          <cell r="G1272">
            <v>7.8</v>
          </cell>
          <cell r="H1272">
            <v>13.6</v>
          </cell>
          <cell r="I1272">
            <v>11.92</v>
          </cell>
          <cell r="J1272">
            <v>12.87</v>
          </cell>
          <cell r="K1272">
            <v>41.99</v>
          </cell>
          <cell r="L1272">
            <v>5.8</v>
          </cell>
          <cell r="M1272">
            <v>281.39999999999998</v>
          </cell>
          <cell r="N1272">
            <v>165.1</v>
          </cell>
          <cell r="O1272">
            <v>197</v>
          </cell>
          <cell r="P1272">
            <v>3.3</v>
          </cell>
          <cell r="Q1272">
            <v>88</v>
          </cell>
          <cell r="R1272">
            <v>646.79999999999995</v>
          </cell>
        </row>
        <row r="1273">
          <cell r="A1273">
            <v>2002</v>
          </cell>
          <cell r="B1273" t="str">
            <v>Ile-de-France</v>
          </cell>
          <cell r="C1273" t="str">
            <v>2 000 à 3 500</v>
          </cell>
          <cell r="D1273">
            <v>2074.1999999999998</v>
          </cell>
          <cell r="E1273">
            <v>1116.7</v>
          </cell>
          <cell r="F1273">
            <v>1199.5</v>
          </cell>
          <cell r="G1273">
            <v>19.8</v>
          </cell>
          <cell r="H1273">
            <v>11.77</v>
          </cell>
          <cell r="I1273">
            <v>10.7</v>
          </cell>
          <cell r="J1273">
            <v>15.21</v>
          </cell>
          <cell r="K1273">
            <v>54.57</v>
          </cell>
          <cell r="L1273">
            <v>8.3000000000000007</v>
          </cell>
          <cell r="M1273">
            <v>244.2</v>
          </cell>
          <cell r="N1273">
            <v>119.5</v>
          </cell>
          <cell r="O1273">
            <v>182.5</v>
          </cell>
          <cell r="P1273">
            <v>10.8</v>
          </cell>
          <cell r="Q1273">
            <v>78.3</v>
          </cell>
          <cell r="R1273">
            <v>557</v>
          </cell>
        </row>
        <row r="1274">
          <cell r="A1274">
            <v>2002</v>
          </cell>
          <cell r="B1274" t="str">
            <v>Ile-de-France</v>
          </cell>
          <cell r="C1274" t="str">
            <v>3 500 à 5 000</v>
          </cell>
          <cell r="D1274">
            <v>1175.5</v>
          </cell>
          <cell r="E1274">
            <v>1203.2</v>
          </cell>
          <cell r="F1274">
            <v>989.7</v>
          </cell>
          <cell r="G1274">
            <v>11</v>
          </cell>
          <cell r="H1274">
            <v>11.84</v>
          </cell>
          <cell r="I1274">
            <v>12.19</v>
          </cell>
          <cell r="J1274">
            <v>15.82</v>
          </cell>
          <cell r="K1274">
            <v>61.94</v>
          </cell>
          <cell r="L1274">
            <v>8.6</v>
          </cell>
          <cell r="M1274">
            <v>139.19999999999999</v>
          </cell>
          <cell r="N1274">
            <v>146.69999999999999</v>
          </cell>
          <cell r="O1274">
            <v>156.6</v>
          </cell>
          <cell r="P1274">
            <v>6.8</v>
          </cell>
          <cell r="Q1274">
            <v>79.099999999999994</v>
          </cell>
          <cell r="R1274">
            <v>449.3</v>
          </cell>
        </row>
        <row r="1275">
          <cell r="A1275">
            <v>2002</v>
          </cell>
          <cell r="B1275" t="str">
            <v>Ile-de-France</v>
          </cell>
          <cell r="C1275" t="str">
            <v>5 000 à 10 000</v>
          </cell>
          <cell r="D1275">
            <v>1496.1</v>
          </cell>
          <cell r="E1275">
            <v>1247.4000000000001</v>
          </cell>
          <cell r="F1275">
            <v>1159.9000000000001</v>
          </cell>
          <cell r="G1275">
            <v>7.2</v>
          </cell>
          <cell r="H1275">
            <v>12.86</v>
          </cell>
          <cell r="I1275">
            <v>13.02</v>
          </cell>
          <cell r="J1275">
            <v>15.97</v>
          </cell>
          <cell r="K1275">
            <v>65.510000000000005</v>
          </cell>
          <cell r="L1275">
            <v>7.5</v>
          </cell>
          <cell r="M1275">
            <v>192.4</v>
          </cell>
          <cell r="N1275">
            <v>162.4</v>
          </cell>
          <cell r="O1275">
            <v>185.3</v>
          </cell>
          <cell r="P1275">
            <v>4.7</v>
          </cell>
          <cell r="Q1275">
            <v>78.5</v>
          </cell>
          <cell r="R1275">
            <v>544.80000000000007</v>
          </cell>
        </row>
        <row r="1276">
          <cell r="A1276">
            <v>2002</v>
          </cell>
          <cell r="B1276" t="str">
            <v>Ile-de-France</v>
          </cell>
          <cell r="C1276" t="str">
            <v>10 000 à 20 000</v>
          </cell>
          <cell r="D1276">
            <v>1199.5</v>
          </cell>
          <cell r="E1276">
            <v>1296.4000000000001</v>
          </cell>
          <cell r="F1276">
            <v>1121.5</v>
          </cell>
          <cell r="G1276">
            <v>4.4000000000000004</v>
          </cell>
          <cell r="H1276">
            <v>16.34</v>
          </cell>
          <cell r="I1276">
            <v>13.97</v>
          </cell>
          <cell r="J1276">
            <v>18.57</v>
          </cell>
          <cell r="K1276">
            <v>60.8</v>
          </cell>
          <cell r="L1276">
            <v>6.6</v>
          </cell>
          <cell r="M1276">
            <v>196</v>
          </cell>
          <cell r="N1276">
            <v>181.1</v>
          </cell>
          <cell r="O1276">
            <v>208.2</v>
          </cell>
          <cell r="P1276">
            <v>2.7</v>
          </cell>
          <cell r="Q1276">
            <v>71.7</v>
          </cell>
          <cell r="R1276">
            <v>588</v>
          </cell>
        </row>
        <row r="1277">
          <cell r="A1277">
            <v>2002</v>
          </cell>
          <cell r="B1277" t="str">
            <v>Ile-de-France</v>
          </cell>
          <cell r="C1277" t="str">
            <v>20 000 à 50 000</v>
          </cell>
          <cell r="D1277">
            <v>1691.3</v>
          </cell>
          <cell r="E1277">
            <v>1229.4000000000001</v>
          </cell>
          <cell r="F1277">
            <v>1256</v>
          </cell>
          <cell r="G1277">
            <v>3.6</v>
          </cell>
          <cell r="H1277">
            <v>15.11</v>
          </cell>
          <cell r="I1277">
            <v>14.65</v>
          </cell>
          <cell r="J1277">
            <v>17.07</v>
          </cell>
          <cell r="K1277">
            <v>56.64</v>
          </cell>
          <cell r="L1277">
            <v>5.8</v>
          </cell>
          <cell r="M1277">
            <v>255.6</v>
          </cell>
          <cell r="N1277">
            <v>180.1</v>
          </cell>
          <cell r="O1277">
            <v>214.4</v>
          </cell>
          <cell r="P1277">
            <v>2.1</v>
          </cell>
          <cell r="Q1277">
            <v>69.5</v>
          </cell>
          <cell r="R1277">
            <v>652.20000000000005</v>
          </cell>
        </row>
        <row r="1278">
          <cell r="A1278">
            <v>2002</v>
          </cell>
          <cell r="B1278" t="str">
            <v>Ile-de-France</v>
          </cell>
          <cell r="C1278" t="str">
            <v>50 000 à 100 000</v>
          </cell>
          <cell r="D1278">
            <v>2475.4</v>
          </cell>
          <cell r="E1278">
            <v>1329.9</v>
          </cell>
          <cell r="F1278">
            <v>1570</v>
          </cell>
          <cell r="G1278">
            <v>4</v>
          </cell>
          <cell r="H1278">
            <v>14.4</v>
          </cell>
          <cell r="I1278">
            <v>11.61</v>
          </cell>
          <cell r="J1278">
            <v>13.31</v>
          </cell>
          <cell r="K1278">
            <v>26.8</v>
          </cell>
          <cell r="L1278">
            <v>4.5</v>
          </cell>
          <cell r="M1278">
            <v>356.4</v>
          </cell>
          <cell r="N1278">
            <v>154.5</v>
          </cell>
          <cell r="O1278">
            <v>209</v>
          </cell>
          <cell r="P1278">
            <v>1.1000000000000001</v>
          </cell>
          <cell r="Q1278">
            <v>71.599999999999994</v>
          </cell>
          <cell r="R1278">
            <v>721</v>
          </cell>
        </row>
        <row r="1279">
          <cell r="A1279">
            <v>2002</v>
          </cell>
          <cell r="B1279" t="str">
            <v>Ile-de-France</v>
          </cell>
          <cell r="C1279" t="str">
            <v>100 000 à 300 000</v>
          </cell>
          <cell r="D1279">
            <v>6544.5</v>
          </cell>
          <cell r="E1279">
            <v>1909.6</v>
          </cell>
          <cell r="F1279">
            <v>2545.5</v>
          </cell>
          <cell r="G1279">
            <v>7.3</v>
          </cell>
          <cell r="H1279">
            <v>8.2200000000000006</v>
          </cell>
          <cell r="I1279">
            <v>9.27</v>
          </cell>
          <cell r="J1279">
            <v>6.42</v>
          </cell>
          <cell r="K1279">
            <v>8.06</v>
          </cell>
          <cell r="L1279">
            <v>3.9</v>
          </cell>
          <cell r="M1279">
            <v>538</v>
          </cell>
          <cell r="N1279">
            <v>177</v>
          </cell>
          <cell r="O1279">
            <v>163.4</v>
          </cell>
          <cell r="P1279">
            <v>0.6</v>
          </cell>
          <cell r="Q1279">
            <v>96.5</v>
          </cell>
          <cell r="R1279">
            <v>879</v>
          </cell>
        </row>
        <row r="1280">
          <cell r="A1280">
            <v>2002</v>
          </cell>
          <cell r="B1280" t="str">
            <v>Ile-de-France</v>
          </cell>
          <cell r="C1280" t="str">
            <v>300 000 et plus</v>
          </cell>
          <cell r="D1280">
            <v>3062.8</v>
          </cell>
          <cell r="E1280">
            <v>1899.7</v>
          </cell>
          <cell r="F1280">
            <v>2530.3000000000002</v>
          </cell>
          <cell r="G1280">
            <v>4.8</v>
          </cell>
          <cell r="H1280">
            <v>12.35</v>
          </cell>
          <cell r="I1280">
            <v>8.8000000000000007</v>
          </cell>
          <cell r="J1280">
            <v>7.11</v>
          </cell>
          <cell r="K1280">
            <v>13.5</v>
          </cell>
          <cell r="L1280">
            <v>5.8</v>
          </cell>
          <cell r="M1280">
            <v>378.3</v>
          </cell>
          <cell r="N1280">
            <v>167.2</v>
          </cell>
          <cell r="O1280">
            <v>179.9</v>
          </cell>
          <cell r="P1280">
            <v>0.6</v>
          </cell>
          <cell r="Q1280">
            <v>147.19999999999999</v>
          </cell>
          <cell r="R1280">
            <v>726</v>
          </cell>
        </row>
        <row r="1281">
          <cell r="A1281">
            <v>2002</v>
          </cell>
          <cell r="B1281" t="str">
            <v>Outre-Mer</v>
          </cell>
          <cell r="C1281" t="str">
            <v>Global</v>
          </cell>
          <cell r="D1281">
            <v>752.5</v>
          </cell>
          <cell r="E1281">
            <v>396.5</v>
          </cell>
          <cell r="F1281">
            <v>483.3</v>
          </cell>
          <cell r="G1281">
            <v>16.8</v>
          </cell>
          <cell r="H1281">
            <v>14.29</v>
          </cell>
          <cell r="I1281">
            <v>15.38</v>
          </cell>
          <cell r="J1281">
            <v>23.17</v>
          </cell>
          <cell r="K1281">
            <v>36.340000000000003</v>
          </cell>
          <cell r="L1281">
            <v>9.6999999999999993</v>
          </cell>
          <cell r="M1281">
            <v>107.5</v>
          </cell>
          <cell r="N1281">
            <v>61</v>
          </cell>
          <cell r="O1281">
            <v>112</v>
          </cell>
          <cell r="P1281">
            <v>6.1</v>
          </cell>
          <cell r="Q1281">
            <v>49.9</v>
          </cell>
          <cell r="R1281">
            <v>286.60000000000002</v>
          </cell>
        </row>
        <row r="1282">
          <cell r="A1282">
            <v>2002</v>
          </cell>
          <cell r="B1282" t="str">
            <v>Outre-Mer</v>
          </cell>
          <cell r="C1282" t="str">
            <v>2 000 à 3 500</v>
          </cell>
          <cell r="D1282">
            <v>781</v>
          </cell>
          <cell r="E1282">
            <v>262.2</v>
          </cell>
          <cell r="F1282">
            <v>646.1</v>
          </cell>
          <cell r="G1282">
            <v>21.5</v>
          </cell>
          <cell r="H1282">
            <v>16.66</v>
          </cell>
          <cell r="I1282">
            <v>11</v>
          </cell>
          <cell r="J1282">
            <v>12.74</v>
          </cell>
          <cell r="K1282">
            <v>28.97</v>
          </cell>
          <cell r="L1282">
            <v>7</v>
          </cell>
          <cell r="M1282">
            <v>130.19999999999999</v>
          </cell>
          <cell r="N1282">
            <v>28.8</v>
          </cell>
          <cell r="O1282">
            <v>82.3</v>
          </cell>
          <cell r="P1282">
            <v>6.2</v>
          </cell>
          <cell r="Q1282">
            <v>23.5</v>
          </cell>
          <cell r="R1282">
            <v>247.5</v>
          </cell>
        </row>
        <row r="1283">
          <cell r="A1283">
            <v>2002</v>
          </cell>
          <cell r="B1283" t="str">
            <v>Outre-Mer</v>
          </cell>
          <cell r="C1283" t="str">
            <v>3 500 à 5 000</v>
          </cell>
          <cell r="D1283">
            <v>353.9</v>
          </cell>
          <cell r="E1283">
            <v>320.7</v>
          </cell>
          <cell r="F1283">
            <v>332.9</v>
          </cell>
          <cell r="G1283">
            <v>26.9</v>
          </cell>
          <cell r="H1283">
            <v>9.6199999999999992</v>
          </cell>
          <cell r="I1283">
            <v>12.44</v>
          </cell>
          <cell r="J1283">
            <v>28.04</v>
          </cell>
          <cell r="K1283">
            <v>29.51</v>
          </cell>
          <cell r="L1283">
            <v>7.8</v>
          </cell>
          <cell r="M1283">
            <v>34</v>
          </cell>
          <cell r="N1283">
            <v>39.9</v>
          </cell>
          <cell r="O1283">
            <v>93.4</v>
          </cell>
          <cell r="P1283">
            <v>7.9</v>
          </cell>
          <cell r="Q1283">
            <v>28.6</v>
          </cell>
          <cell r="R1283">
            <v>175.20000000000002</v>
          </cell>
        </row>
        <row r="1284">
          <cell r="A1284">
            <v>2002</v>
          </cell>
          <cell r="B1284" t="str">
            <v>Outre-Mer</v>
          </cell>
          <cell r="C1284" t="str">
            <v>5 000 à 10 000</v>
          </cell>
          <cell r="D1284">
            <v>344</v>
          </cell>
          <cell r="E1284">
            <v>324.5</v>
          </cell>
          <cell r="F1284">
            <v>335.7</v>
          </cell>
          <cell r="G1284">
            <v>23.4</v>
          </cell>
          <cell r="H1284">
            <v>12.12</v>
          </cell>
          <cell r="I1284">
            <v>12.76</v>
          </cell>
          <cell r="J1284">
            <v>23.99</v>
          </cell>
          <cell r="K1284">
            <v>39.630000000000003</v>
          </cell>
          <cell r="L1284">
            <v>7.2</v>
          </cell>
          <cell r="M1284">
            <v>41.7</v>
          </cell>
          <cell r="N1284">
            <v>41.4</v>
          </cell>
          <cell r="O1284">
            <v>80.5</v>
          </cell>
          <cell r="P1284">
            <v>9.3000000000000007</v>
          </cell>
          <cell r="Q1284">
            <v>26.3</v>
          </cell>
          <cell r="R1284">
            <v>172.9</v>
          </cell>
        </row>
        <row r="1285">
          <cell r="A1285">
            <v>2002</v>
          </cell>
          <cell r="B1285" t="str">
            <v>Outre-Mer</v>
          </cell>
          <cell r="C1285" t="str">
            <v>10 000 à 20 000</v>
          </cell>
          <cell r="D1285">
            <v>535.4</v>
          </cell>
          <cell r="E1285">
            <v>371.8</v>
          </cell>
          <cell r="F1285">
            <v>369.7</v>
          </cell>
          <cell r="G1285">
            <v>23.4</v>
          </cell>
          <cell r="H1285">
            <v>10.35</v>
          </cell>
          <cell r="I1285">
            <v>12.49</v>
          </cell>
          <cell r="J1285">
            <v>21.79</v>
          </cell>
          <cell r="K1285">
            <v>39.85</v>
          </cell>
          <cell r="L1285">
            <v>9.9</v>
          </cell>
          <cell r="M1285">
            <v>55.4</v>
          </cell>
          <cell r="N1285">
            <v>46.4</v>
          </cell>
          <cell r="O1285">
            <v>80.599999999999994</v>
          </cell>
          <cell r="P1285">
            <v>9.3000000000000007</v>
          </cell>
          <cell r="Q1285">
            <v>40.200000000000003</v>
          </cell>
          <cell r="R1285">
            <v>191.7</v>
          </cell>
        </row>
        <row r="1286">
          <cell r="A1286">
            <v>2002</v>
          </cell>
          <cell r="B1286" t="str">
            <v>Outre-Mer</v>
          </cell>
          <cell r="C1286" t="str">
            <v>20 000 à 50 000</v>
          </cell>
          <cell r="D1286">
            <v>1102.9000000000001</v>
          </cell>
          <cell r="E1286">
            <v>390.6</v>
          </cell>
          <cell r="F1286">
            <v>504.1</v>
          </cell>
          <cell r="G1286">
            <v>14.7</v>
          </cell>
          <cell r="H1286">
            <v>15.33</v>
          </cell>
          <cell r="I1286">
            <v>15.56</v>
          </cell>
          <cell r="J1286">
            <v>22.56</v>
          </cell>
          <cell r="K1286">
            <v>40.450000000000003</v>
          </cell>
          <cell r="L1286">
            <v>7.8</v>
          </cell>
          <cell r="M1286">
            <v>169.1</v>
          </cell>
          <cell r="N1286">
            <v>60.8</v>
          </cell>
          <cell r="O1286">
            <v>113.7</v>
          </cell>
          <cell r="P1286">
            <v>5.9</v>
          </cell>
          <cell r="Q1286">
            <v>38.5</v>
          </cell>
          <cell r="R1286">
            <v>349.49999999999994</v>
          </cell>
        </row>
        <row r="1287">
          <cell r="A1287">
            <v>2002</v>
          </cell>
          <cell r="B1287" t="str">
            <v>Outre-Mer</v>
          </cell>
          <cell r="C1287" t="str">
            <v>50 000 à 100 000</v>
          </cell>
          <cell r="D1287">
            <v>655</v>
          </cell>
          <cell r="E1287">
            <v>412.4</v>
          </cell>
          <cell r="F1287">
            <v>517.79999999999995</v>
          </cell>
          <cell r="G1287">
            <v>12</v>
          </cell>
          <cell r="H1287">
            <v>15.75</v>
          </cell>
          <cell r="I1287">
            <v>18.05</v>
          </cell>
          <cell r="J1287">
            <v>26.21</v>
          </cell>
          <cell r="K1287">
            <v>29.96</v>
          </cell>
          <cell r="L1287">
            <v>11.9</v>
          </cell>
          <cell r="M1287">
            <v>103.2</v>
          </cell>
          <cell r="N1287">
            <v>74.400000000000006</v>
          </cell>
          <cell r="O1287">
            <v>135.69999999999999</v>
          </cell>
          <cell r="P1287">
            <v>3.6</v>
          </cell>
          <cell r="Q1287">
            <v>67.2</v>
          </cell>
          <cell r="R1287">
            <v>316.90000000000003</v>
          </cell>
        </row>
        <row r="1288">
          <cell r="A1288">
            <v>2002</v>
          </cell>
          <cell r="B1288" t="str">
            <v>Outre-Mer</v>
          </cell>
          <cell r="C1288" t="str">
            <v>100 000 à 300 000</v>
          </cell>
          <cell r="D1288">
            <v>879.7</v>
          </cell>
          <cell r="E1288">
            <v>611.6</v>
          </cell>
          <cell r="F1288">
            <v>755.1</v>
          </cell>
          <cell r="G1288">
            <v>10.3</v>
          </cell>
          <cell r="H1288">
            <v>12.47</v>
          </cell>
          <cell r="I1288">
            <v>15.83</v>
          </cell>
          <cell r="J1288">
            <v>20.22</v>
          </cell>
          <cell r="K1288">
            <v>11.07</v>
          </cell>
          <cell r="L1288">
            <v>11.1</v>
          </cell>
          <cell r="M1288">
            <v>109.7</v>
          </cell>
          <cell r="N1288">
            <v>96.8</v>
          </cell>
          <cell r="O1288">
            <v>152.69999999999999</v>
          </cell>
          <cell r="P1288">
            <v>1.1000000000000001</v>
          </cell>
          <cell r="Q1288">
            <v>97.8</v>
          </cell>
          <cell r="R1288">
            <v>360.3</v>
          </cell>
        </row>
        <row r="1289">
          <cell r="A1289">
            <v>2002</v>
          </cell>
          <cell r="B1289" t="str">
            <v>Outre-Mer</v>
          </cell>
          <cell r="C1289" t="str">
            <v>300 000 et plus</v>
          </cell>
          <cell r="D1289">
            <v>0</v>
          </cell>
          <cell r="E1289">
            <v>0</v>
          </cell>
          <cell r="F1289">
            <v>0</v>
          </cell>
          <cell r="G1289">
            <v>0</v>
          </cell>
          <cell r="H1289">
            <v>0</v>
          </cell>
          <cell r="I1289">
            <v>0</v>
          </cell>
          <cell r="J1289">
            <v>0</v>
          </cell>
          <cell r="K1289">
            <v>0</v>
          </cell>
          <cell r="L1289">
            <v>0</v>
          </cell>
          <cell r="M1289">
            <v>0</v>
          </cell>
          <cell r="N1289">
            <v>0</v>
          </cell>
          <cell r="O1289">
            <v>0</v>
          </cell>
          <cell r="P1289">
            <v>0</v>
          </cell>
          <cell r="Q1289">
            <v>0</v>
          </cell>
          <cell r="R1289">
            <v>0</v>
          </cell>
        </row>
        <row r="1290">
          <cell r="A1290">
            <v>2002</v>
          </cell>
          <cell r="B1290" t="str">
            <v>France Entière</v>
          </cell>
          <cell r="C1290" t="str">
            <v>Global</v>
          </cell>
          <cell r="D1290">
            <v>1456.9</v>
          </cell>
          <cell r="E1290">
            <v>917.7</v>
          </cell>
          <cell r="F1290">
            <v>891.6</v>
          </cell>
          <cell r="G1290">
            <v>31.8</v>
          </cell>
          <cell r="H1290">
            <v>15.04</v>
          </cell>
          <cell r="I1290">
            <v>13.8</v>
          </cell>
          <cell r="J1290">
            <v>17.600000000000001</v>
          </cell>
          <cell r="K1290">
            <v>42.02</v>
          </cell>
          <cell r="L1290">
            <v>7.5</v>
          </cell>
          <cell r="M1290">
            <v>219.2</v>
          </cell>
          <cell r="N1290">
            <v>126.6</v>
          </cell>
          <cell r="O1290">
            <v>156.9</v>
          </cell>
          <cell r="P1290">
            <v>13.4</v>
          </cell>
          <cell r="Q1290">
            <v>68.3</v>
          </cell>
          <cell r="R1290">
            <v>516.09999999999991</v>
          </cell>
        </row>
        <row r="1291">
          <cell r="A1291">
            <v>2002</v>
          </cell>
          <cell r="B1291" t="str">
            <v>France Entière</v>
          </cell>
          <cell r="C1291" t="str">
            <v>2 000 à 3 500</v>
          </cell>
          <cell r="D1291">
            <v>1356.7</v>
          </cell>
          <cell r="E1291">
            <v>833.7</v>
          </cell>
          <cell r="F1291">
            <v>739.2</v>
          </cell>
          <cell r="G1291">
            <v>34</v>
          </cell>
          <cell r="H1291">
            <v>12.33</v>
          </cell>
          <cell r="I1291">
            <v>11.41</v>
          </cell>
          <cell r="J1291">
            <v>16.41</v>
          </cell>
          <cell r="K1291">
            <v>48.07</v>
          </cell>
          <cell r="L1291">
            <v>8.6999999999999993</v>
          </cell>
          <cell r="M1291">
            <v>167.3</v>
          </cell>
          <cell r="N1291">
            <v>95.1</v>
          </cell>
          <cell r="O1291">
            <v>121.3</v>
          </cell>
          <cell r="P1291">
            <v>16.399999999999999</v>
          </cell>
          <cell r="Q1291">
            <v>59.2</v>
          </cell>
          <cell r="R1291">
            <v>400.09999999999997</v>
          </cell>
        </row>
        <row r="1292">
          <cell r="A1292">
            <v>2002</v>
          </cell>
          <cell r="B1292" t="str">
            <v>France Entière</v>
          </cell>
          <cell r="C1292" t="str">
            <v>3 500 à 5 000</v>
          </cell>
          <cell r="D1292">
            <v>1602.5</v>
          </cell>
          <cell r="E1292">
            <v>869.2</v>
          </cell>
          <cell r="F1292">
            <v>764.3</v>
          </cell>
          <cell r="G1292">
            <v>22.4</v>
          </cell>
          <cell r="H1292">
            <v>13.11</v>
          </cell>
          <cell r="I1292">
            <v>12.21</v>
          </cell>
          <cell r="J1292">
            <v>17.57</v>
          </cell>
          <cell r="K1292">
            <v>49.98</v>
          </cell>
          <cell r="L1292">
            <v>8.3000000000000007</v>
          </cell>
          <cell r="M1292">
            <v>210</v>
          </cell>
          <cell r="N1292">
            <v>106.1</v>
          </cell>
          <cell r="O1292">
            <v>134.30000000000001</v>
          </cell>
          <cell r="P1292">
            <v>11.2</v>
          </cell>
          <cell r="Q1292">
            <v>59.6</v>
          </cell>
          <cell r="R1292">
            <v>461.6</v>
          </cell>
        </row>
        <row r="1293">
          <cell r="A1293">
            <v>2002</v>
          </cell>
          <cell r="B1293" t="str">
            <v>France Entière</v>
          </cell>
          <cell r="C1293" t="str">
            <v>5 000 à 10 000</v>
          </cell>
          <cell r="D1293">
            <v>1745.4</v>
          </cell>
          <cell r="E1293">
            <v>920.2</v>
          </cell>
          <cell r="F1293">
            <v>849.6</v>
          </cell>
          <cell r="G1293">
            <v>14.5</v>
          </cell>
          <cell r="H1293">
            <v>14.44</v>
          </cell>
          <cell r="I1293">
            <v>13.17</v>
          </cell>
          <cell r="J1293">
            <v>18.739999999999998</v>
          </cell>
          <cell r="K1293">
            <v>53.4</v>
          </cell>
          <cell r="L1293">
            <v>8</v>
          </cell>
          <cell r="M1293">
            <v>252.1</v>
          </cell>
          <cell r="N1293">
            <v>121.2</v>
          </cell>
          <cell r="O1293">
            <v>159.19999999999999</v>
          </cell>
          <cell r="P1293">
            <v>7.7</v>
          </cell>
          <cell r="Q1293">
            <v>64.099999999999994</v>
          </cell>
          <cell r="R1293">
            <v>540.20000000000005</v>
          </cell>
        </row>
        <row r="1294">
          <cell r="A1294">
            <v>2002</v>
          </cell>
          <cell r="B1294" t="str">
            <v>France Entière</v>
          </cell>
          <cell r="C1294" t="str">
            <v>10 000 à 20 000</v>
          </cell>
          <cell r="D1294">
            <v>1686</v>
          </cell>
          <cell r="E1294">
            <v>942.5</v>
          </cell>
          <cell r="F1294">
            <v>880.8</v>
          </cell>
          <cell r="G1294">
            <v>8.9</v>
          </cell>
          <cell r="H1294">
            <v>16.940000000000001</v>
          </cell>
          <cell r="I1294">
            <v>14.76</v>
          </cell>
          <cell r="J1294">
            <v>20.73</v>
          </cell>
          <cell r="K1294">
            <v>55.53</v>
          </cell>
          <cell r="L1294">
            <v>7.7</v>
          </cell>
          <cell r="M1294">
            <v>285.5</v>
          </cell>
          <cell r="N1294">
            <v>139.1</v>
          </cell>
          <cell r="O1294">
            <v>182.6</v>
          </cell>
          <cell r="P1294">
            <v>5</v>
          </cell>
          <cell r="Q1294">
            <v>65</v>
          </cell>
          <cell r="R1294">
            <v>612.20000000000005</v>
          </cell>
        </row>
        <row r="1295">
          <cell r="A1295">
            <v>2002</v>
          </cell>
          <cell r="B1295" t="str">
            <v>France Entière</v>
          </cell>
          <cell r="C1295" t="str">
            <v>20 000 à 50 000</v>
          </cell>
          <cell r="D1295">
            <v>1506.9</v>
          </cell>
          <cell r="E1295">
            <v>980.9</v>
          </cell>
          <cell r="F1295">
            <v>983.2</v>
          </cell>
          <cell r="G1295">
            <v>5.3</v>
          </cell>
          <cell r="H1295">
            <v>17.309999999999999</v>
          </cell>
          <cell r="I1295">
            <v>16.37</v>
          </cell>
          <cell r="J1295">
            <v>20.84</v>
          </cell>
          <cell r="K1295">
            <v>52.94</v>
          </cell>
          <cell r="L1295">
            <v>7</v>
          </cell>
          <cell r="M1295">
            <v>260.8</v>
          </cell>
          <cell r="N1295">
            <v>160.6</v>
          </cell>
          <cell r="O1295">
            <v>204.9</v>
          </cell>
          <cell r="P1295">
            <v>2.8</v>
          </cell>
          <cell r="Q1295">
            <v>67</v>
          </cell>
          <cell r="R1295">
            <v>629.09999999999991</v>
          </cell>
        </row>
        <row r="1296">
          <cell r="A1296">
            <v>2002</v>
          </cell>
          <cell r="B1296" t="str">
            <v>France Entière</v>
          </cell>
          <cell r="C1296" t="str">
            <v>50 000 à 100 000</v>
          </cell>
          <cell r="D1296">
            <v>1811.2</v>
          </cell>
          <cell r="E1296">
            <v>1034.5999999999999</v>
          </cell>
          <cell r="F1296">
            <v>1121.5999999999999</v>
          </cell>
          <cell r="G1296">
            <v>5.6</v>
          </cell>
          <cell r="H1296">
            <v>16.77</v>
          </cell>
          <cell r="I1296">
            <v>15.49</v>
          </cell>
          <cell r="J1296">
            <v>18.46</v>
          </cell>
          <cell r="K1296">
            <v>40.98</v>
          </cell>
          <cell r="L1296">
            <v>6.5</v>
          </cell>
          <cell r="M1296">
            <v>303.7</v>
          </cell>
          <cell r="N1296">
            <v>160.19999999999999</v>
          </cell>
          <cell r="O1296">
            <v>207</v>
          </cell>
          <cell r="P1296">
            <v>2.2999999999999998</v>
          </cell>
          <cell r="Q1296">
            <v>73.2</v>
          </cell>
          <cell r="R1296">
            <v>673.19999999999993</v>
          </cell>
        </row>
        <row r="1297">
          <cell r="A1297">
            <v>2002</v>
          </cell>
          <cell r="B1297" t="str">
            <v>France Entière</v>
          </cell>
          <cell r="C1297" t="str">
            <v>100 000 à 300 000</v>
          </cell>
          <cell r="D1297">
            <v>1493</v>
          </cell>
          <cell r="E1297">
            <v>944.1</v>
          </cell>
          <cell r="F1297">
            <v>949.9</v>
          </cell>
          <cell r="G1297">
            <v>3.4</v>
          </cell>
          <cell r="H1297">
            <v>17.95</v>
          </cell>
          <cell r="I1297">
            <v>19.72</v>
          </cell>
          <cell r="J1297">
            <v>22.7</v>
          </cell>
          <cell r="K1297">
            <v>37.24</v>
          </cell>
          <cell r="L1297">
            <v>7.7</v>
          </cell>
          <cell r="M1297">
            <v>268</v>
          </cell>
          <cell r="N1297">
            <v>186.2</v>
          </cell>
          <cell r="O1297">
            <v>215.7</v>
          </cell>
          <cell r="P1297">
            <v>1.3</v>
          </cell>
          <cell r="Q1297">
            <v>74.8</v>
          </cell>
          <cell r="R1297">
            <v>671.19999999999993</v>
          </cell>
        </row>
        <row r="1298">
          <cell r="A1298">
            <v>2002</v>
          </cell>
          <cell r="B1298" t="str">
            <v>France Entière</v>
          </cell>
          <cell r="C1298" t="str">
            <v>300 000 et plus</v>
          </cell>
          <cell r="D1298">
            <v>2232.1999999999998</v>
          </cell>
          <cell r="E1298">
            <v>1448.8</v>
          </cell>
          <cell r="F1298">
            <v>1801</v>
          </cell>
          <cell r="G1298">
            <v>3.9</v>
          </cell>
          <cell r="H1298">
            <v>14.07</v>
          </cell>
          <cell r="I1298">
            <v>12.45</v>
          </cell>
          <cell r="J1298">
            <v>10.29</v>
          </cell>
          <cell r="K1298">
            <v>18.88</v>
          </cell>
          <cell r="L1298">
            <v>6.6</v>
          </cell>
          <cell r="M1298">
            <v>314.2</v>
          </cell>
          <cell r="N1298">
            <v>180.4</v>
          </cell>
          <cell r="O1298">
            <v>185.3</v>
          </cell>
          <cell r="P1298">
            <v>0.7</v>
          </cell>
          <cell r="Q1298">
            <v>120.8</v>
          </cell>
          <cell r="R1298">
            <v>680.60000000000014</v>
          </cell>
        </row>
        <row r="1299">
          <cell r="A1299">
            <v>2002</v>
          </cell>
          <cell r="B1299" t="str">
            <v>CA</v>
          </cell>
          <cell r="C1299" t="str">
            <v>Global</v>
          </cell>
          <cell r="D1299">
            <v>1483.3</v>
          </cell>
          <cell r="E1299">
            <v>918.2</v>
          </cell>
          <cell r="F1299">
            <v>863.4</v>
          </cell>
          <cell r="G1299">
            <v>9.5</v>
          </cell>
          <cell r="H1299">
            <v>17.04</v>
          </cell>
          <cell r="I1299">
            <v>16.29</v>
          </cell>
          <cell r="J1299">
            <v>22.1</v>
          </cell>
          <cell r="K1299">
            <v>48.74</v>
          </cell>
          <cell r="L1299">
            <v>8.5</v>
          </cell>
          <cell r="M1299">
            <v>252.7</v>
          </cell>
          <cell r="N1299">
            <v>149.6</v>
          </cell>
          <cell r="O1299">
            <v>190.8</v>
          </cell>
          <cell r="P1299">
            <v>4.7</v>
          </cell>
          <cell r="Q1299">
            <v>64.099999999999994</v>
          </cell>
          <cell r="R1299">
            <v>597.79999999999995</v>
          </cell>
        </row>
        <row r="1300">
          <cell r="A1300">
            <v>2002</v>
          </cell>
          <cell r="B1300" t="str">
            <v>CA</v>
          </cell>
          <cell r="C1300" t="str">
            <v>2 000 à 3 500</v>
          </cell>
          <cell r="D1300">
            <v>1404.8</v>
          </cell>
          <cell r="E1300">
            <v>841</v>
          </cell>
          <cell r="F1300">
            <v>736.2</v>
          </cell>
          <cell r="G1300">
            <v>24.6</v>
          </cell>
          <cell r="H1300">
            <v>13.27</v>
          </cell>
          <cell r="I1300">
            <v>11.6</v>
          </cell>
          <cell r="J1300">
            <v>16.649999999999999</v>
          </cell>
          <cell r="K1300">
            <v>49.53</v>
          </cell>
          <cell r="L1300">
            <v>8.5</v>
          </cell>
          <cell r="M1300">
            <v>186.4</v>
          </cell>
          <cell r="N1300">
            <v>97.6</v>
          </cell>
          <cell r="O1300">
            <v>122.6</v>
          </cell>
          <cell r="P1300">
            <v>12.2</v>
          </cell>
          <cell r="Q1300">
            <v>51.6</v>
          </cell>
          <cell r="R1300">
            <v>418.8</v>
          </cell>
        </row>
        <row r="1301">
          <cell r="A1301">
            <v>2002</v>
          </cell>
          <cell r="B1301" t="str">
            <v>CA</v>
          </cell>
          <cell r="C1301" t="str">
            <v>3 500 à 5 000</v>
          </cell>
          <cell r="D1301">
            <v>1903.4</v>
          </cell>
          <cell r="E1301">
            <v>899.7</v>
          </cell>
          <cell r="F1301">
            <v>771.9</v>
          </cell>
          <cell r="G1301">
            <v>15.7</v>
          </cell>
          <cell r="H1301">
            <v>14.44</v>
          </cell>
          <cell r="I1301">
            <v>12.3</v>
          </cell>
          <cell r="J1301">
            <v>18.12</v>
          </cell>
          <cell r="K1301">
            <v>52.73</v>
          </cell>
          <cell r="L1301">
            <v>8.1</v>
          </cell>
          <cell r="M1301">
            <v>274.8</v>
          </cell>
          <cell r="N1301">
            <v>110.7</v>
          </cell>
          <cell r="O1301">
            <v>139.9</v>
          </cell>
          <cell r="P1301">
            <v>8.3000000000000007</v>
          </cell>
          <cell r="Q1301">
            <v>53.2</v>
          </cell>
          <cell r="R1301">
            <v>533.69999999999993</v>
          </cell>
        </row>
        <row r="1302">
          <cell r="A1302">
            <v>2002</v>
          </cell>
          <cell r="B1302" t="str">
            <v>CA</v>
          </cell>
          <cell r="C1302" t="str">
            <v>5 000 à 10 000</v>
          </cell>
          <cell r="D1302">
            <v>1921.1</v>
          </cell>
          <cell r="E1302">
            <v>876.3</v>
          </cell>
          <cell r="F1302">
            <v>789</v>
          </cell>
          <cell r="G1302">
            <v>11.4</v>
          </cell>
          <cell r="H1302">
            <v>15.32</v>
          </cell>
          <cell r="I1302">
            <v>13.51</v>
          </cell>
          <cell r="J1302">
            <v>20.49</v>
          </cell>
          <cell r="K1302">
            <v>57.61</v>
          </cell>
          <cell r="L1302">
            <v>7.8</v>
          </cell>
          <cell r="M1302">
            <v>294.3</v>
          </cell>
          <cell r="N1302">
            <v>118.4</v>
          </cell>
          <cell r="O1302">
            <v>161.6</v>
          </cell>
          <cell r="P1302">
            <v>6.6</v>
          </cell>
          <cell r="Q1302">
            <v>54.2</v>
          </cell>
          <cell r="R1302">
            <v>580.90000000000009</v>
          </cell>
        </row>
        <row r="1303">
          <cell r="A1303">
            <v>2002</v>
          </cell>
          <cell r="B1303" t="str">
            <v>CA</v>
          </cell>
          <cell r="C1303" t="str">
            <v>10 000 à 20 000</v>
          </cell>
          <cell r="D1303">
            <v>1764.7</v>
          </cell>
          <cell r="E1303">
            <v>944</v>
          </cell>
          <cell r="F1303">
            <v>866</v>
          </cell>
          <cell r="G1303">
            <v>7</v>
          </cell>
          <cell r="H1303">
            <v>16.68</v>
          </cell>
          <cell r="I1303">
            <v>14.96</v>
          </cell>
          <cell r="J1303">
            <v>22.24</v>
          </cell>
          <cell r="K1303">
            <v>58.41</v>
          </cell>
          <cell r="L1303">
            <v>8.3000000000000007</v>
          </cell>
          <cell r="M1303">
            <v>294.39999999999998</v>
          </cell>
          <cell r="N1303">
            <v>141.19999999999999</v>
          </cell>
          <cell r="O1303">
            <v>192.6</v>
          </cell>
          <cell r="P1303">
            <v>4.0999999999999996</v>
          </cell>
          <cell r="Q1303">
            <v>59.5</v>
          </cell>
          <cell r="R1303">
            <v>632.29999999999995</v>
          </cell>
        </row>
        <row r="1304">
          <cell r="A1304">
            <v>2002</v>
          </cell>
          <cell r="B1304" t="str">
            <v>CA</v>
          </cell>
          <cell r="C1304" t="str">
            <v>20 000 à 50 000</v>
          </cell>
          <cell r="D1304">
            <v>1264.9000000000001</v>
          </cell>
          <cell r="E1304">
            <v>947.2</v>
          </cell>
          <cell r="F1304">
            <v>880.6</v>
          </cell>
          <cell r="G1304">
            <v>5.3</v>
          </cell>
          <cell r="H1304">
            <v>19.36</v>
          </cell>
          <cell r="I1304">
            <v>16.920000000000002</v>
          </cell>
          <cell r="J1304">
            <v>23.29</v>
          </cell>
          <cell r="K1304">
            <v>46.7</v>
          </cell>
          <cell r="L1304">
            <v>8.1</v>
          </cell>
          <cell r="M1304">
            <v>244.9</v>
          </cell>
          <cell r="N1304">
            <v>160.30000000000001</v>
          </cell>
          <cell r="O1304">
            <v>205.1</v>
          </cell>
          <cell r="P1304">
            <v>2.5</v>
          </cell>
          <cell r="Q1304">
            <v>66.7</v>
          </cell>
          <cell r="R1304">
            <v>612.80000000000007</v>
          </cell>
        </row>
        <row r="1305">
          <cell r="A1305">
            <v>2002</v>
          </cell>
          <cell r="B1305" t="str">
            <v>CA</v>
          </cell>
          <cell r="C1305" t="str">
            <v>50 000 à 100 000</v>
          </cell>
          <cell r="D1305">
            <v>1381</v>
          </cell>
          <cell r="E1305">
            <v>919.3</v>
          </cell>
          <cell r="F1305">
            <v>925.3</v>
          </cell>
          <cell r="G1305">
            <v>6</v>
          </cell>
          <cell r="H1305">
            <v>18.739999999999998</v>
          </cell>
          <cell r="I1305">
            <v>18.05</v>
          </cell>
          <cell r="J1305">
            <v>23.16</v>
          </cell>
          <cell r="K1305">
            <v>45.23</v>
          </cell>
          <cell r="L1305">
            <v>7.9</v>
          </cell>
          <cell r="M1305">
            <v>258.7</v>
          </cell>
          <cell r="N1305">
            <v>165.9</v>
          </cell>
          <cell r="O1305">
            <v>214.3</v>
          </cell>
          <cell r="P1305">
            <v>2.7</v>
          </cell>
          <cell r="Q1305">
            <v>67.3</v>
          </cell>
          <cell r="R1305">
            <v>641.60000000000014</v>
          </cell>
        </row>
        <row r="1306">
          <cell r="A1306">
            <v>2002</v>
          </cell>
          <cell r="B1306" t="str">
            <v>CA</v>
          </cell>
          <cell r="C1306" t="str">
            <v>100 000 à 300 000</v>
          </cell>
          <cell r="D1306">
            <v>1282.4000000000001</v>
          </cell>
          <cell r="E1306">
            <v>915.7</v>
          </cell>
          <cell r="F1306">
            <v>897.9</v>
          </cell>
          <cell r="G1306">
            <v>3.4</v>
          </cell>
          <cell r="H1306">
            <v>17.84</v>
          </cell>
          <cell r="I1306">
            <v>19.41</v>
          </cell>
          <cell r="J1306">
            <v>24.58</v>
          </cell>
          <cell r="K1306">
            <v>39.22</v>
          </cell>
          <cell r="L1306">
            <v>8.6999999999999993</v>
          </cell>
          <cell r="M1306">
            <v>228.8</v>
          </cell>
          <cell r="N1306">
            <v>177.7</v>
          </cell>
          <cell r="O1306">
            <v>220.8</v>
          </cell>
          <cell r="P1306">
            <v>1.3</v>
          </cell>
          <cell r="Q1306">
            <v>80.599999999999994</v>
          </cell>
          <cell r="R1306">
            <v>628.59999999999991</v>
          </cell>
        </row>
        <row r="1307">
          <cell r="A1307">
            <v>2002</v>
          </cell>
          <cell r="B1307" t="str">
            <v>CA</v>
          </cell>
          <cell r="C1307" t="str">
            <v>300 000 et plus</v>
          </cell>
          <cell r="D1307">
            <v>1554.3</v>
          </cell>
          <cell r="E1307">
            <v>1128.0999999999999</v>
          </cell>
          <cell r="F1307">
            <v>1168.0999999999999</v>
          </cell>
          <cell r="G1307">
            <v>2.7</v>
          </cell>
          <cell r="H1307">
            <v>19.46</v>
          </cell>
          <cell r="I1307">
            <v>18.71</v>
          </cell>
          <cell r="J1307">
            <v>20.65</v>
          </cell>
          <cell r="K1307">
            <v>43.59</v>
          </cell>
          <cell r="L1307">
            <v>13.3</v>
          </cell>
          <cell r="M1307">
            <v>302.5</v>
          </cell>
          <cell r="N1307">
            <v>211.1</v>
          </cell>
          <cell r="O1307">
            <v>241.2</v>
          </cell>
          <cell r="P1307">
            <v>1.2</v>
          </cell>
          <cell r="Q1307">
            <v>103.5</v>
          </cell>
          <cell r="R1307">
            <v>756</v>
          </cell>
        </row>
        <row r="1308">
          <cell r="A1308">
            <v>2002</v>
          </cell>
          <cell r="B1308" t="str">
            <v>SAN</v>
          </cell>
          <cell r="C1308" t="str">
            <v>Global</v>
          </cell>
          <cell r="D1308">
            <v>3039.6</v>
          </cell>
          <cell r="E1308">
            <v>915</v>
          </cell>
          <cell r="F1308">
            <v>1138.0999999999999</v>
          </cell>
          <cell r="G1308">
            <v>5.0999999999999996</v>
          </cell>
          <cell r="H1308">
            <v>18.2</v>
          </cell>
          <cell r="I1308">
            <v>13.95</v>
          </cell>
          <cell r="J1308">
            <v>23.81</v>
          </cell>
          <cell r="K1308">
            <v>61.02</v>
          </cell>
          <cell r="L1308">
            <v>8.5</v>
          </cell>
          <cell r="M1308">
            <v>553.20000000000005</v>
          </cell>
          <cell r="N1308">
            <v>127.6</v>
          </cell>
          <cell r="O1308">
            <v>271</v>
          </cell>
          <cell r="P1308">
            <v>3.1</v>
          </cell>
          <cell r="Q1308">
            <v>64.099999999999994</v>
          </cell>
          <cell r="R1308">
            <v>954.90000000000009</v>
          </cell>
        </row>
        <row r="1309">
          <cell r="A1309">
            <v>2002</v>
          </cell>
          <cell r="B1309" t="str">
            <v>SAN</v>
          </cell>
          <cell r="C1309" t="str">
            <v>2 000 à 3 500</v>
          </cell>
          <cell r="D1309">
            <v>7333.9</v>
          </cell>
          <cell r="E1309">
            <v>800</v>
          </cell>
          <cell r="F1309">
            <v>2860.2</v>
          </cell>
          <cell r="G1309">
            <v>15.9</v>
          </cell>
          <cell r="H1309">
            <v>16.399999999999999</v>
          </cell>
          <cell r="I1309">
            <v>11.12</v>
          </cell>
          <cell r="J1309">
            <v>24.84</v>
          </cell>
          <cell r="K1309">
            <v>54.83</v>
          </cell>
          <cell r="L1309">
            <v>8.5</v>
          </cell>
          <cell r="M1309">
            <v>1202.7</v>
          </cell>
          <cell r="N1309">
            <v>89</v>
          </cell>
          <cell r="O1309">
            <v>710.6</v>
          </cell>
          <cell r="P1309">
            <v>8.6999999999999993</v>
          </cell>
          <cell r="Q1309">
            <v>51.6</v>
          </cell>
          <cell r="R1309">
            <v>2011.0000000000002</v>
          </cell>
        </row>
        <row r="1310">
          <cell r="A1310">
            <v>2002</v>
          </cell>
          <cell r="B1310" t="str">
            <v>SAN</v>
          </cell>
          <cell r="C1310" t="str">
            <v>3 500 à 5 000</v>
          </cell>
          <cell r="D1310">
            <v>1153</v>
          </cell>
          <cell r="E1310">
            <v>702.4</v>
          </cell>
          <cell r="F1310">
            <v>663.4</v>
          </cell>
          <cell r="G1310">
            <v>12.1</v>
          </cell>
          <cell r="H1310">
            <v>12.43</v>
          </cell>
          <cell r="I1310">
            <v>11</v>
          </cell>
          <cell r="J1310">
            <v>23.5</v>
          </cell>
          <cell r="K1310">
            <v>40.369999999999997</v>
          </cell>
          <cell r="L1310">
            <v>8.1</v>
          </cell>
          <cell r="M1310">
            <v>143.30000000000001</v>
          </cell>
          <cell r="N1310">
            <v>77.3</v>
          </cell>
          <cell r="O1310">
            <v>155.9</v>
          </cell>
          <cell r="P1310">
            <v>4.9000000000000004</v>
          </cell>
          <cell r="Q1310">
            <v>53.2</v>
          </cell>
          <cell r="R1310">
            <v>381.4</v>
          </cell>
        </row>
        <row r="1311">
          <cell r="A1311">
            <v>2002</v>
          </cell>
          <cell r="B1311" t="str">
            <v>SAN</v>
          </cell>
          <cell r="C1311" t="str">
            <v>5 000 à 10 000</v>
          </cell>
          <cell r="D1311">
            <v>2283.9</v>
          </cell>
          <cell r="E1311">
            <v>935.3</v>
          </cell>
          <cell r="F1311">
            <v>1169.7</v>
          </cell>
          <cell r="G1311">
            <v>9</v>
          </cell>
          <cell r="H1311">
            <v>16.809999999999999</v>
          </cell>
          <cell r="I1311">
            <v>12.7</v>
          </cell>
          <cell r="J1311">
            <v>22.44</v>
          </cell>
          <cell r="K1311">
            <v>63.36</v>
          </cell>
          <cell r="L1311">
            <v>7.8</v>
          </cell>
          <cell r="M1311">
            <v>383.9</v>
          </cell>
          <cell r="N1311">
            <v>118.8</v>
          </cell>
          <cell r="O1311">
            <v>262.5</v>
          </cell>
          <cell r="P1311">
            <v>5.7</v>
          </cell>
          <cell r="Q1311">
            <v>54.2</v>
          </cell>
          <cell r="R1311">
            <v>770.90000000000009</v>
          </cell>
        </row>
        <row r="1312">
          <cell r="A1312">
            <v>2002</v>
          </cell>
          <cell r="B1312" t="str">
            <v>SAN</v>
          </cell>
          <cell r="C1312" t="str">
            <v>10 000 à 20 000</v>
          </cell>
          <cell r="D1312">
            <v>3573.3</v>
          </cell>
          <cell r="E1312">
            <v>855.2</v>
          </cell>
          <cell r="F1312">
            <v>990.8</v>
          </cell>
          <cell r="G1312">
            <v>3.2</v>
          </cell>
          <cell r="H1312">
            <v>21.9</v>
          </cell>
          <cell r="I1312">
            <v>13.97</v>
          </cell>
          <cell r="J1312">
            <v>27.95</v>
          </cell>
          <cell r="K1312">
            <v>60.27</v>
          </cell>
          <cell r="L1312">
            <v>8.3000000000000007</v>
          </cell>
          <cell r="M1312">
            <v>782.7</v>
          </cell>
          <cell r="N1312">
            <v>119.5</v>
          </cell>
          <cell r="O1312">
            <v>276.89999999999998</v>
          </cell>
          <cell r="P1312">
            <v>1.9</v>
          </cell>
          <cell r="Q1312">
            <v>59.5</v>
          </cell>
          <cell r="R1312">
            <v>1181</v>
          </cell>
        </row>
        <row r="1313">
          <cell r="A1313">
            <v>2002</v>
          </cell>
          <cell r="B1313" t="str">
            <v>SAN</v>
          </cell>
          <cell r="C1313" t="str">
            <v>20 000 à 50 000</v>
          </cell>
          <cell r="D1313">
            <v>2522.3000000000002</v>
          </cell>
          <cell r="E1313">
            <v>919.5</v>
          </cell>
          <cell r="F1313">
            <v>1085.7</v>
          </cell>
          <cell r="G1313">
            <v>4.4000000000000004</v>
          </cell>
          <cell r="H1313">
            <v>17.37</v>
          </cell>
          <cell r="I1313">
            <v>15.07</v>
          </cell>
          <cell r="J1313">
            <v>22.6</v>
          </cell>
          <cell r="K1313">
            <v>70.12</v>
          </cell>
          <cell r="L1313">
            <v>8.1</v>
          </cell>
          <cell r="M1313">
            <v>438.2</v>
          </cell>
          <cell r="N1313">
            <v>138</v>
          </cell>
          <cell r="O1313">
            <v>245.3</v>
          </cell>
          <cell r="P1313">
            <v>3.1</v>
          </cell>
          <cell r="Q1313">
            <v>66.7</v>
          </cell>
          <cell r="R1313">
            <v>824.6</v>
          </cell>
        </row>
        <row r="1314">
          <cell r="A1314">
            <v>2002</v>
          </cell>
          <cell r="B1314" t="str">
            <v>SAN</v>
          </cell>
          <cell r="C1314" t="str">
            <v>50 000 à 100 000</v>
          </cell>
          <cell r="D1314">
            <v>1757.3</v>
          </cell>
          <cell r="E1314">
            <v>1083.8</v>
          </cell>
          <cell r="F1314">
            <v>1115.0999999999999</v>
          </cell>
          <cell r="G1314">
            <v>1.3</v>
          </cell>
          <cell r="H1314">
            <v>15.82</v>
          </cell>
          <cell r="I1314">
            <v>11.22</v>
          </cell>
          <cell r="J1314">
            <v>24</v>
          </cell>
          <cell r="K1314">
            <v>31.98</v>
          </cell>
          <cell r="L1314">
            <v>7.9</v>
          </cell>
          <cell r="M1314">
            <v>278</v>
          </cell>
          <cell r="N1314">
            <v>121.6</v>
          </cell>
          <cell r="O1314">
            <v>267.60000000000002</v>
          </cell>
          <cell r="P1314">
            <v>0.4</v>
          </cell>
          <cell r="Q1314">
            <v>67.3</v>
          </cell>
          <cell r="R1314">
            <v>667.6</v>
          </cell>
        </row>
        <row r="1315">
          <cell r="A1315">
            <v>2002</v>
          </cell>
          <cell r="B1315" t="str">
            <v>SAN</v>
          </cell>
          <cell r="C1315" t="str">
            <v>100 000 à 300 000</v>
          </cell>
          <cell r="D1315">
            <v>0</v>
          </cell>
          <cell r="E1315">
            <v>0</v>
          </cell>
          <cell r="F1315">
            <v>0</v>
          </cell>
          <cell r="G1315">
            <v>0</v>
          </cell>
          <cell r="H1315">
            <v>0</v>
          </cell>
          <cell r="I1315">
            <v>0</v>
          </cell>
          <cell r="J1315">
            <v>0</v>
          </cell>
          <cell r="K1315">
            <v>0</v>
          </cell>
          <cell r="L1315">
            <v>8.6999999999999993</v>
          </cell>
          <cell r="M1315">
            <v>0</v>
          </cell>
          <cell r="N1315">
            <v>0</v>
          </cell>
          <cell r="O1315">
            <v>0</v>
          </cell>
          <cell r="P1315">
            <v>0</v>
          </cell>
          <cell r="Q1315">
            <v>80.599999999999994</v>
          </cell>
          <cell r="R1315">
            <v>0</v>
          </cell>
        </row>
        <row r="1316">
          <cell r="A1316">
            <v>2002</v>
          </cell>
          <cell r="B1316" t="str">
            <v>SAN</v>
          </cell>
          <cell r="C1316" t="str">
            <v>300 000 et plus</v>
          </cell>
          <cell r="D1316">
            <v>0</v>
          </cell>
          <cell r="E1316">
            <v>0</v>
          </cell>
          <cell r="F1316">
            <v>0</v>
          </cell>
          <cell r="G1316">
            <v>0</v>
          </cell>
          <cell r="H1316">
            <v>0</v>
          </cell>
          <cell r="I1316">
            <v>0</v>
          </cell>
          <cell r="J1316">
            <v>0</v>
          </cell>
          <cell r="K1316">
            <v>0</v>
          </cell>
          <cell r="L1316">
            <v>13.3</v>
          </cell>
          <cell r="M1316">
            <v>0</v>
          </cell>
          <cell r="N1316">
            <v>0</v>
          </cell>
          <cell r="O1316">
            <v>0</v>
          </cell>
          <cell r="P1316">
            <v>0</v>
          </cell>
          <cell r="Q1316">
            <v>103.5</v>
          </cell>
          <cell r="R1316">
            <v>0</v>
          </cell>
        </row>
        <row r="1317">
          <cell r="A1317">
            <v>2002</v>
          </cell>
          <cell r="B1317" t="str">
            <v>CU à TPU</v>
          </cell>
          <cell r="C1317" t="str">
            <v>Global</v>
          </cell>
          <cell r="D1317">
            <v>1516</v>
          </cell>
          <cell r="E1317">
            <v>778.7</v>
          </cell>
          <cell r="F1317">
            <v>801.2</v>
          </cell>
          <cell r="G1317">
            <v>5</v>
          </cell>
          <cell r="H1317">
            <v>20.64</v>
          </cell>
          <cell r="I1317">
            <v>22</v>
          </cell>
          <cell r="J1317">
            <v>22.21</v>
          </cell>
          <cell r="K1317">
            <v>48.82</v>
          </cell>
          <cell r="L1317">
            <v>8.5</v>
          </cell>
          <cell r="M1317">
            <v>312.8</v>
          </cell>
          <cell r="N1317">
            <v>171.3</v>
          </cell>
          <cell r="O1317">
            <v>178</v>
          </cell>
          <cell r="P1317">
            <v>2.4</v>
          </cell>
          <cell r="Q1317">
            <v>64.099999999999994</v>
          </cell>
          <cell r="R1317">
            <v>664.5</v>
          </cell>
        </row>
        <row r="1318">
          <cell r="A1318">
            <v>2002</v>
          </cell>
          <cell r="B1318" t="str">
            <v>CU à TPU</v>
          </cell>
          <cell r="C1318" t="str">
            <v>2 000 à 3 500</v>
          </cell>
          <cell r="D1318">
            <v>2090.4</v>
          </cell>
          <cell r="E1318">
            <v>630.9</v>
          </cell>
          <cell r="F1318">
            <v>741.9</v>
          </cell>
          <cell r="G1318">
            <v>19.2</v>
          </cell>
          <cell r="H1318">
            <v>17.66</v>
          </cell>
          <cell r="I1318">
            <v>18.28</v>
          </cell>
          <cell r="J1318">
            <v>16.149999999999999</v>
          </cell>
          <cell r="K1318">
            <v>50.1</v>
          </cell>
          <cell r="L1318">
            <v>8.5</v>
          </cell>
          <cell r="M1318">
            <v>369.2</v>
          </cell>
          <cell r="N1318">
            <v>115.3</v>
          </cell>
          <cell r="O1318">
            <v>119.8</v>
          </cell>
          <cell r="P1318">
            <v>9.6</v>
          </cell>
          <cell r="Q1318">
            <v>51.6</v>
          </cell>
          <cell r="R1318">
            <v>613.9</v>
          </cell>
        </row>
        <row r="1319">
          <cell r="A1319">
            <v>2002</v>
          </cell>
          <cell r="B1319" t="str">
            <v>CU à TPU</v>
          </cell>
          <cell r="C1319" t="str">
            <v>3 500 à 5 000</v>
          </cell>
          <cell r="D1319">
            <v>1756</v>
          </cell>
          <cell r="E1319">
            <v>736.7</v>
          </cell>
          <cell r="F1319">
            <v>722</v>
          </cell>
          <cell r="G1319">
            <v>12.5</v>
          </cell>
          <cell r="H1319">
            <v>16.12</v>
          </cell>
          <cell r="I1319">
            <v>17.39</v>
          </cell>
          <cell r="J1319">
            <v>18.73</v>
          </cell>
          <cell r="K1319">
            <v>54.68</v>
          </cell>
          <cell r="L1319">
            <v>8.1</v>
          </cell>
          <cell r="M1319">
            <v>283.10000000000002</v>
          </cell>
          <cell r="N1319">
            <v>128.1</v>
          </cell>
          <cell r="O1319">
            <v>135.19999999999999</v>
          </cell>
          <cell r="P1319">
            <v>6.8</v>
          </cell>
          <cell r="Q1319">
            <v>53.2</v>
          </cell>
          <cell r="R1319">
            <v>553.20000000000005</v>
          </cell>
        </row>
        <row r="1320">
          <cell r="A1320">
            <v>2002</v>
          </cell>
          <cell r="B1320" t="str">
            <v>CU à TPU</v>
          </cell>
          <cell r="C1320" t="str">
            <v>5 000 à 10 000</v>
          </cell>
          <cell r="D1320">
            <v>1850</v>
          </cell>
          <cell r="E1320">
            <v>768</v>
          </cell>
          <cell r="F1320">
            <v>748.7</v>
          </cell>
          <cell r="G1320">
            <v>10.199999999999999</v>
          </cell>
          <cell r="H1320">
            <v>18.25</v>
          </cell>
          <cell r="I1320">
            <v>17.82</v>
          </cell>
          <cell r="J1320">
            <v>19.440000000000001</v>
          </cell>
          <cell r="K1320">
            <v>51.57</v>
          </cell>
          <cell r="L1320">
            <v>7.8</v>
          </cell>
          <cell r="M1320">
            <v>337.5</v>
          </cell>
          <cell r="N1320">
            <v>136.80000000000001</v>
          </cell>
          <cell r="O1320">
            <v>145.6</v>
          </cell>
          <cell r="P1320">
            <v>5.2</v>
          </cell>
          <cell r="Q1320">
            <v>54.2</v>
          </cell>
          <cell r="R1320">
            <v>625.1</v>
          </cell>
        </row>
        <row r="1321">
          <cell r="A1321">
            <v>2002</v>
          </cell>
          <cell r="B1321" t="str">
            <v>CU à TPU</v>
          </cell>
          <cell r="C1321" t="str">
            <v>10 000 à 20 000</v>
          </cell>
          <cell r="D1321">
            <v>1983.9</v>
          </cell>
          <cell r="E1321">
            <v>739.7</v>
          </cell>
          <cell r="F1321">
            <v>760.6</v>
          </cell>
          <cell r="G1321">
            <v>6.5</v>
          </cell>
          <cell r="H1321">
            <v>21.94</v>
          </cell>
          <cell r="I1321">
            <v>21.13</v>
          </cell>
          <cell r="J1321">
            <v>21.85</v>
          </cell>
          <cell r="K1321">
            <v>53.79</v>
          </cell>
          <cell r="L1321">
            <v>8.3000000000000007</v>
          </cell>
          <cell r="M1321">
            <v>435.3</v>
          </cell>
          <cell r="N1321">
            <v>156.30000000000001</v>
          </cell>
          <cell r="O1321">
            <v>166.2</v>
          </cell>
          <cell r="P1321">
            <v>3.5</v>
          </cell>
          <cell r="Q1321">
            <v>59.5</v>
          </cell>
          <cell r="R1321">
            <v>761.3</v>
          </cell>
        </row>
        <row r="1322">
          <cell r="A1322">
            <v>2002</v>
          </cell>
          <cell r="B1322" t="str">
            <v>CU à TPU</v>
          </cell>
          <cell r="C1322" t="str">
            <v>20 000 à 50 000</v>
          </cell>
          <cell r="D1322">
            <v>1443.5</v>
          </cell>
          <cell r="E1322">
            <v>763.9</v>
          </cell>
          <cell r="F1322">
            <v>752.4</v>
          </cell>
          <cell r="G1322">
            <v>3.1</v>
          </cell>
          <cell r="H1322">
            <v>21.04</v>
          </cell>
          <cell r="I1322">
            <v>22.42</v>
          </cell>
          <cell r="J1322">
            <v>24.64</v>
          </cell>
          <cell r="K1322">
            <v>58.22</v>
          </cell>
          <cell r="L1322">
            <v>8.1</v>
          </cell>
          <cell r="M1322">
            <v>303.7</v>
          </cell>
          <cell r="N1322">
            <v>171.2</v>
          </cell>
          <cell r="O1322">
            <v>185.4</v>
          </cell>
          <cell r="P1322">
            <v>1.8</v>
          </cell>
          <cell r="Q1322">
            <v>66.7</v>
          </cell>
          <cell r="R1322">
            <v>662.09999999999991</v>
          </cell>
        </row>
        <row r="1323">
          <cell r="A1323">
            <v>2002</v>
          </cell>
          <cell r="B1323" t="str">
            <v>CU à TPU</v>
          </cell>
          <cell r="C1323" t="str">
            <v>50 000 à 100 000</v>
          </cell>
          <cell r="D1323">
            <v>1605.1</v>
          </cell>
          <cell r="E1323">
            <v>605.6</v>
          </cell>
          <cell r="F1323">
            <v>701.5</v>
          </cell>
          <cell r="G1323">
            <v>2.6</v>
          </cell>
          <cell r="H1323">
            <v>25.12</v>
          </cell>
          <cell r="I1323">
            <v>26.47</v>
          </cell>
          <cell r="J1323">
            <v>27.92</v>
          </cell>
          <cell r="K1323">
            <v>62.38</v>
          </cell>
          <cell r="L1323">
            <v>7.9</v>
          </cell>
          <cell r="M1323">
            <v>403.3</v>
          </cell>
          <cell r="N1323">
            <v>160.30000000000001</v>
          </cell>
          <cell r="O1323">
            <v>195.9</v>
          </cell>
          <cell r="P1323">
            <v>1.6</v>
          </cell>
          <cell r="Q1323">
            <v>67.3</v>
          </cell>
          <cell r="R1323">
            <v>761.1</v>
          </cell>
        </row>
        <row r="1324">
          <cell r="A1324">
            <v>2002</v>
          </cell>
          <cell r="B1324" t="str">
            <v>CU à TPU</v>
          </cell>
          <cell r="C1324" t="str">
            <v>100 000 à 300 000</v>
          </cell>
          <cell r="D1324">
            <v>1486.8</v>
          </cell>
          <cell r="E1324">
            <v>936.8</v>
          </cell>
          <cell r="F1324">
            <v>956.8</v>
          </cell>
          <cell r="G1324">
            <v>2.7</v>
          </cell>
          <cell r="H1324">
            <v>22.4</v>
          </cell>
          <cell r="I1324">
            <v>22.9</v>
          </cell>
          <cell r="J1324">
            <v>22.87</v>
          </cell>
          <cell r="K1324">
            <v>42.11</v>
          </cell>
          <cell r="L1324">
            <v>8.6999999999999993</v>
          </cell>
          <cell r="M1324">
            <v>333</v>
          </cell>
          <cell r="N1324">
            <v>214.5</v>
          </cell>
          <cell r="O1324">
            <v>218.9</v>
          </cell>
          <cell r="P1324">
            <v>1.1000000000000001</v>
          </cell>
          <cell r="Q1324">
            <v>80.599999999999994</v>
          </cell>
          <cell r="R1324">
            <v>767.5</v>
          </cell>
        </row>
        <row r="1325">
          <cell r="A1325">
            <v>2002</v>
          </cell>
          <cell r="B1325" t="str">
            <v>CU à TPU</v>
          </cell>
          <cell r="C1325" t="str">
            <v>300 000 et plus</v>
          </cell>
          <cell r="D1325">
            <v>960.3</v>
          </cell>
          <cell r="E1325">
            <v>719</v>
          </cell>
          <cell r="F1325">
            <v>757.2</v>
          </cell>
          <cell r="G1325">
            <v>2.7</v>
          </cell>
          <cell r="H1325">
            <v>14.78</v>
          </cell>
          <cell r="I1325">
            <v>21.93</v>
          </cell>
          <cell r="J1325">
            <v>18.47</v>
          </cell>
          <cell r="K1325">
            <v>19.21</v>
          </cell>
          <cell r="L1325">
            <v>13.3</v>
          </cell>
          <cell r="M1325">
            <v>141.9</v>
          </cell>
          <cell r="N1325">
            <v>157.69999999999999</v>
          </cell>
          <cell r="O1325">
            <v>139.9</v>
          </cell>
          <cell r="P1325">
            <v>0.5</v>
          </cell>
          <cell r="Q1325">
            <v>103.5</v>
          </cell>
          <cell r="R1325">
            <v>440</v>
          </cell>
        </row>
        <row r="1326">
          <cell r="A1326">
            <v>2002</v>
          </cell>
          <cell r="B1326" t="str">
            <v>CU à fiscalité additionnelle</v>
          </cell>
          <cell r="C1326" t="str">
            <v>Global</v>
          </cell>
          <cell r="D1326">
            <v>1880.9</v>
          </cell>
          <cell r="E1326">
            <v>950.3</v>
          </cell>
          <cell r="F1326">
            <v>1043.9000000000001</v>
          </cell>
          <cell r="G1326">
            <v>5.2</v>
          </cell>
          <cell r="H1326">
            <v>19.170000000000002</v>
          </cell>
          <cell r="I1326">
            <v>18.84</v>
          </cell>
          <cell r="J1326">
            <v>18.21</v>
          </cell>
          <cell r="K1326">
            <v>39.020000000000003</v>
          </cell>
          <cell r="L1326">
            <v>6</v>
          </cell>
          <cell r="M1326">
            <v>360.6</v>
          </cell>
          <cell r="N1326">
            <v>179</v>
          </cell>
          <cell r="O1326">
            <v>190.1</v>
          </cell>
          <cell r="P1326">
            <v>2</v>
          </cell>
          <cell r="Q1326">
            <v>61</v>
          </cell>
          <cell r="R1326">
            <v>731.7</v>
          </cell>
        </row>
        <row r="1327">
          <cell r="A1327">
            <v>2002</v>
          </cell>
          <cell r="B1327" t="str">
            <v>CU à fiscalité additionnelle</v>
          </cell>
          <cell r="C1327" t="str">
            <v>2 000 à 3 500</v>
          </cell>
          <cell r="D1327">
            <v>2496.4</v>
          </cell>
          <cell r="E1327">
            <v>940.2</v>
          </cell>
          <cell r="F1327">
            <v>1116.2</v>
          </cell>
          <cell r="G1327">
            <v>16.899999999999999</v>
          </cell>
          <cell r="H1327">
            <v>14.91</v>
          </cell>
          <cell r="I1327">
            <v>13.51</v>
          </cell>
          <cell r="J1327">
            <v>15.08</v>
          </cell>
          <cell r="K1327">
            <v>36.840000000000003</v>
          </cell>
          <cell r="L1327">
            <v>4.3</v>
          </cell>
          <cell r="M1327">
            <v>372.3</v>
          </cell>
          <cell r="N1327">
            <v>127</v>
          </cell>
          <cell r="O1327">
            <v>168.3</v>
          </cell>
          <cell r="P1327">
            <v>6.2</v>
          </cell>
          <cell r="Q1327">
            <v>40.6</v>
          </cell>
          <cell r="R1327">
            <v>673.80000000000007</v>
          </cell>
        </row>
        <row r="1328">
          <cell r="A1328">
            <v>2002</v>
          </cell>
          <cell r="B1328" t="str">
            <v>CU à fiscalité additionnelle</v>
          </cell>
          <cell r="C1328" t="str">
            <v>3 500 à 5 000</v>
          </cell>
          <cell r="D1328">
            <v>1252.5999999999999</v>
          </cell>
          <cell r="E1328">
            <v>937.5</v>
          </cell>
          <cell r="F1328">
            <v>860.1</v>
          </cell>
          <cell r="G1328">
            <v>13.8</v>
          </cell>
          <cell r="H1328">
            <v>14.83</v>
          </cell>
          <cell r="I1328">
            <v>14.1</v>
          </cell>
          <cell r="J1328">
            <v>15.61</v>
          </cell>
          <cell r="K1328">
            <v>35.96</v>
          </cell>
          <cell r="L1328">
            <v>4</v>
          </cell>
          <cell r="M1328">
            <v>185.7</v>
          </cell>
          <cell r="N1328">
            <v>132.19999999999999</v>
          </cell>
          <cell r="O1328">
            <v>134.30000000000001</v>
          </cell>
          <cell r="P1328">
            <v>5</v>
          </cell>
          <cell r="Q1328">
            <v>33.4</v>
          </cell>
          <cell r="R1328">
            <v>457.2</v>
          </cell>
        </row>
        <row r="1329">
          <cell r="A1329">
            <v>2002</v>
          </cell>
          <cell r="B1329" t="str">
            <v>CU à fiscalité additionnelle</v>
          </cell>
          <cell r="C1329" t="str">
            <v>5 000 à 10 000</v>
          </cell>
          <cell r="D1329">
            <v>2960.2</v>
          </cell>
          <cell r="E1329">
            <v>889.1</v>
          </cell>
          <cell r="F1329">
            <v>1053.7</v>
          </cell>
          <cell r="G1329">
            <v>8.1</v>
          </cell>
          <cell r="H1329">
            <v>18.54</v>
          </cell>
          <cell r="I1329">
            <v>15.15</v>
          </cell>
          <cell r="J1329">
            <v>18.3</v>
          </cell>
          <cell r="K1329">
            <v>43.56</v>
          </cell>
          <cell r="L1329">
            <v>4.9000000000000004</v>
          </cell>
          <cell r="M1329">
            <v>548.70000000000005</v>
          </cell>
          <cell r="N1329">
            <v>134.69999999999999</v>
          </cell>
          <cell r="O1329">
            <v>192.8</v>
          </cell>
          <cell r="P1329">
            <v>3.5</v>
          </cell>
          <cell r="Q1329">
            <v>44.8</v>
          </cell>
          <cell r="R1329">
            <v>879.7</v>
          </cell>
        </row>
        <row r="1330">
          <cell r="A1330">
            <v>2002</v>
          </cell>
          <cell r="B1330" t="str">
            <v>CU à fiscalité additionnelle</v>
          </cell>
          <cell r="C1330" t="str">
            <v>10 000 à 20 000</v>
          </cell>
          <cell r="D1330">
            <v>1934.5</v>
          </cell>
          <cell r="E1330">
            <v>902.2</v>
          </cell>
          <cell r="F1330">
            <v>964.3</v>
          </cell>
          <cell r="G1330">
            <v>5.2</v>
          </cell>
          <cell r="H1330">
            <v>20.2</v>
          </cell>
          <cell r="I1330">
            <v>16.399999999999999</v>
          </cell>
          <cell r="J1330">
            <v>19.21</v>
          </cell>
          <cell r="K1330">
            <v>54.8</v>
          </cell>
          <cell r="L1330">
            <v>5.9</v>
          </cell>
          <cell r="M1330">
            <v>390.8</v>
          </cell>
          <cell r="N1330">
            <v>148</v>
          </cell>
          <cell r="O1330">
            <v>185.2</v>
          </cell>
          <cell r="P1330">
            <v>2.9</v>
          </cell>
          <cell r="Q1330">
            <v>53.5</v>
          </cell>
          <cell r="R1330">
            <v>726.9</v>
          </cell>
        </row>
        <row r="1331">
          <cell r="A1331">
            <v>2002</v>
          </cell>
          <cell r="B1331" t="str">
            <v>CU à fiscalité additionnelle</v>
          </cell>
          <cell r="C1331" t="str">
            <v>20 000 à 50 000</v>
          </cell>
          <cell r="D1331">
            <v>1598.5</v>
          </cell>
          <cell r="E1331">
            <v>883.9</v>
          </cell>
          <cell r="F1331">
            <v>966.7</v>
          </cell>
          <cell r="G1331">
            <v>3.8</v>
          </cell>
          <cell r="H1331">
            <v>21.39</v>
          </cell>
          <cell r="I1331">
            <v>19.149999999999999</v>
          </cell>
          <cell r="J1331">
            <v>20.8</v>
          </cell>
          <cell r="K1331">
            <v>56.7</v>
          </cell>
          <cell r="L1331">
            <v>5.9</v>
          </cell>
          <cell r="M1331">
            <v>341.8</v>
          </cell>
          <cell r="N1331">
            <v>169.2</v>
          </cell>
          <cell r="O1331">
            <v>201</v>
          </cell>
          <cell r="P1331">
            <v>2.2000000000000002</v>
          </cell>
          <cell r="Q1331">
            <v>53.3</v>
          </cell>
          <cell r="R1331">
            <v>714.2</v>
          </cell>
        </row>
        <row r="1332">
          <cell r="A1332">
            <v>2002</v>
          </cell>
          <cell r="B1332" t="str">
            <v>CU à fiscalité additionnelle</v>
          </cell>
          <cell r="C1332" t="str">
            <v>50 000 à 100 000</v>
          </cell>
          <cell r="D1332">
            <v>3469.3</v>
          </cell>
          <cell r="E1332">
            <v>718.5</v>
          </cell>
          <cell r="F1332">
            <v>977</v>
          </cell>
          <cell r="G1332">
            <v>1.5</v>
          </cell>
          <cell r="H1332">
            <v>21.81</v>
          </cell>
          <cell r="I1332">
            <v>20.9</v>
          </cell>
          <cell r="J1332">
            <v>23.13</v>
          </cell>
          <cell r="K1332">
            <v>39.11</v>
          </cell>
          <cell r="L1332">
            <v>6</v>
          </cell>
          <cell r="M1332">
            <v>756.8</v>
          </cell>
          <cell r="N1332">
            <v>150.19999999999999</v>
          </cell>
          <cell r="O1332">
            <v>226</v>
          </cell>
          <cell r="P1332">
            <v>0.6</v>
          </cell>
          <cell r="Q1332">
            <v>49.9</v>
          </cell>
          <cell r="R1332">
            <v>1133.5999999999999</v>
          </cell>
        </row>
        <row r="1333">
          <cell r="A1333">
            <v>2002</v>
          </cell>
          <cell r="B1333" t="str">
            <v>CU à fiscalité additionnelle</v>
          </cell>
          <cell r="C1333" t="str">
            <v>100 000 à 300 000</v>
          </cell>
          <cell r="D1333">
            <v>1844.5</v>
          </cell>
          <cell r="E1333">
            <v>844.1</v>
          </cell>
          <cell r="F1333">
            <v>919.7</v>
          </cell>
          <cell r="G1333">
            <v>3.2</v>
          </cell>
          <cell r="H1333">
            <v>15.88</v>
          </cell>
          <cell r="I1333">
            <v>19.47</v>
          </cell>
          <cell r="J1333">
            <v>18.63</v>
          </cell>
          <cell r="K1333">
            <v>30.85</v>
          </cell>
          <cell r="L1333">
            <v>6.3</v>
          </cell>
          <cell r="M1333">
            <v>292.89999999999998</v>
          </cell>
          <cell r="N1333">
            <v>164.3</v>
          </cell>
          <cell r="O1333">
            <v>171.3</v>
          </cell>
          <cell r="P1333">
            <v>1</v>
          </cell>
          <cell r="Q1333">
            <v>57.2</v>
          </cell>
          <cell r="R1333">
            <v>629.5</v>
          </cell>
        </row>
        <row r="1334">
          <cell r="A1334">
            <v>2002</v>
          </cell>
          <cell r="B1334" t="str">
            <v>CU à fiscalité additionnelle</v>
          </cell>
          <cell r="C1334" t="str">
            <v>300 000 et plus</v>
          </cell>
          <cell r="D1334">
            <v>1682.8</v>
          </cell>
          <cell r="E1334">
            <v>1137.5999999999999</v>
          </cell>
          <cell r="F1334">
            <v>1242.5999999999999</v>
          </cell>
          <cell r="G1334">
            <v>3.5</v>
          </cell>
          <cell r="H1334">
            <v>20</v>
          </cell>
          <cell r="I1334">
            <v>20.5</v>
          </cell>
          <cell r="J1334">
            <v>16.12</v>
          </cell>
          <cell r="K1334">
            <v>22.17</v>
          </cell>
          <cell r="L1334">
            <v>6.5</v>
          </cell>
          <cell r="M1334">
            <v>336.5</v>
          </cell>
          <cell r="N1334">
            <v>233.3</v>
          </cell>
          <cell r="O1334">
            <v>200.3</v>
          </cell>
          <cell r="P1334">
            <v>0.8</v>
          </cell>
          <cell r="Q1334">
            <v>83.4</v>
          </cell>
          <cell r="R1334">
            <v>770.89999999999986</v>
          </cell>
        </row>
        <row r="1335">
          <cell r="A1335">
            <v>2002</v>
          </cell>
          <cell r="B1335" t="str">
            <v>CC à TPU</v>
          </cell>
          <cell r="C1335" t="str">
            <v>Global</v>
          </cell>
          <cell r="D1335">
            <v>1043</v>
          </cell>
          <cell r="E1335">
            <v>774</v>
          </cell>
          <cell r="F1335">
            <v>656.9</v>
          </cell>
          <cell r="G1335">
            <v>49.1</v>
          </cell>
          <cell r="H1335">
            <v>13.18</v>
          </cell>
          <cell r="I1335">
            <v>12.39</v>
          </cell>
          <cell r="J1335">
            <v>17.96</v>
          </cell>
          <cell r="K1335">
            <v>46.57</v>
          </cell>
          <cell r="L1335">
            <v>8.5</v>
          </cell>
          <cell r="M1335">
            <v>137.4</v>
          </cell>
          <cell r="N1335">
            <v>95.9</v>
          </cell>
          <cell r="O1335">
            <v>118</v>
          </cell>
          <cell r="P1335">
            <v>22.8</v>
          </cell>
          <cell r="Q1335">
            <v>64.099999999999994</v>
          </cell>
          <cell r="R1335">
            <v>374.1</v>
          </cell>
        </row>
        <row r="1336">
          <cell r="A1336">
            <v>2002</v>
          </cell>
          <cell r="B1336" t="str">
            <v>CC à TPU</v>
          </cell>
          <cell r="C1336" t="str">
            <v>2 000 à 3 500</v>
          </cell>
          <cell r="D1336">
            <v>1102.5</v>
          </cell>
          <cell r="E1336">
            <v>752</v>
          </cell>
          <cell r="F1336">
            <v>626.1</v>
          </cell>
          <cell r="G1336">
            <v>41.7</v>
          </cell>
          <cell r="H1336">
            <v>12.25</v>
          </cell>
          <cell r="I1336">
            <v>11.78</v>
          </cell>
          <cell r="J1336">
            <v>17.11</v>
          </cell>
          <cell r="K1336">
            <v>49.26</v>
          </cell>
          <cell r="L1336">
            <v>8.5</v>
          </cell>
          <cell r="M1336">
            <v>135.1</v>
          </cell>
          <cell r="N1336">
            <v>88.6</v>
          </cell>
          <cell r="O1336">
            <v>107.1</v>
          </cell>
          <cell r="P1336">
            <v>20.5</v>
          </cell>
          <cell r="Q1336">
            <v>51.6</v>
          </cell>
          <cell r="R1336">
            <v>351.29999999999995</v>
          </cell>
        </row>
        <row r="1337">
          <cell r="A1337">
            <v>2002</v>
          </cell>
          <cell r="B1337" t="str">
            <v>CC à TPU</v>
          </cell>
          <cell r="C1337" t="str">
            <v>3 500 à 5 000</v>
          </cell>
          <cell r="D1337">
            <v>1310.2</v>
          </cell>
          <cell r="E1337">
            <v>820.5</v>
          </cell>
          <cell r="F1337">
            <v>713.1</v>
          </cell>
          <cell r="G1337">
            <v>29.3</v>
          </cell>
          <cell r="H1337">
            <v>12.41</v>
          </cell>
          <cell r="I1337">
            <v>12.41</v>
          </cell>
          <cell r="J1337">
            <v>17.170000000000002</v>
          </cell>
          <cell r="K1337">
            <v>47.66</v>
          </cell>
          <cell r="L1337">
            <v>8.1</v>
          </cell>
          <cell r="M1337">
            <v>162.6</v>
          </cell>
          <cell r="N1337">
            <v>101.8</v>
          </cell>
          <cell r="O1337">
            <v>122.5</v>
          </cell>
          <cell r="P1337">
            <v>14</v>
          </cell>
          <cell r="Q1337">
            <v>53.2</v>
          </cell>
          <cell r="R1337">
            <v>400.9</v>
          </cell>
        </row>
        <row r="1338">
          <cell r="A1338">
            <v>2002</v>
          </cell>
          <cell r="B1338" t="str">
            <v>CC à TPU</v>
          </cell>
          <cell r="C1338" t="str">
            <v>5 000 à 10 000</v>
          </cell>
          <cell r="D1338">
            <v>1320.8</v>
          </cell>
          <cell r="E1338">
            <v>876</v>
          </cell>
          <cell r="F1338">
            <v>790.3</v>
          </cell>
          <cell r="G1338">
            <v>21.7</v>
          </cell>
          <cell r="H1338">
            <v>13.7</v>
          </cell>
          <cell r="I1338">
            <v>13.02</v>
          </cell>
          <cell r="J1338">
            <v>18.7</v>
          </cell>
          <cell r="K1338">
            <v>55.71</v>
          </cell>
          <cell r="L1338">
            <v>7.8</v>
          </cell>
          <cell r="M1338">
            <v>180.9</v>
          </cell>
          <cell r="N1338">
            <v>114.1</v>
          </cell>
          <cell r="O1338">
            <v>147.80000000000001</v>
          </cell>
          <cell r="P1338">
            <v>12.1</v>
          </cell>
          <cell r="Q1338">
            <v>54.2</v>
          </cell>
          <cell r="R1338">
            <v>454.90000000000003</v>
          </cell>
        </row>
        <row r="1339">
          <cell r="A1339">
            <v>2002</v>
          </cell>
          <cell r="B1339" t="str">
            <v>CC à TPU</v>
          </cell>
          <cell r="C1339" t="str">
            <v>10 000 à 20 000</v>
          </cell>
          <cell r="D1339">
            <v>1459.6</v>
          </cell>
          <cell r="E1339">
            <v>843.1</v>
          </cell>
          <cell r="F1339">
            <v>797.7</v>
          </cell>
          <cell r="G1339">
            <v>13.3</v>
          </cell>
          <cell r="H1339">
            <v>15.42</v>
          </cell>
          <cell r="I1339">
            <v>14.32</v>
          </cell>
          <cell r="J1339">
            <v>21.78</v>
          </cell>
          <cell r="K1339">
            <v>56.15</v>
          </cell>
          <cell r="L1339">
            <v>8.3000000000000007</v>
          </cell>
          <cell r="M1339">
            <v>225</v>
          </cell>
          <cell r="N1339">
            <v>120.7</v>
          </cell>
          <cell r="O1339">
            <v>173.8</v>
          </cell>
          <cell r="P1339">
            <v>7.5</v>
          </cell>
          <cell r="Q1339">
            <v>59.5</v>
          </cell>
          <cell r="R1339">
            <v>527</v>
          </cell>
        </row>
        <row r="1340">
          <cell r="A1340">
            <v>2002</v>
          </cell>
          <cell r="B1340" t="str">
            <v>CC à TPU</v>
          </cell>
          <cell r="C1340" t="str">
            <v>20 000 à 50 000</v>
          </cell>
          <cell r="D1340">
            <v>1205.0999999999999</v>
          </cell>
          <cell r="E1340">
            <v>1027.5999999999999</v>
          </cell>
          <cell r="F1340">
            <v>900.8</v>
          </cell>
          <cell r="G1340">
            <v>6.5</v>
          </cell>
          <cell r="H1340">
            <v>17.5</v>
          </cell>
          <cell r="I1340">
            <v>15.89</v>
          </cell>
          <cell r="J1340">
            <v>25.29</v>
          </cell>
          <cell r="K1340">
            <v>74.34</v>
          </cell>
          <cell r="L1340">
            <v>8.1</v>
          </cell>
          <cell r="M1340">
            <v>210.9</v>
          </cell>
          <cell r="N1340">
            <v>163.30000000000001</v>
          </cell>
          <cell r="O1340">
            <v>227.8</v>
          </cell>
          <cell r="P1340">
            <v>4.8</v>
          </cell>
          <cell r="Q1340">
            <v>66.7</v>
          </cell>
          <cell r="R1340">
            <v>606.79999999999995</v>
          </cell>
        </row>
        <row r="1341">
          <cell r="A1341">
            <v>2002</v>
          </cell>
          <cell r="B1341" t="str">
            <v>CC à TPU</v>
          </cell>
          <cell r="C1341" t="str">
            <v>50 000 à 100 000</v>
          </cell>
          <cell r="D1341">
            <v>0</v>
          </cell>
          <cell r="E1341">
            <v>0</v>
          </cell>
          <cell r="F1341">
            <v>0</v>
          </cell>
          <cell r="G1341">
            <v>0</v>
          </cell>
          <cell r="H1341">
            <v>0</v>
          </cell>
          <cell r="I1341">
            <v>0</v>
          </cell>
          <cell r="J1341">
            <v>0</v>
          </cell>
          <cell r="K1341">
            <v>0</v>
          </cell>
          <cell r="L1341">
            <v>7.9</v>
          </cell>
          <cell r="M1341">
            <v>0</v>
          </cell>
          <cell r="N1341">
            <v>0</v>
          </cell>
          <cell r="O1341">
            <v>0</v>
          </cell>
          <cell r="P1341">
            <v>0</v>
          </cell>
          <cell r="Q1341">
            <v>67.3</v>
          </cell>
          <cell r="R1341">
            <v>0</v>
          </cell>
        </row>
        <row r="1342">
          <cell r="A1342">
            <v>2002</v>
          </cell>
          <cell r="B1342" t="str">
            <v>CC à TPU</v>
          </cell>
          <cell r="C1342" t="str">
            <v>100 000 à 300 000</v>
          </cell>
          <cell r="D1342">
            <v>1637.5</v>
          </cell>
          <cell r="E1342">
            <v>1181.2</v>
          </cell>
          <cell r="F1342">
            <v>951.8</v>
          </cell>
          <cell r="G1342">
            <v>2.4</v>
          </cell>
          <cell r="H1342">
            <v>15.18</v>
          </cell>
          <cell r="I1342">
            <v>17.2</v>
          </cell>
          <cell r="J1342">
            <v>16.440000000000001</v>
          </cell>
          <cell r="K1342">
            <v>53.19</v>
          </cell>
          <cell r="L1342">
            <v>8.6999999999999993</v>
          </cell>
          <cell r="M1342">
            <v>248.6</v>
          </cell>
          <cell r="N1342">
            <v>203.2</v>
          </cell>
          <cell r="O1342">
            <v>156.5</v>
          </cell>
          <cell r="P1342">
            <v>1.3</v>
          </cell>
          <cell r="Q1342">
            <v>80.599999999999994</v>
          </cell>
          <cell r="R1342">
            <v>609.59999999999991</v>
          </cell>
        </row>
        <row r="1343">
          <cell r="A1343">
            <v>2002</v>
          </cell>
          <cell r="B1343" t="str">
            <v>CC à TPU</v>
          </cell>
          <cell r="C1343" t="str">
            <v>300 000 et plus</v>
          </cell>
          <cell r="D1343">
            <v>0</v>
          </cell>
          <cell r="E1343">
            <v>0</v>
          </cell>
          <cell r="F1343">
            <v>0</v>
          </cell>
          <cell r="G1343">
            <v>0</v>
          </cell>
          <cell r="H1343">
            <v>0</v>
          </cell>
          <cell r="I1343">
            <v>0</v>
          </cell>
          <cell r="J1343">
            <v>0</v>
          </cell>
          <cell r="K1343">
            <v>0</v>
          </cell>
          <cell r="L1343">
            <v>13.3</v>
          </cell>
          <cell r="M1343">
            <v>0</v>
          </cell>
          <cell r="N1343">
            <v>0</v>
          </cell>
          <cell r="O1343">
            <v>0</v>
          </cell>
          <cell r="P1343">
            <v>0</v>
          </cell>
          <cell r="Q1343">
            <v>103.5</v>
          </cell>
          <cell r="R1343">
            <v>0</v>
          </cell>
        </row>
        <row r="1344">
          <cell r="A1344">
            <v>2002</v>
          </cell>
          <cell r="B1344" t="str">
            <v>CC à fiscalité additionnelle</v>
          </cell>
          <cell r="C1344" t="str">
            <v>Global</v>
          </cell>
          <cell r="D1344">
            <v>1148</v>
          </cell>
          <cell r="E1344">
            <v>715.4</v>
          </cell>
          <cell r="F1344">
            <v>650.29999999999995</v>
          </cell>
          <cell r="G1344">
            <v>63.7</v>
          </cell>
          <cell r="H1344">
            <v>13.38</v>
          </cell>
          <cell r="I1344">
            <v>12.02</v>
          </cell>
          <cell r="J1344">
            <v>18.12</v>
          </cell>
          <cell r="K1344">
            <v>40.020000000000003</v>
          </cell>
          <cell r="L1344">
            <v>8.8000000000000007</v>
          </cell>
          <cell r="M1344">
            <v>153.6</v>
          </cell>
          <cell r="N1344">
            <v>86</v>
          </cell>
          <cell r="O1344">
            <v>117.8</v>
          </cell>
          <cell r="P1344">
            <v>25.5</v>
          </cell>
          <cell r="Q1344">
            <v>52.4</v>
          </cell>
          <cell r="R1344">
            <v>382.9</v>
          </cell>
        </row>
        <row r="1345">
          <cell r="A1345">
            <v>2002</v>
          </cell>
          <cell r="B1345" t="str">
            <v>CC à fiscalité additionnelle</v>
          </cell>
          <cell r="C1345" t="str">
            <v>2 000 à 3 500</v>
          </cell>
          <cell r="D1345">
            <v>1440.1</v>
          </cell>
          <cell r="E1345">
            <v>777.1</v>
          </cell>
          <cell r="F1345">
            <v>720.3</v>
          </cell>
          <cell r="G1345">
            <v>36.5</v>
          </cell>
          <cell r="H1345">
            <v>11.54</v>
          </cell>
          <cell r="I1345">
            <v>11.58</v>
          </cell>
          <cell r="J1345">
            <v>16.690000000000001</v>
          </cell>
          <cell r="K1345">
            <v>47.28</v>
          </cell>
          <cell r="L1345">
            <v>9</v>
          </cell>
          <cell r="M1345">
            <v>166.1</v>
          </cell>
          <cell r="N1345">
            <v>90</v>
          </cell>
          <cell r="O1345">
            <v>120.2</v>
          </cell>
          <cell r="P1345">
            <v>17.2</v>
          </cell>
          <cell r="Q1345">
            <v>54.8</v>
          </cell>
          <cell r="R1345">
            <v>393.5</v>
          </cell>
        </row>
        <row r="1346">
          <cell r="A1346">
            <v>2002</v>
          </cell>
          <cell r="B1346" t="str">
            <v>CC à fiscalité additionnelle</v>
          </cell>
          <cell r="C1346" t="str">
            <v>3 500 à 5 000</v>
          </cell>
          <cell r="D1346">
            <v>1564.5</v>
          </cell>
          <cell r="E1346">
            <v>774.2</v>
          </cell>
          <cell r="F1346">
            <v>706.1</v>
          </cell>
          <cell r="G1346">
            <v>25.3</v>
          </cell>
          <cell r="H1346">
            <v>12.94</v>
          </cell>
          <cell r="I1346">
            <v>11.86</v>
          </cell>
          <cell r="J1346">
            <v>18.7</v>
          </cell>
          <cell r="K1346">
            <v>48.13</v>
          </cell>
          <cell r="L1346">
            <v>9.1</v>
          </cell>
          <cell r="M1346">
            <v>202.4</v>
          </cell>
          <cell r="N1346">
            <v>91.8</v>
          </cell>
          <cell r="O1346">
            <v>132</v>
          </cell>
          <cell r="P1346">
            <v>12.2</v>
          </cell>
          <cell r="Q1346">
            <v>55.7</v>
          </cell>
          <cell r="R1346">
            <v>438.4</v>
          </cell>
        </row>
        <row r="1347">
          <cell r="A1347">
            <v>2002</v>
          </cell>
          <cell r="B1347" t="str">
            <v>CC à fiscalité additionnelle</v>
          </cell>
          <cell r="C1347" t="str">
            <v>5 000 à 10 000</v>
          </cell>
          <cell r="D1347">
            <v>1859.3</v>
          </cell>
          <cell r="E1347">
            <v>823.3</v>
          </cell>
          <cell r="F1347">
            <v>798.4</v>
          </cell>
          <cell r="G1347">
            <v>16.2</v>
          </cell>
          <cell r="H1347">
            <v>13.49</v>
          </cell>
          <cell r="I1347">
            <v>12.91</v>
          </cell>
          <cell r="J1347">
            <v>19.03</v>
          </cell>
          <cell r="K1347">
            <v>49.33</v>
          </cell>
          <cell r="L1347">
            <v>8.6</v>
          </cell>
          <cell r="M1347">
            <v>250.8</v>
          </cell>
          <cell r="N1347">
            <v>106.3</v>
          </cell>
          <cell r="O1347">
            <v>152</v>
          </cell>
          <cell r="P1347">
            <v>8</v>
          </cell>
          <cell r="Q1347">
            <v>66.900000000000006</v>
          </cell>
          <cell r="R1347">
            <v>517.1</v>
          </cell>
        </row>
        <row r="1348">
          <cell r="A1348">
            <v>2002</v>
          </cell>
          <cell r="B1348" t="str">
            <v>CC à fiscalité additionnelle</v>
          </cell>
          <cell r="C1348" t="str">
            <v>10 000 à 20 000</v>
          </cell>
          <cell r="D1348">
            <v>1562.1</v>
          </cell>
          <cell r="E1348">
            <v>721</v>
          </cell>
          <cell r="F1348">
            <v>722.5</v>
          </cell>
          <cell r="G1348">
            <v>11.2</v>
          </cell>
          <cell r="H1348">
            <v>15.03</v>
          </cell>
          <cell r="I1348">
            <v>14.28</v>
          </cell>
          <cell r="J1348">
            <v>21.57</v>
          </cell>
          <cell r="K1348">
            <v>52.24</v>
          </cell>
          <cell r="L1348">
            <v>8.8000000000000007</v>
          </cell>
          <cell r="M1348">
            <v>234.8</v>
          </cell>
          <cell r="N1348">
            <v>103</v>
          </cell>
          <cell r="O1348">
            <v>155.80000000000001</v>
          </cell>
          <cell r="P1348">
            <v>5.9</v>
          </cell>
          <cell r="Q1348">
            <v>59.1</v>
          </cell>
          <cell r="R1348">
            <v>499.5</v>
          </cell>
        </row>
        <row r="1349">
          <cell r="A1349">
            <v>2002</v>
          </cell>
          <cell r="B1349" t="str">
            <v>CC à fiscalité additionnelle</v>
          </cell>
          <cell r="C1349" t="str">
            <v>20 000 à 50 000</v>
          </cell>
          <cell r="D1349">
            <v>1255.5999999999999</v>
          </cell>
          <cell r="E1349">
            <v>758.7</v>
          </cell>
          <cell r="F1349">
            <v>780.9</v>
          </cell>
          <cell r="G1349">
            <v>7.9</v>
          </cell>
          <cell r="H1349">
            <v>17.64</v>
          </cell>
          <cell r="I1349">
            <v>17.559999999999999</v>
          </cell>
          <cell r="J1349">
            <v>23.49</v>
          </cell>
          <cell r="K1349">
            <v>50.31</v>
          </cell>
          <cell r="L1349">
            <v>7.9</v>
          </cell>
          <cell r="M1349">
            <v>221.4</v>
          </cell>
          <cell r="N1349">
            <v>133.19999999999999</v>
          </cell>
          <cell r="O1349">
            <v>183.5</v>
          </cell>
          <cell r="P1349">
            <v>3.9</v>
          </cell>
          <cell r="Q1349">
            <v>56.9</v>
          </cell>
          <cell r="R1349">
            <v>542</v>
          </cell>
        </row>
        <row r="1350">
          <cell r="A1350">
            <v>2002</v>
          </cell>
          <cell r="B1350" t="str">
            <v>CC à fiscalité additionnelle</v>
          </cell>
          <cell r="C1350" t="str">
            <v>50 000 à 100 000</v>
          </cell>
          <cell r="D1350">
            <v>1329.3</v>
          </cell>
          <cell r="E1350">
            <v>580.4</v>
          </cell>
          <cell r="F1350">
            <v>626</v>
          </cell>
          <cell r="G1350">
            <v>9.9</v>
          </cell>
          <cell r="H1350">
            <v>18.16</v>
          </cell>
          <cell r="I1350">
            <v>17.45</v>
          </cell>
          <cell r="J1350">
            <v>28.76</v>
          </cell>
          <cell r="K1350">
            <v>36.83</v>
          </cell>
          <cell r="L1350">
            <v>11</v>
          </cell>
          <cell r="M1350">
            <v>241.4</v>
          </cell>
          <cell r="N1350">
            <v>101.3</v>
          </cell>
          <cell r="O1350">
            <v>180.1</v>
          </cell>
          <cell r="P1350">
            <v>3.7</v>
          </cell>
          <cell r="Q1350">
            <v>63.3</v>
          </cell>
          <cell r="R1350">
            <v>526.5</v>
          </cell>
        </row>
        <row r="1351">
          <cell r="A1351">
            <v>2002</v>
          </cell>
          <cell r="B1351" t="str">
            <v>CC à fiscalité additionnelle</v>
          </cell>
          <cell r="C1351" t="str">
            <v>100 000 à 300 000</v>
          </cell>
          <cell r="D1351">
            <v>1490.8</v>
          </cell>
          <cell r="E1351">
            <v>884.9</v>
          </cell>
          <cell r="F1351">
            <v>893.8</v>
          </cell>
          <cell r="G1351">
            <v>6.2</v>
          </cell>
          <cell r="H1351">
            <v>20.350000000000001</v>
          </cell>
          <cell r="I1351">
            <v>18.420000000000002</v>
          </cell>
          <cell r="J1351">
            <v>27.86</v>
          </cell>
          <cell r="K1351">
            <v>25.5</v>
          </cell>
          <cell r="L1351">
            <v>0</v>
          </cell>
          <cell r="M1351">
            <v>303.3</v>
          </cell>
          <cell r="N1351">
            <v>163</v>
          </cell>
          <cell r="O1351">
            <v>249.1</v>
          </cell>
          <cell r="P1351">
            <v>1.6</v>
          </cell>
          <cell r="Q1351">
            <v>0</v>
          </cell>
          <cell r="R1351">
            <v>717</v>
          </cell>
        </row>
        <row r="1352">
          <cell r="A1352">
            <v>2002</v>
          </cell>
          <cell r="B1352" t="str">
            <v>CC à fiscalité additionnelle</v>
          </cell>
          <cell r="C1352" t="str">
            <v>300 000 et plus</v>
          </cell>
          <cell r="D1352">
            <v>0</v>
          </cell>
          <cell r="E1352">
            <v>0</v>
          </cell>
          <cell r="F1352">
            <v>0</v>
          </cell>
          <cell r="G1352">
            <v>0</v>
          </cell>
          <cell r="H1352">
            <v>0</v>
          </cell>
          <cell r="I1352">
            <v>0</v>
          </cell>
          <cell r="J1352">
            <v>0</v>
          </cell>
          <cell r="K1352">
            <v>0</v>
          </cell>
          <cell r="L1352">
            <v>0</v>
          </cell>
          <cell r="M1352">
            <v>0</v>
          </cell>
          <cell r="N1352">
            <v>0</v>
          </cell>
          <cell r="O1352">
            <v>0</v>
          </cell>
          <cell r="P1352">
            <v>0</v>
          </cell>
          <cell r="Q1352">
            <v>0</v>
          </cell>
          <cell r="R1352">
            <v>0</v>
          </cell>
        </row>
      </sheetData>
      <sheetData sheetId="2" refreshError="1"/>
      <sheetData sheetId="3" refreshError="1"/>
      <sheetData sheetId="4" refreshError="1"/>
      <sheetData sheetId="5">
        <row r="26">
          <cell r="E26">
            <v>30000</v>
          </cell>
          <cell r="F26">
            <v>30000</v>
          </cell>
          <cell r="G26">
            <v>30000</v>
          </cell>
          <cell r="H26">
            <v>30000</v>
          </cell>
          <cell r="I26">
            <v>30000</v>
          </cell>
        </row>
      </sheetData>
      <sheetData sheetId="6" refreshError="1"/>
      <sheetData sheetId="7">
        <row r="41">
          <cell r="C41" t="str">
            <v>Oui</v>
          </cell>
          <cell r="D41" t="str">
            <v>Oui</v>
          </cell>
          <cell r="E41" t="str">
            <v>Oui</v>
          </cell>
          <cell r="F41" t="str">
            <v>Oui</v>
          </cell>
          <cell r="G41" t="str">
            <v>Oui</v>
          </cell>
          <cell r="H41" t="str">
            <v>Oui</v>
          </cell>
          <cell r="I41" t="str">
            <v>Oui</v>
          </cell>
        </row>
        <row r="42">
          <cell r="C42">
            <v>3.7820036094167402</v>
          </cell>
          <cell r="D42">
            <v>3.8916978297495541</v>
          </cell>
          <cell r="E42">
            <v>1.9934362547413444</v>
          </cell>
          <cell r="F42">
            <v>1.9588371680672028</v>
          </cell>
          <cell r="G42">
            <v>2.0157499802894905</v>
          </cell>
          <cell r="H42">
            <v>2.0583085956886853</v>
          </cell>
          <cell r="I42">
            <v>2.321624057112186</v>
          </cell>
        </row>
        <row r="43">
          <cell r="C43">
            <v>8.1161381628535807</v>
          </cell>
          <cell r="D43">
            <v>10.145102973970776</v>
          </cell>
          <cell r="E43">
            <v>17.028140195361075</v>
          </cell>
          <cell r="F43">
            <v>12.954206986879147</v>
          </cell>
          <cell r="G43">
            <v>11.367929833115349</v>
          </cell>
          <cell r="H43">
            <v>12.431444292390188</v>
          </cell>
          <cell r="I43">
            <v>10.395066819173786</v>
          </cell>
        </row>
        <row r="44">
          <cell r="C44">
            <v>0.11952753278337803</v>
          </cell>
          <cell r="D44">
            <v>0.10617957582119857</v>
          </cell>
          <cell r="E44">
            <v>6.7820423533477767E-2</v>
          </cell>
          <cell r="F44">
            <v>8.4390038296133563E-2</v>
          </cell>
          <cell r="G44">
            <v>9.2141458777574639E-2</v>
          </cell>
          <cell r="H44">
            <v>8.2853955417610953E-2</v>
          </cell>
          <cell r="I44">
            <v>9.511845052894137E-2</v>
          </cell>
        </row>
        <row r="77">
          <cell r="E77">
            <v>20000000</v>
          </cell>
          <cell r="F77">
            <v>20000000</v>
          </cell>
          <cell r="G77">
            <v>20000000</v>
          </cell>
          <cell r="H77">
            <v>20000000</v>
          </cell>
          <cell r="I77">
            <v>20000000</v>
          </cell>
        </row>
        <row r="78">
          <cell r="C78" t="str">
            <v>Oui</v>
          </cell>
          <cell r="D78" t="str">
            <v>Oui</v>
          </cell>
          <cell r="E78" t="str">
            <v>Oui</v>
          </cell>
          <cell r="F78" t="str">
            <v>Oui</v>
          </cell>
          <cell r="G78" t="str">
            <v>Oui</v>
          </cell>
          <cell r="H78" t="str">
            <v>Oui</v>
          </cell>
          <cell r="I78" t="str">
            <v>Oui</v>
          </cell>
        </row>
        <row r="79">
          <cell r="C79">
            <v>3.7820036094167402</v>
          </cell>
          <cell r="D79">
            <v>3.8916978297495541</v>
          </cell>
          <cell r="E79">
            <v>1.9934362547413444</v>
          </cell>
          <cell r="F79">
            <v>1.9588371680672028</v>
          </cell>
          <cell r="G79">
            <v>2.0157499802894905</v>
          </cell>
          <cell r="H79">
            <v>2.0583085956886853</v>
          </cell>
          <cell r="I79">
            <v>2.321624057112186</v>
          </cell>
        </row>
        <row r="80">
          <cell r="C80">
            <v>8.1161381628535807</v>
          </cell>
          <cell r="D80">
            <v>10.145102973970776</v>
          </cell>
          <cell r="E80">
            <v>17.028140195361075</v>
          </cell>
          <cell r="F80">
            <v>12.954206986879147</v>
          </cell>
          <cell r="G80">
            <v>11.367929833115349</v>
          </cell>
          <cell r="H80">
            <v>12.431444292390188</v>
          </cell>
          <cell r="I80">
            <v>10.395066819173786</v>
          </cell>
        </row>
        <row r="81">
          <cell r="C81">
            <v>0.11952753278337803</v>
          </cell>
          <cell r="D81">
            <v>0.10617957582119857</v>
          </cell>
          <cell r="E81">
            <v>6.7820423533477767E-2</v>
          </cell>
          <cell r="F81">
            <v>8.4390038296133563E-2</v>
          </cell>
          <cell r="G81">
            <v>9.2141458777574639E-2</v>
          </cell>
          <cell r="H81">
            <v>8.2853955417610953E-2</v>
          </cell>
          <cell r="I81">
            <v>9.511845052894137E-2</v>
          </cell>
        </row>
        <row r="89">
          <cell r="E89">
            <v>3000000</v>
          </cell>
          <cell r="F89">
            <v>3000000</v>
          </cell>
          <cell r="G89">
            <v>3000000</v>
          </cell>
          <cell r="H89">
            <v>3000000</v>
          </cell>
          <cell r="I89">
            <v>3000000</v>
          </cell>
        </row>
        <row r="90">
          <cell r="C90" t="str">
            <v>Oui</v>
          </cell>
          <cell r="D90" t="str">
            <v>Oui</v>
          </cell>
          <cell r="E90" t="str">
            <v>Oui</v>
          </cell>
          <cell r="F90" t="str">
            <v>Oui</v>
          </cell>
          <cell r="G90" t="str">
            <v>Oui</v>
          </cell>
          <cell r="H90" t="str">
            <v>Oui</v>
          </cell>
          <cell r="I90" t="str">
            <v>Oui</v>
          </cell>
        </row>
        <row r="91">
          <cell r="C91">
            <v>3.7820036094167402</v>
          </cell>
          <cell r="D91">
            <v>3.8916978297495541</v>
          </cell>
          <cell r="E91">
            <v>1.8609434825614248</v>
          </cell>
          <cell r="F91">
            <v>1.92471332038276</v>
          </cell>
          <cell r="G91">
            <v>2.0673022042081968</v>
          </cell>
          <cell r="H91">
            <v>2.220821060524607</v>
          </cell>
          <cell r="I91">
            <v>2.6404492548100142</v>
          </cell>
        </row>
        <row r="92">
          <cell r="C92">
            <v>8.1161381628535807</v>
          </cell>
          <cell r="D92">
            <v>10.145102973970776</v>
          </cell>
          <cell r="E92">
            <v>16.308960952039115</v>
          </cell>
          <cell r="F92">
            <v>11.57734428102367</v>
          </cell>
          <cell r="G92">
            <v>9.4809406061076196</v>
          </cell>
          <cell r="H92">
            <v>9.5584176058179633</v>
          </cell>
          <cell r="I92">
            <v>7.544705440292435</v>
          </cell>
        </row>
        <row r="93">
          <cell r="C93">
            <v>0.11952753278337803</v>
          </cell>
          <cell r="D93">
            <v>0.10617957582119857</v>
          </cell>
          <cell r="E93">
            <v>6.7820423533477767E-2</v>
          </cell>
          <cell r="F93">
            <v>8.626232357587138E-2</v>
          </cell>
          <cell r="G93">
            <v>9.5817469060030636E-2</v>
          </cell>
          <cell r="H93">
            <v>8.8358907942045734E-2</v>
          </cell>
          <cell r="I93">
            <v>0.10234786673358738</v>
          </cell>
        </row>
        <row r="101">
          <cell r="E101">
            <v>100000000</v>
          </cell>
          <cell r="F101">
            <v>100000000</v>
          </cell>
          <cell r="G101">
            <v>100000000</v>
          </cell>
          <cell r="H101">
            <v>100000000</v>
          </cell>
          <cell r="I101">
            <v>100000000</v>
          </cell>
        </row>
        <row r="102">
          <cell r="C102" t="str">
            <v>Oui</v>
          </cell>
          <cell r="D102" t="str">
            <v>Oui</v>
          </cell>
          <cell r="E102" t="str">
            <v>Oui</v>
          </cell>
          <cell r="F102" t="str">
            <v>Oui</v>
          </cell>
          <cell r="G102" t="str">
            <v>Oui</v>
          </cell>
          <cell r="H102" t="str">
            <v>Oui</v>
          </cell>
          <cell r="I102" t="str">
            <v>Oui</v>
          </cell>
        </row>
        <row r="103">
          <cell r="C103">
            <v>3.7820036094167402</v>
          </cell>
          <cell r="D103">
            <v>3.8916978297495541</v>
          </cell>
          <cell r="E103">
            <v>2.6169316532350826</v>
          </cell>
          <cell r="F103">
            <v>2.0993424370862757</v>
          </cell>
          <cell r="G103">
            <v>1.8223669069513737</v>
          </cell>
          <cell r="H103">
            <v>1.5384594131347731</v>
          </cell>
          <cell r="I103">
            <v>1.4397541501251725</v>
          </cell>
        </row>
        <row r="104">
          <cell r="C104">
            <v>8.1161381628535807</v>
          </cell>
          <cell r="D104">
            <v>10.145102973970776</v>
          </cell>
          <cell r="E104">
            <v>20.412513105111476</v>
          </cell>
          <cell r="F104">
            <v>20.409752625721907</v>
          </cell>
          <cell r="G104">
            <v>22.982721885910102</v>
          </cell>
          <cell r="H104">
            <v>34.237966373874606</v>
          </cell>
          <cell r="I104">
            <v>35.12630619474885</v>
          </cell>
        </row>
        <row r="105">
          <cell r="C105">
            <v>0.11952753278337803</v>
          </cell>
          <cell r="D105">
            <v>0.10617957582119857</v>
          </cell>
          <cell r="E105">
            <v>6.7820423533477767E-2</v>
          </cell>
          <cell r="F105">
            <v>7.5579284038543915E-2</v>
          </cell>
          <cell r="G105">
            <v>7.4665211073681098E-2</v>
          </cell>
          <cell r="H105">
            <v>5.6380043247613629E-2</v>
          </cell>
          <cell r="I105">
            <v>6.0015148110288179E-2</v>
          </cell>
        </row>
      </sheetData>
      <sheetData sheetId="8" refreshError="1"/>
      <sheetData sheetId="9" refreshError="1"/>
      <sheetData sheetId="10" refreshError="1"/>
      <sheetData sheetId="11" refreshError="1"/>
      <sheetData sheetId="12" refreshError="1"/>
      <sheetData sheetId="13">
        <row r="260">
          <cell r="H260">
            <v>20000000</v>
          </cell>
          <cell r="I260">
            <v>20000000</v>
          </cell>
          <cell r="J260">
            <v>20000000</v>
          </cell>
          <cell r="K260">
            <v>20000000</v>
          </cell>
          <cell r="L260">
            <v>20000000</v>
          </cell>
        </row>
      </sheetData>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Résultats"/>
      <sheetName val="Hyp"/>
      <sheetName val="Scenario Manager"/>
      <sheetName val="SFE_RM"/>
      <sheetName val="Flag"/>
      <sheetName val="Capex"/>
      <sheetName val="Amort"/>
      <sheetName val="NTF"/>
      <sheetName val="Dette"/>
      <sheetName val="EchDette"/>
      <sheetName val="Opex"/>
      <sheetName val="Recettes"/>
      <sheetName val="Taxes"/>
      <sheetName val="SFE"/>
      <sheetName val="CF"/>
      <sheetName val="Ratios"/>
      <sheetName val="S&amp;U"/>
      <sheetName val="PL&amp;BS"/>
      <sheetName val="CF-C"/>
      <sheetName val="Chart_Data"/>
      <sheetName val="G-CF"/>
      <sheetName val="G-SFE"/>
      <sheetName val="G-SFE2"/>
      <sheetName val="G-Structure"/>
      <sheetName val="Impression"/>
      <sheetName val="SFE_CC_V.8.2"/>
      <sheetName val="Annexe22_CC"/>
      <sheetName val="Annexe22_CC (2)"/>
      <sheetName val="Annexe23_CC"/>
      <sheetName val="Annexe26_CC"/>
      <sheetName val="Annexe26_CC (2)"/>
      <sheetName val="Annexe30_CC"/>
      <sheetName val="Annexe2_CT"/>
      <sheetName val="Annexe3_CT"/>
    </sheetNames>
    <sheetDataSet>
      <sheetData sheetId="0" refreshError="1"/>
      <sheetData sheetId="1" refreshError="1"/>
      <sheetData sheetId="2" refreshError="1"/>
      <sheetData sheetId="3" refreshError="1">
        <row r="8">
          <cell r="N8">
            <v>0</v>
          </cell>
        </row>
      </sheetData>
      <sheetData sheetId="4" refreshError="1"/>
      <sheetData sheetId="5" refreshError="1">
        <row r="102">
          <cell r="F102">
            <v>1.0049629315732038</v>
          </cell>
          <cell r="G102">
            <v>1.0250621902046679</v>
          </cell>
          <cell r="H102">
            <v>1.0455634340087612</v>
          </cell>
          <cell r="I102">
            <v>1.0664747026889365</v>
          </cell>
          <cell r="J102">
            <v>1.0878041967427152</v>
          </cell>
          <cell r="K102">
            <v>1.1095602806775695</v>
          </cell>
          <cell r="L102">
            <v>1.1317514862911209</v>
          </cell>
          <cell r="M102">
            <v>1.1543865160169433</v>
          </cell>
          <cell r="N102">
            <v>1.1774742463372823</v>
          </cell>
          <cell r="O102">
            <v>1.2010237312640279</v>
          </cell>
          <cell r="P102">
            <v>1.2250442058893085</v>
          </cell>
          <cell r="Q102">
            <v>1.2495450900070948</v>
          </cell>
          <cell r="R102">
            <v>1.2745359918072365</v>
          </cell>
          <cell r="S102">
            <v>1.3000267116433815</v>
          </cell>
          <cell r="T102">
            <v>1.326027245876249</v>
          </cell>
          <cell r="U102">
            <v>1.352547790793774</v>
          </cell>
          <cell r="V102">
            <v>1.3795987466096495</v>
          </cell>
          <cell r="W102">
            <v>1.4071907215418424</v>
          </cell>
          <cell r="X102">
            <v>1.4353345359726795</v>
          </cell>
          <cell r="Y102">
            <v>1.464041226692133</v>
          </cell>
          <cell r="Z102">
            <v>1.4933220512259757</v>
          </cell>
          <cell r="AA102">
            <v>1.5231884922504955</v>
          </cell>
          <cell r="AB102">
            <v>1.5536522620955051</v>
          </cell>
          <cell r="AC102">
            <v>1.5847253073374152</v>
          </cell>
          <cell r="AD102">
            <v>1.6164198134841636</v>
          </cell>
          <cell r="AE102">
            <v>1.6487482097538471</v>
          </cell>
          <cell r="AF102">
            <v>1.681723173948924</v>
          </cell>
          <cell r="AG102">
            <v>1.7153576374279023</v>
          </cell>
          <cell r="AH102">
            <v>1.7496647901764606</v>
          </cell>
          <cell r="AI102">
            <v>1.7846580859799899</v>
          </cell>
          <cell r="AJ102">
            <v>1.8203512476995896</v>
          </cell>
          <cell r="AK102">
            <v>1.8567582726535812</v>
          </cell>
          <cell r="AL102">
            <v>1.893893438106653</v>
          </cell>
          <cell r="AM102">
            <v>1.9317713068687861</v>
          </cell>
          <cell r="AN102">
            <v>1.9704067330061621</v>
          </cell>
          <cell r="AO102">
            <v>2.009814867666285</v>
          </cell>
          <cell r="AP102">
            <v>2.0500111650196109</v>
          </cell>
          <cell r="AQ102">
            <v>2.0910113883200032</v>
          </cell>
          <cell r="AR102">
            <v>2.1328316160864031</v>
          </cell>
          <cell r="AS102">
            <v>2.1754882484081315</v>
          </cell>
          <cell r="AT102">
            <v>2.2189980133762939</v>
          </cell>
          <cell r="AU102">
            <v>2.26337797364382</v>
          </cell>
          <cell r="AV102">
            <v>2.3086455331166964</v>
          </cell>
          <cell r="AW102">
            <v>2.3548184437790303</v>
          </cell>
          <cell r="AX102">
            <v>2.4019148126546113</v>
          </cell>
          <cell r="AY102">
            <v>2.4499531089077031</v>
          </cell>
        </row>
      </sheetData>
      <sheetData sheetId="6" refreshError="1"/>
      <sheetData sheetId="7" refreshError="1"/>
      <sheetData sheetId="8" refreshError="1">
        <row r="63">
          <cell r="D63">
            <v>107.27577097547353</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SYNTHESE"/>
      <sheetName val="AEP"/>
      <sheetName val="1.EXECUTION"/>
      <sheetName val="2.FINANCEMENT"/>
      <sheetName val="3.DETTE"/>
      <sheetName val="4.VNC"/>
      <sheetName val="SIG"/>
      <sheetName val="EQUIL"/>
      <sheetName val="saisie cabp"/>
      <sheetName val="EMP EQUIL"/>
      <sheetName val="saisiedette"/>
      <sheetName val="DETTE"/>
      <sheetName val="Tarifs"/>
      <sheetName val="saisiepat"/>
      <sheetName val="SIGEAU"/>
      <sheetName val="SIGASS"/>
      <sheetName val="BILANEAU"/>
      <sheetName val="BILANASST"/>
      <sheetName val="AssietteAEP"/>
      <sheetName val="EREAU"/>
      <sheetName val="ERASS"/>
      <sheetName val="listes"/>
      <sheetName val="Feuil1"/>
      <sheetName val="Feuil2"/>
    </sheetNames>
    <sheetDataSet>
      <sheetData sheetId="0"/>
      <sheetData sheetId="1"/>
      <sheetData sheetId="2">
        <row r="4">
          <cell r="AK4">
            <v>2.5000000000000001E-2</v>
          </cell>
        </row>
      </sheetData>
      <sheetData sheetId="3">
        <row r="12">
          <cell r="S12">
            <v>2012</v>
          </cell>
        </row>
      </sheetData>
      <sheetData sheetId="4"/>
      <sheetData sheetId="5">
        <row r="50">
          <cell r="B50">
            <v>2015</v>
          </cell>
        </row>
      </sheetData>
      <sheetData sheetId="6"/>
      <sheetData sheetId="7">
        <row r="2">
          <cell r="D2" t="str">
            <v>2012 CA</v>
          </cell>
        </row>
      </sheetData>
      <sheetData sheetId="8"/>
      <sheetData sheetId="9">
        <row r="3">
          <cell r="F3" t="str">
            <v>011ORF</v>
          </cell>
          <cell r="I3" t="str">
            <v>602</v>
          </cell>
          <cell r="T3">
            <v>239.88</v>
          </cell>
        </row>
        <row r="4">
          <cell r="F4" t="str">
            <v>011ORF</v>
          </cell>
          <cell r="I4" t="str">
            <v>604</v>
          </cell>
          <cell r="T4">
            <v>110379.97</v>
          </cell>
        </row>
        <row r="5">
          <cell r="F5" t="str">
            <v>011ORF</v>
          </cell>
          <cell r="I5" t="str">
            <v>605</v>
          </cell>
          <cell r="T5">
            <v>984791.31</v>
          </cell>
        </row>
        <row r="6">
          <cell r="F6" t="str">
            <v>011ORF</v>
          </cell>
          <cell r="I6" t="str">
            <v>606</v>
          </cell>
          <cell r="T6">
            <v>43536</v>
          </cell>
        </row>
        <row r="7">
          <cell r="F7" t="str">
            <v>011ORF</v>
          </cell>
          <cell r="I7" t="str">
            <v>606</v>
          </cell>
          <cell r="T7">
            <v>5087</v>
          </cell>
        </row>
        <row r="8">
          <cell r="F8" t="str">
            <v>011ORF</v>
          </cell>
          <cell r="I8" t="str">
            <v>606</v>
          </cell>
        </row>
        <row r="9">
          <cell r="F9" t="str">
            <v>011ORF</v>
          </cell>
          <cell r="I9" t="str">
            <v>606</v>
          </cell>
        </row>
        <row r="10">
          <cell r="F10" t="str">
            <v>011ORF</v>
          </cell>
          <cell r="I10" t="str">
            <v>606</v>
          </cell>
        </row>
        <row r="11">
          <cell r="F11" t="str">
            <v>011ORF</v>
          </cell>
          <cell r="I11" t="str">
            <v>606</v>
          </cell>
          <cell r="T11">
            <v>18197.560000000001</v>
          </cell>
        </row>
        <row r="12">
          <cell r="F12" t="str">
            <v>011ORF</v>
          </cell>
          <cell r="I12" t="str">
            <v>606</v>
          </cell>
        </row>
        <row r="13">
          <cell r="F13" t="str">
            <v>011ORF</v>
          </cell>
          <cell r="I13" t="str">
            <v>606</v>
          </cell>
        </row>
        <row r="14">
          <cell r="F14" t="str">
            <v>011ORF</v>
          </cell>
          <cell r="I14" t="str">
            <v>606</v>
          </cell>
        </row>
        <row r="15">
          <cell r="F15" t="str">
            <v>011ORF</v>
          </cell>
          <cell r="I15" t="str">
            <v>606</v>
          </cell>
          <cell r="T15">
            <v>1889.21</v>
          </cell>
        </row>
        <row r="16">
          <cell r="F16" t="str">
            <v>011ORF</v>
          </cell>
          <cell r="I16" t="str">
            <v>606</v>
          </cell>
        </row>
        <row r="17">
          <cell r="F17" t="str">
            <v>011ORF</v>
          </cell>
          <cell r="I17" t="str">
            <v>606</v>
          </cell>
        </row>
        <row r="18">
          <cell r="F18" t="str">
            <v>011ORF</v>
          </cell>
          <cell r="I18" t="str">
            <v>606</v>
          </cell>
        </row>
        <row r="19">
          <cell r="F19" t="str">
            <v>011ORF</v>
          </cell>
          <cell r="I19" t="str">
            <v>607</v>
          </cell>
        </row>
        <row r="20">
          <cell r="F20" t="str">
            <v>011ORF</v>
          </cell>
          <cell r="I20" t="str">
            <v>611</v>
          </cell>
          <cell r="T20">
            <v>5530</v>
          </cell>
        </row>
        <row r="21">
          <cell r="F21" t="str">
            <v>011ORF</v>
          </cell>
          <cell r="I21" t="str">
            <v>612</v>
          </cell>
        </row>
        <row r="22">
          <cell r="F22" t="str">
            <v>011ORF</v>
          </cell>
          <cell r="I22" t="str">
            <v>613</v>
          </cell>
        </row>
        <row r="23">
          <cell r="F23" t="str">
            <v>011ORF</v>
          </cell>
          <cell r="I23" t="str">
            <v>615</v>
          </cell>
        </row>
        <row r="24">
          <cell r="F24" t="str">
            <v>011ORF</v>
          </cell>
          <cell r="I24" t="str">
            <v>615</v>
          </cell>
        </row>
        <row r="25">
          <cell r="F25" t="str">
            <v>011ORF</v>
          </cell>
          <cell r="I25" t="str">
            <v>615</v>
          </cell>
        </row>
        <row r="26">
          <cell r="F26" t="str">
            <v>011ORF</v>
          </cell>
          <cell r="I26" t="str">
            <v>615</v>
          </cell>
        </row>
        <row r="27">
          <cell r="F27" t="str">
            <v>011ORF</v>
          </cell>
          <cell r="I27" t="str">
            <v>615</v>
          </cell>
        </row>
        <row r="28">
          <cell r="F28" t="str">
            <v>011ORF</v>
          </cell>
          <cell r="I28" t="str">
            <v>615</v>
          </cell>
          <cell r="T28">
            <v>4757</v>
          </cell>
        </row>
        <row r="29">
          <cell r="F29" t="str">
            <v>011ORF</v>
          </cell>
          <cell r="I29" t="str">
            <v>616</v>
          </cell>
        </row>
        <row r="30">
          <cell r="F30" t="str">
            <v>011ORF</v>
          </cell>
          <cell r="I30" t="str">
            <v>616</v>
          </cell>
        </row>
        <row r="31">
          <cell r="F31" t="str">
            <v>011ORF</v>
          </cell>
          <cell r="I31" t="str">
            <v>618</v>
          </cell>
        </row>
        <row r="32">
          <cell r="F32" t="str">
            <v>011ORF</v>
          </cell>
          <cell r="I32" t="str">
            <v>618</v>
          </cell>
        </row>
        <row r="33">
          <cell r="F33" t="str">
            <v>011ORF</v>
          </cell>
          <cell r="I33" t="str">
            <v>618</v>
          </cell>
        </row>
        <row r="34">
          <cell r="F34" t="str">
            <v>011ORF</v>
          </cell>
          <cell r="I34" t="str">
            <v>621</v>
          </cell>
        </row>
        <row r="35">
          <cell r="F35" t="str">
            <v>011ORF</v>
          </cell>
          <cell r="I35" t="str">
            <v>622</v>
          </cell>
        </row>
        <row r="36">
          <cell r="F36" t="str">
            <v>011ORF</v>
          </cell>
          <cell r="I36" t="str">
            <v>622</v>
          </cell>
        </row>
        <row r="37">
          <cell r="F37" t="str">
            <v>011ORF</v>
          </cell>
          <cell r="I37" t="str">
            <v>622</v>
          </cell>
          <cell r="T37">
            <v>22890</v>
          </cell>
        </row>
        <row r="38">
          <cell r="F38" t="str">
            <v>011ORF</v>
          </cell>
          <cell r="I38" t="str">
            <v>622</v>
          </cell>
        </row>
        <row r="39">
          <cell r="F39" t="str">
            <v>011ORF</v>
          </cell>
          <cell r="I39" t="str">
            <v>622</v>
          </cell>
        </row>
        <row r="40">
          <cell r="F40" t="str">
            <v>011ORF</v>
          </cell>
          <cell r="I40" t="str">
            <v>623</v>
          </cell>
          <cell r="T40">
            <v>108</v>
          </cell>
        </row>
        <row r="41">
          <cell r="F41" t="str">
            <v>011ORF</v>
          </cell>
          <cell r="I41" t="str">
            <v>623</v>
          </cell>
        </row>
        <row r="42">
          <cell r="F42" t="str">
            <v>011ORF</v>
          </cell>
          <cell r="I42" t="str">
            <v>623</v>
          </cell>
        </row>
        <row r="43">
          <cell r="F43" t="str">
            <v>011ORF</v>
          </cell>
          <cell r="I43" t="str">
            <v>623</v>
          </cell>
        </row>
        <row r="44">
          <cell r="F44" t="str">
            <v>011ORF</v>
          </cell>
          <cell r="I44" t="str">
            <v>624</v>
          </cell>
        </row>
        <row r="45">
          <cell r="F45" t="str">
            <v>011ORF</v>
          </cell>
          <cell r="I45" t="str">
            <v>624</v>
          </cell>
        </row>
        <row r="46">
          <cell r="F46" t="str">
            <v>011ORF</v>
          </cell>
          <cell r="I46" t="str">
            <v>625</v>
          </cell>
          <cell r="T46">
            <v>2519</v>
          </cell>
        </row>
        <row r="47">
          <cell r="F47" t="str">
            <v>011ORF</v>
          </cell>
          <cell r="I47" t="str">
            <v>625</v>
          </cell>
        </row>
        <row r="48">
          <cell r="F48" t="str">
            <v>011ORF</v>
          </cell>
          <cell r="I48" t="str">
            <v>626</v>
          </cell>
        </row>
        <row r="49">
          <cell r="F49" t="str">
            <v>011ORF</v>
          </cell>
          <cell r="I49" t="str">
            <v>626</v>
          </cell>
        </row>
        <row r="50">
          <cell r="F50" t="str">
            <v>011ORF</v>
          </cell>
          <cell r="I50" t="str">
            <v>626</v>
          </cell>
        </row>
        <row r="51">
          <cell r="F51" t="str">
            <v>011ORF</v>
          </cell>
          <cell r="I51" t="str">
            <v>627</v>
          </cell>
          <cell r="T51">
            <v>131.24</v>
          </cell>
        </row>
        <row r="52">
          <cell r="F52" t="str">
            <v>011ORF</v>
          </cell>
          <cell r="I52" t="str">
            <v>628</v>
          </cell>
        </row>
        <row r="53">
          <cell r="F53" t="str">
            <v>011ORF</v>
          </cell>
          <cell r="I53" t="str">
            <v>628</v>
          </cell>
        </row>
        <row r="54">
          <cell r="F54" t="str">
            <v>011ORF</v>
          </cell>
          <cell r="I54" t="str">
            <v>628</v>
          </cell>
          <cell r="T54">
            <v>49830.14</v>
          </cell>
        </row>
        <row r="55">
          <cell r="F55" t="str">
            <v>011ORF</v>
          </cell>
          <cell r="I55" t="str">
            <v>635</v>
          </cell>
          <cell r="T55">
            <v>104930</v>
          </cell>
        </row>
        <row r="56">
          <cell r="F56" t="str">
            <v>011ORF</v>
          </cell>
          <cell r="I56" t="str">
            <v>635</v>
          </cell>
        </row>
        <row r="57">
          <cell r="F57" t="str">
            <v>011ORF</v>
          </cell>
          <cell r="I57" t="str">
            <v>635</v>
          </cell>
          <cell r="T57">
            <v>1534</v>
          </cell>
        </row>
        <row r="58">
          <cell r="F58" t="str">
            <v>011ORF</v>
          </cell>
          <cell r="I58" t="str">
            <v>637</v>
          </cell>
        </row>
        <row r="59">
          <cell r="F59" t="str">
            <v>011ORF</v>
          </cell>
          <cell r="I59" t="str">
            <v>637</v>
          </cell>
          <cell r="T59">
            <v>710000</v>
          </cell>
        </row>
        <row r="60">
          <cell r="F60" t="str">
            <v>011ORF</v>
          </cell>
          <cell r="I60" t="str">
            <v>637</v>
          </cell>
        </row>
        <row r="61">
          <cell r="F61" t="str">
            <v>011ORF</v>
          </cell>
          <cell r="I61" t="str">
            <v>637</v>
          </cell>
        </row>
        <row r="62">
          <cell r="F62" t="str">
            <v>012ORF</v>
          </cell>
          <cell r="I62" t="str">
            <v>621</v>
          </cell>
          <cell r="T62">
            <v>162027</v>
          </cell>
        </row>
        <row r="63">
          <cell r="F63" t="str">
            <v>012ORF</v>
          </cell>
          <cell r="I63" t="str">
            <v>621</v>
          </cell>
        </row>
        <row r="64">
          <cell r="F64" t="str">
            <v>012ORF</v>
          </cell>
          <cell r="I64" t="str">
            <v>633</v>
          </cell>
          <cell r="T64">
            <v>11705.009999999998</v>
          </cell>
        </row>
        <row r="65">
          <cell r="F65" t="str">
            <v>012ORF</v>
          </cell>
          <cell r="I65" t="str">
            <v>633</v>
          </cell>
          <cell r="T65">
            <v>5428.7</v>
          </cell>
        </row>
        <row r="66">
          <cell r="F66" t="str">
            <v>012ORF</v>
          </cell>
          <cell r="I66" t="str">
            <v>641</v>
          </cell>
        </row>
        <row r="67">
          <cell r="F67" t="str">
            <v>012ORF</v>
          </cell>
          <cell r="I67" t="str">
            <v>641</v>
          </cell>
          <cell r="T67">
            <v>490522</v>
          </cell>
        </row>
        <row r="68">
          <cell r="F68" t="str">
            <v>012ORF</v>
          </cell>
          <cell r="I68" t="str">
            <v>641</v>
          </cell>
          <cell r="T68">
            <v>144378.6</v>
          </cell>
        </row>
        <row r="69">
          <cell r="F69" t="str">
            <v>012ORF</v>
          </cell>
          <cell r="I69" t="str">
            <v>641</v>
          </cell>
          <cell r="T69">
            <v>5874</v>
          </cell>
        </row>
        <row r="70">
          <cell r="F70" t="str">
            <v>012ORF</v>
          </cell>
          <cell r="I70" t="str">
            <v>645</v>
          </cell>
          <cell r="T70">
            <v>104178.44</v>
          </cell>
        </row>
        <row r="71">
          <cell r="F71" t="str">
            <v>012ORF</v>
          </cell>
          <cell r="I71" t="str">
            <v>645</v>
          </cell>
          <cell r="T71">
            <v>2343.1</v>
          </cell>
        </row>
        <row r="72">
          <cell r="F72" t="str">
            <v>012ORF</v>
          </cell>
          <cell r="I72" t="str">
            <v>645</v>
          </cell>
          <cell r="T72">
            <v>138053.70000000001</v>
          </cell>
        </row>
        <row r="73">
          <cell r="F73" t="str">
            <v>012ORF</v>
          </cell>
          <cell r="I73" t="str">
            <v>645</v>
          </cell>
          <cell r="T73">
            <v>9249</v>
          </cell>
        </row>
        <row r="74">
          <cell r="F74" t="str">
            <v>012ORF</v>
          </cell>
          <cell r="I74" t="str">
            <v>645</v>
          </cell>
        </row>
        <row r="75">
          <cell r="F75" t="str">
            <v>012ORF</v>
          </cell>
          <cell r="I75" t="str">
            <v>645</v>
          </cell>
        </row>
        <row r="76">
          <cell r="F76" t="str">
            <v>012ORF</v>
          </cell>
          <cell r="I76" t="str">
            <v>645</v>
          </cell>
          <cell r="T76">
            <v>1995</v>
          </cell>
        </row>
        <row r="77">
          <cell r="F77" t="str">
            <v>012ORF</v>
          </cell>
          <cell r="I77" t="str">
            <v>647</v>
          </cell>
          <cell r="T77">
            <v>4917</v>
          </cell>
        </row>
        <row r="78">
          <cell r="F78" t="str">
            <v>012ORF</v>
          </cell>
          <cell r="I78" t="str">
            <v>647</v>
          </cell>
          <cell r="T78">
            <v>15.9</v>
          </cell>
        </row>
        <row r="79">
          <cell r="F79" t="str">
            <v>012ORF</v>
          </cell>
          <cell r="I79" t="str">
            <v>647</v>
          </cell>
        </row>
        <row r="80">
          <cell r="F80" t="str">
            <v>012ORF</v>
          </cell>
          <cell r="I80" t="str">
            <v>647</v>
          </cell>
          <cell r="T80">
            <v>2648</v>
          </cell>
        </row>
        <row r="81">
          <cell r="F81" t="str">
            <v>012ORF</v>
          </cell>
          <cell r="I81" t="str">
            <v>648</v>
          </cell>
        </row>
        <row r="82">
          <cell r="F82" t="str">
            <v>65ORF</v>
          </cell>
          <cell r="I82" t="str">
            <v>653</v>
          </cell>
        </row>
        <row r="83">
          <cell r="F83" t="str">
            <v>65ORF</v>
          </cell>
          <cell r="I83" t="str">
            <v>653</v>
          </cell>
        </row>
        <row r="84">
          <cell r="F84" t="str">
            <v>65ORF</v>
          </cell>
          <cell r="I84" t="str">
            <v>653</v>
          </cell>
        </row>
        <row r="85">
          <cell r="F85" t="str">
            <v>65ORF</v>
          </cell>
          <cell r="I85" t="str">
            <v>653</v>
          </cell>
        </row>
        <row r="86">
          <cell r="F86" t="str">
            <v>65ORF</v>
          </cell>
          <cell r="I86" t="str">
            <v>654</v>
          </cell>
        </row>
        <row r="87">
          <cell r="F87" t="str">
            <v>65ORF</v>
          </cell>
          <cell r="I87" t="str">
            <v>655</v>
          </cell>
        </row>
        <row r="88">
          <cell r="F88" t="str">
            <v>65ORF</v>
          </cell>
          <cell r="I88" t="str">
            <v>655</v>
          </cell>
        </row>
        <row r="89">
          <cell r="F89" t="str">
            <v>65ORF</v>
          </cell>
          <cell r="I89" t="str">
            <v>658</v>
          </cell>
        </row>
        <row r="90">
          <cell r="F90" t="str">
            <v>014ORF</v>
          </cell>
          <cell r="I90" t="str">
            <v>701</v>
          </cell>
          <cell r="T90">
            <v>94306</v>
          </cell>
        </row>
        <row r="91">
          <cell r="F91" t="str">
            <v>014ORF</v>
          </cell>
          <cell r="I91" t="str">
            <v>706</v>
          </cell>
        </row>
        <row r="92">
          <cell r="F92" t="str">
            <v>014ORF</v>
          </cell>
          <cell r="I92" t="str">
            <v>739</v>
          </cell>
        </row>
        <row r="93">
          <cell r="F93" t="str">
            <v>66ORF</v>
          </cell>
          <cell r="I93" t="str">
            <v>66</v>
          </cell>
        </row>
        <row r="94">
          <cell r="F94" t="str">
            <v>66ORF</v>
          </cell>
          <cell r="I94" t="str">
            <v>660</v>
          </cell>
        </row>
        <row r="95">
          <cell r="F95" t="str">
            <v>66ORF</v>
          </cell>
          <cell r="I95" t="str">
            <v>661</v>
          </cell>
        </row>
        <row r="96">
          <cell r="F96" t="str">
            <v>66ORF</v>
          </cell>
          <cell r="I96" t="str">
            <v>661</v>
          </cell>
          <cell r="T96">
            <v>1023949.58</v>
          </cell>
        </row>
        <row r="97">
          <cell r="F97" t="str">
            <v>66ORF</v>
          </cell>
          <cell r="I97" t="str">
            <v>661</v>
          </cell>
          <cell r="T97">
            <v>-21055.27</v>
          </cell>
        </row>
        <row r="98">
          <cell r="F98" t="str">
            <v>66ORF</v>
          </cell>
          <cell r="I98" t="str">
            <v>661</v>
          </cell>
        </row>
        <row r="99">
          <cell r="F99" t="str">
            <v>66ORF</v>
          </cell>
          <cell r="I99" t="str">
            <v>668</v>
          </cell>
        </row>
        <row r="100">
          <cell r="F100" t="str">
            <v>66ORF</v>
          </cell>
          <cell r="I100" t="str">
            <v>661</v>
          </cell>
        </row>
        <row r="101">
          <cell r="F101" t="str">
            <v>66ORF</v>
          </cell>
          <cell r="I101" t="str">
            <v>661</v>
          </cell>
        </row>
        <row r="102">
          <cell r="F102" t="str">
            <v>67ORF</v>
          </cell>
          <cell r="I102" t="str">
            <v>671</v>
          </cell>
        </row>
        <row r="103">
          <cell r="F103" t="str">
            <v>67ORF</v>
          </cell>
          <cell r="I103" t="str">
            <v>671</v>
          </cell>
          <cell r="T103">
            <v>7441</v>
          </cell>
        </row>
        <row r="104">
          <cell r="F104" t="str">
            <v>67ORF</v>
          </cell>
          <cell r="I104" t="str">
            <v>672</v>
          </cell>
        </row>
        <row r="105">
          <cell r="F105" t="str">
            <v>67ORF</v>
          </cell>
          <cell r="I105" t="str">
            <v>673</v>
          </cell>
          <cell r="T105">
            <v>1606.6</v>
          </cell>
        </row>
        <row r="106">
          <cell r="F106" t="str">
            <v>67ORF</v>
          </cell>
          <cell r="I106" t="str">
            <v>678</v>
          </cell>
          <cell r="T106">
            <v>39880.629999999997</v>
          </cell>
        </row>
        <row r="107">
          <cell r="F107" t="str">
            <v>67OOF</v>
          </cell>
          <cell r="I107" t="str">
            <v>675</v>
          </cell>
        </row>
        <row r="108">
          <cell r="F108" t="str">
            <v>022OOF</v>
          </cell>
          <cell r="I108" t="str">
            <v>022</v>
          </cell>
        </row>
        <row r="109">
          <cell r="F109" t="str">
            <v>042OOF</v>
          </cell>
          <cell r="I109" t="str">
            <v>615</v>
          </cell>
        </row>
        <row r="110">
          <cell r="F110" t="str">
            <v>68OOF</v>
          </cell>
          <cell r="I110" t="str">
            <v>681</v>
          </cell>
        </row>
        <row r="111">
          <cell r="F111" t="str">
            <v>68OOF</v>
          </cell>
          <cell r="I111" t="str">
            <v>681</v>
          </cell>
          <cell r="T111">
            <v>3701364.68</v>
          </cell>
        </row>
        <row r="112">
          <cell r="F112" t="str">
            <v>68OOF</v>
          </cell>
          <cell r="I112" t="str">
            <v>687</v>
          </cell>
        </row>
        <row r="113">
          <cell r="F113" t="str">
            <v>023OOF</v>
          </cell>
          <cell r="I113" t="str">
            <v>023</v>
          </cell>
        </row>
        <row r="114">
          <cell r="F114" t="str">
            <v>002DOOF</v>
          </cell>
          <cell r="I114" t="str">
            <v>002</v>
          </cell>
        </row>
        <row r="115">
          <cell r="F115" t="str">
            <v>70ORF</v>
          </cell>
          <cell r="I115" t="str">
            <v>701</v>
          </cell>
          <cell r="T115">
            <v>8121605.7000000002</v>
          </cell>
        </row>
        <row r="116">
          <cell r="F116" t="str">
            <v>70ORF</v>
          </cell>
          <cell r="I116" t="str">
            <v>701</v>
          </cell>
        </row>
        <row r="117">
          <cell r="F117" t="str">
            <v>70ORF</v>
          </cell>
          <cell r="I117" t="str">
            <v>701</v>
          </cell>
        </row>
        <row r="118">
          <cell r="F118" t="str">
            <v>70ORF</v>
          </cell>
          <cell r="I118" t="str">
            <v>701</v>
          </cell>
          <cell r="T118">
            <v>49827</v>
          </cell>
        </row>
        <row r="119">
          <cell r="F119" t="str">
            <v>70ORF</v>
          </cell>
          <cell r="I119" t="str">
            <v>701</v>
          </cell>
        </row>
        <row r="120">
          <cell r="F120" t="str">
            <v>70ORF</v>
          </cell>
          <cell r="I120" t="str">
            <v>701</v>
          </cell>
        </row>
        <row r="121">
          <cell r="F121" t="str">
            <v>70ORF</v>
          </cell>
          <cell r="I121" t="str">
            <v>701</v>
          </cell>
        </row>
        <row r="122">
          <cell r="F122" t="str">
            <v>70ORF</v>
          </cell>
          <cell r="I122" t="str">
            <v>701</v>
          </cell>
        </row>
        <row r="123">
          <cell r="F123" t="str">
            <v>70ORF</v>
          </cell>
          <cell r="I123" t="str">
            <v>701</v>
          </cell>
        </row>
        <row r="124">
          <cell r="F124" t="str">
            <v>70ORF</v>
          </cell>
          <cell r="I124" t="str">
            <v>701</v>
          </cell>
          <cell r="T124">
            <v>140113</v>
          </cell>
        </row>
        <row r="125">
          <cell r="F125" t="str">
            <v>70ORF</v>
          </cell>
          <cell r="I125" t="str">
            <v>701</v>
          </cell>
        </row>
        <row r="126">
          <cell r="F126" t="str">
            <v>70ORF</v>
          </cell>
          <cell r="I126" t="str">
            <v>704</v>
          </cell>
          <cell r="T126">
            <v>139765</v>
          </cell>
        </row>
        <row r="127">
          <cell r="F127" t="str">
            <v>70ORF</v>
          </cell>
          <cell r="I127" t="str">
            <v>706</v>
          </cell>
        </row>
        <row r="128">
          <cell r="F128" t="str">
            <v>70ORF</v>
          </cell>
          <cell r="I128" t="str">
            <v>706</v>
          </cell>
        </row>
        <row r="129">
          <cell r="F129" t="str">
            <v>70ORF</v>
          </cell>
          <cell r="I129" t="str">
            <v>706</v>
          </cell>
        </row>
        <row r="130">
          <cell r="F130" t="str">
            <v>70ORF</v>
          </cell>
          <cell r="I130" t="str">
            <v>706</v>
          </cell>
        </row>
        <row r="131">
          <cell r="F131" t="str">
            <v>70ORF</v>
          </cell>
          <cell r="I131" t="str">
            <v>706</v>
          </cell>
        </row>
        <row r="132">
          <cell r="F132" t="str">
            <v>70ORF</v>
          </cell>
          <cell r="I132" t="str">
            <v>706</v>
          </cell>
        </row>
        <row r="133">
          <cell r="F133" t="str">
            <v>70ORF</v>
          </cell>
          <cell r="I133" t="str">
            <v>707</v>
          </cell>
        </row>
        <row r="134">
          <cell r="F134" t="str">
            <v>70ORF</v>
          </cell>
          <cell r="I134" t="str">
            <v>708</v>
          </cell>
          <cell r="T134">
            <v>79781</v>
          </cell>
        </row>
        <row r="135">
          <cell r="F135" t="str">
            <v>70ORF</v>
          </cell>
          <cell r="I135" t="str">
            <v>708</v>
          </cell>
        </row>
        <row r="136">
          <cell r="F136" t="str">
            <v>70ORF</v>
          </cell>
          <cell r="I136" t="str">
            <v>708</v>
          </cell>
        </row>
        <row r="137">
          <cell r="F137" t="str">
            <v>72ORF</v>
          </cell>
          <cell r="I137" t="str">
            <v>72</v>
          </cell>
        </row>
        <row r="138">
          <cell r="F138" t="str">
            <v>73ORF</v>
          </cell>
          <cell r="I138" t="str">
            <v>731</v>
          </cell>
        </row>
        <row r="139">
          <cell r="F139" t="str">
            <v>74ORF</v>
          </cell>
          <cell r="I139" t="str">
            <v>740</v>
          </cell>
        </row>
        <row r="140">
          <cell r="F140" t="str">
            <v>74ORF</v>
          </cell>
          <cell r="I140" t="str">
            <v>741</v>
          </cell>
        </row>
        <row r="141">
          <cell r="F141" t="str">
            <v>74ORF</v>
          </cell>
          <cell r="I141" t="str">
            <v>741</v>
          </cell>
        </row>
        <row r="142">
          <cell r="F142" t="str">
            <v>74ORF</v>
          </cell>
          <cell r="I142" t="str">
            <v>747</v>
          </cell>
        </row>
        <row r="143">
          <cell r="F143" t="str">
            <v>74ORF</v>
          </cell>
          <cell r="I143" t="str">
            <v>748</v>
          </cell>
        </row>
        <row r="144">
          <cell r="F144" t="str">
            <v>74ORF</v>
          </cell>
          <cell r="I144" t="str">
            <v>747</v>
          </cell>
        </row>
        <row r="145">
          <cell r="F145" t="str">
            <v>74ORF</v>
          </cell>
          <cell r="I145" t="str">
            <v>747</v>
          </cell>
        </row>
        <row r="146">
          <cell r="F146" t="str">
            <v>74ORF</v>
          </cell>
          <cell r="I146" t="str">
            <v>747</v>
          </cell>
        </row>
        <row r="147">
          <cell r="F147" t="str">
            <v>74ORF</v>
          </cell>
          <cell r="I147" t="str">
            <v>747</v>
          </cell>
        </row>
        <row r="148">
          <cell r="F148" t="str">
            <v>74ORF</v>
          </cell>
          <cell r="I148" t="str">
            <v>747</v>
          </cell>
        </row>
        <row r="149">
          <cell r="F149" t="str">
            <v>74ORF</v>
          </cell>
          <cell r="I149" t="str">
            <v>748</v>
          </cell>
          <cell r="T149">
            <v>74944.800000000003</v>
          </cell>
        </row>
        <row r="150">
          <cell r="F150" t="str">
            <v>74ORF</v>
          </cell>
          <cell r="I150" t="str">
            <v>748</v>
          </cell>
        </row>
        <row r="151">
          <cell r="F151" t="str">
            <v>74ORF</v>
          </cell>
          <cell r="I151" t="str">
            <v>748</v>
          </cell>
        </row>
        <row r="152">
          <cell r="F152" t="str">
            <v>74ORF</v>
          </cell>
          <cell r="I152" t="str">
            <v>748</v>
          </cell>
        </row>
        <row r="153">
          <cell r="F153" t="str">
            <v>75ORF</v>
          </cell>
          <cell r="I153" t="str">
            <v>758</v>
          </cell>
          <cell r="T153">
            <v>111940.07</v>
          </cell>
        </row>
        <row r="154">
          <cell r="F154" t="str">
            <v>75ORF</v>
          </cell>
          <cell r="I154" t="str">
            <v>752</v>
          </cell>
          <cell r="T154">
            <v>821.6</v>
          </cell>
        </row>
        <row r="155">
          <cell r="F155" t="str">
            <v>013ORF</v>
          </cell>
          <cell r="I155" t="str">
            <v>641</v>
          </cell>
        </row>
        <row r="156">
          <cell r="F156" t="str">
            <v>013ORF</v>
          </cell>
          <cell r="I156" t="str">
            <v>661</v>
          </cell>
        </row>
        <row r="157">
          <cell r="F157" t="str">
            <v>76ORF</v>
          </cell>
          <cell r="I157" t="str">
            <v>76</v>
          </cell>
        </row>
        <row r="158">
          <cell r="F158" t="str">
            <v>77ORF</v>
          </cell>
          <cell r="I158" t="str">
            <v>771</v>
          </cell>
        </row>
        <row r="159">
          <cell r="F159" t="str">
            <v>77ORF</v>
          </cell>
          <cell r="I159" t="str">
            <v>771</v>
          </cell>
          <cell r="T159">
            <v>77949</v>
          </cell>
        </row>
        <row r="160">
          <cell r="F160" t="str">
            <v>77ORF</v>
          </cell>
          <cell r="I160" t="str">
            <v>771</v>
          </cell>
          <cell r="T160">
            <v>1900</v>
          </cell>
        </row>
        <row r="161">
          <cell r="F161" t="str">
            <v>77OOF</v>
          </cell>
          <cell r="I161" t="str">
            <v>773</v>
          </cell>
        </row>
        <row r="162">
          <cell r="F162" t="str">
            <v>77ORF</v>
          </cell>
          <cell r="I162" t="str">
            <v>775</v>
          </cell>
        </row>
        <row r="163">
          <cell r="F163" t="str">
            <v>77ORF</v>
          </cell>
          <cell r="I163" t="str">
            <v>778</v>
          </cell>
        </row>
        <row r="164">
          <cell r="F164" t="str">
            <v>77OOF</v>
          </cell>
          <cell r="I164" t="str">
            <v>776</v>
          </cell>
        </row>
        <row r="165">
          <cell r="F165" t="str">
            <v>042OOF</v>
          </cell>
          <cell r="I165" t="str">
            <v>777</v>
          </cell>
          <cell r="T165">
            <v>768523.55</v>
          </cell>
        </row>
        <row r="166">
          <cell r="F166" t="str">
            <v>78OOF</v>
          </cell>
          <cell r="I166" t="str">
            <v>78</v>
          </cell>
        </row>
        <row r="167">
          <cell r="F167" t="str">
            <v>79ORF</v>
          </cell>
          <cell r="I167" t="str">
            <v>791</v>
          </cell>
        </row>
        <row r="168">
          <cell r="F168" t="str">
            <v>002EOOF</v>
          </cell>
          <cell r="I168" t="str">
            <v>002</v>
          </cell>
        </row>
        <row r="169">
          <cell r="F169" t="str">
            <v>16DORI</v>
          </cell>
          <cell r="I169" t="str">
            <v>164</v>
          </cell>
          <cell r="T169">
            <v>1090767</v>
          </cell>
        </row>
        <row r="170">
          <cell r="F170" t="str">
            <v>1068DORI</v>
          </cell>
          <cell r="I170" t="str">
            <v>10</v>
          </cell>
        </row>
        <row r="171">
          <cell r="F171" t="str">
            <v>13DORI</v>
          </cell>
          <cell r="I171" t="str">
            <v>13</v>
          </cell>
        </row>
        <row r="172">
          <cell r="F172" t="str">
            <v>13RORI</v>
          </cell>
          <cell r="I172" t="str">
            <v>13</v>
          </cell>
        </row>
        <row r="173">
          <cell r="F173" t="str">
            <v>13RORI</v>
          </cell>
          <cell r="I173" t="str">
            <v>131</v>
          </cell>
          <cell r="T173">
            <v>913240</v>
          </cell>
        </row>
        <row r="174">
          <cell r="F174" t="str">
            <v>13RORI</v>
          </cell>
          <cell r="I174" t="str">
            <v>131</v>
          </cell>
        </row>
        <row r="175">
          <cell r="F175" t="str">
            <v>13RORI</v>
          </cell>
          <cell r="I175" t="str">
            <v>131</v>
          </cell>
        </row>
        <row r="176">
          <cell r="F176" t="str">
            <v>13RORI</v>
          </cell>
          <cell r="I176" t="str">
            <v>131</v>
          </cell>
        </row>
        <row r="177">
          <cell r="F177" t="str">
            <v>13RORI</v>
          </cell>
          <cell r="I177" t="str">
            <v>131</v>
          </cell>
          <cell r="T177">
            <v>13567.54</v>
          </cell>
        </row>
        <row r="178">
          <cell r="F178" t="str">
            <v>13RORI</v>
          </cell>
          <cell r="I178" t="str">
            <v>131</v>
          </cell>
        </row>
        <row r="179">
          <cell r="F179" t="str">
            <v>13RORI</v>
          </cell>
          <cell r="I179" t="str">
            <v>131</v>
          </cell>
        </row>
        <row r="180">
          <cell r="F180" t="str">
            <v>13RORI</v>
          </cell>
          <cell r="I180" t="str">
            <v>131</v>
          </cell>
        </row>
        <row r="181">
          <cell r="F181" t="str">
            <v>13RORI</v>
          </cell>
          <cell r="I181" t="str">
            <v>131</v>
          </cell>
        </row>
        <row r="182">
          <cell r="F182" t="str">
            <v>13RORI</v>
          </cell>
          <cell r="I182" t="str">
            <v>132</v>
          </cell>
        </row>
        <row r="183">
          <cell r="F183" t="str">
            <v>13RORI</v>
          </cell>
          <cell r="I183" t="str">
            <v>132</v>
          </cell>
        </row>
        <row r="184">
          <cell r="F184" t="str">
            <v>13RORI</v>
          </cell>
          <cell r="I184" t="str">
            <v>132</v>
          </cell>
        </row>
        <row r="185">
          <cell r="F185" t="str">
            <v>13RORI</v>
          </cell>
          <cell r="I185" t="str">
            <v>132</v>
          </cell>
        </row>
        <row r="186">
          <cell r="F186" t="str">
            <v>13RORI</v>
          </cell>
          <cell r="I186" t="str">
            <v>132</v>
          </cell>
        </row>
        <row r="187">
          <cell r="F187" t="str">
            <v>26DORI</v>
          </cell>
          <cell r="I187" t="str">
            <v>26</v>
          </cell>
        </row>
        <row r="188">
          <cell r="F188" t="str">
            <v>27DORI</v>
          </cell>
          <cell r="I188" t="str">
            <v>27</v>
          </cell>
        </row>
        <row r="189">
          <cell r="F189" t="str">
            <v>020ORI</v>
          </cell>
          <cell r="I189" t="str">
            <v>020</v>
          </cell>
        </row>
        <row r="190">
          <cell r="F190" t="str">
            <v>16RORI</v>
          </cell>
          <cell r="I190" t="str">
            <v>164</v>
          </cell>
        </row>
        <row r="191">
          <cell r="F191" t="str">
            <v>16RORI</v>
          </cell>
          <cell r="I191" t="str">
            <v>164</v>
          </cell>
        </row>
        <row r="192">
          <cell r="F192" t="str">
            <v>16RORI</v>
          </cell>
          <cell r="I192" t="str">
            <v>164</v>
          </cell>
        </row>
        <row r="193">
          <cell r="F193" t="str">
            <v>16RORI</v>
          </cell>
          <cell r="I193" t="str">
            <v>164</v>
          </cell>
        </row>
        <row r="194">
          <cell r="F194" t="str">
            <v>16RORI</v>
          </cell>
          <cell r="I194" t="str">
            <v>168</v>
          </cell>
        </row>
        <row r="195">
          <cell r="F195" t="str">
            <v>16RORI</v>
          </cell>
          <cell r="I195" t="str">
            <v>168</v>
          </cell>
        </row>
        <row r="196">
          <cell r="F196" t="str">
            <v>16RORI</v>
          </cell>
          <cell r="I196" t="str">
            <v>165</v>
          </cell>
        </row>
        <row r="197">
          <cell r="F197" t="str">
            <v>16DORI</v>
          </cell>
          <cell r="I197" t="str">
            <v>165</v>
          </cell>
        </row>
        <row r="198">
          <cell r="F198" t="str">
            <v>16RORI</v>
          </cell>
          <cell r="I198" t="str">
            <v>166</v>
          </cell>
        </row>
        <row r="199">
          <cell r="F199" t="str">
            <v>16DORI</v>
          </cell>
          <cell r="I199" t="str">
            <v>166</v>
          </cell>
        </row>
        <row r="200">
          <cell r="F200" t="str">
            <v>16DORI</v>
          </cell>
          <cell r="I200" t="str">
            <v>168</v>
          </cell>
        </row>
        <row r="201">
          <cell r="F201" t="str">
            <v>19DOOI</v>
          </cell>
          <cell r="I201" t="str">
            <v>192</v>
          </cell>
        </row>
        <row r="202">
          <cell r="F202" t="str">
            <v>1068DORI</v>
          </cell>
          <cell r="I202" t="str">
            <v>106</v>
          </cell>
        </row>
        <row r="203">
          <cell r="F203" t="str">
            <v>1068RORI</v>
          </cell>
          <cell r="I203" t="str">
            <v>106</v>
          </cell>
          <cell r="T203">
            <v>2069139.73</v>
          </cell>
        </row>
        <row r="204">
          <cell r="F204" t="str">
            <v>16RORI</v>
          </cell>
          <cell r="I204" t="str">
            <v>168</v>
          </cell>
        </row>
        <row r="205">
          <cell r="F205" t="str">
            <v>21DORI</v>
          </cell>
          <cell r="I205" t="str">
            <v>211</v>
          </cell>
        </row>
        <row r="206">
          <cell r="F206" t="str">
            <v>21RORI</v>
          </cell>
          <cell r="I206" t="str">
            <v>215</v>
          </cell>
          <cell r="T206">
            <v>242632.14</v>
          </cell>
        </row>
        <row r="207">
          <cell r="F207" t="str">
            <v>21DORI</v>
          </cell>
          <cell r="I207" t="str">
            <v>215</v>
          </cell>
        </row>
        <row r="208">
          <cell r="F208" t="str">
            <v>21RORI</v>
          </cell>
          <cell r="I208" t="str">
            <v>215</v>
          </cell>
        </row>
        <row r="209">
          <cell r="F209" t="str">
            <v>21DORI</v>
          </cell>
          <cell r="I209" t="str">
            <v>215</v>
          </cell>
        </row>
        <row r="210">
          <cell r="F210" t="str">
            <v>21RORI</v>
          </cell>
          <cell r="I210" t="str">
            <v>218</v>
          </cell>
        </row>
        <row r="211">
          <cell r="F211" t="str">
            <v>21RORI</v>
          </cell>
          <cell r="I211" t="str">
            <v>218</v>
          </cell>
        </row>
        <row r="212">
          <cell r="F212" t="str">
            <v>28ROOI</v>
          </cell>
          <cell r="I212" t="str">
            <v>280</v>
          </cell>
          <cell r="T212">
            <v>6584</v>
          </cell>
        </row>
        <row r="213">
          <cell r="F213" t="str">
            <v>28ROOI</v>
          </cell>
          <cell r="I213" t="str">
            <v>281</v>
          </cell>
          <cell r="T213">
            <v>19946</v>
          </cell>
        </row>
        <row r="214">
          <cell r="F214" t="str">
            <v>28ROOI</v>
          </cell>
          <cell r="I214" t="str">
            <v>281</v>
          </cell>
          <cell r="T214">
            <v>923</v>
          </cell>
        </row>
        <row r="215">
          <cell r="F215" t="str">
            <v>28ROOI</v>
          </cell>
          <cell r="I215" t="str">
            <v>281</v>
          </cell>
          <cell r="T215">
            <v>12028</v>
          </cell>
        </row>
        <row r="216">
          <cell r="F216" t="str">
            <v>28ROOI</v>
          </cell>
          <cell r="I216" t="str">
            <v>281</v>
          </cell>
        </row>
        <row r="217">
          <cell r="F217" t="str">
            <v>28ROOI</v>
          </cell>
          <cell r="I217" t="str">
            <v>281</v>
          </cell>
          <cell r="T217">
            <v>16171</v>
          </cell>
        </row>
        <row r="218">
          <cell r="F218" t="str">
            <v>28ROOI</v>
          </cell>
          <cell r="I218" t="str">
            <v>280</v>
          </cell>
        </row>
        <row r="219">
          <cell r="F219" t="str">
            <v>28ROOI</v>
          </cell>
          <cell r="I219" t="str">
            <v>280</v>
          </cell>
        </row>
        <row r="220">
          <cell r="F220" t="str">
            <v>28ROOI</v>
          </cell>
          <cell r="I220" t="str">
            <v>281</v>
          </cell>
        </row>
        <row r="221">
          <cell r="F221" t="str">
            <v>28ROOI</v>
          </cell>
          <cell r="I221" t="str">
            <v>281</v>
          </cell>
        </row>
        <row r="222">
          <cell r="F222" t="str">
            <v>28ROOI</v>
          </cell>
          <cell r="I222" t="str">
            <v>281</v>
          </cell>
        </row>
        <row r="223">
          <cell r="F223" t="str">
            <v>28ROOI</v>
          </cell>
          <cell r="I223" t="str">
            <v>281</v>
          </cell>
        </row>
        <row r="224">
          <cell r="F224" t="str">
            <v>28ROOI</v>
          </cell>
          <cell r="I224" t="str">
            <v>281</v>
          </cell>
          <cell r="T224">
            <v>67045.19</v>
          </cell>
        </row>
        <row r="225">
          <cell r="F225" t="str">
            <v>28ROOI</v>
          </cell>
          <cell r="I225" t="str">
            <v>281</v>
          </cell>
        </row>
        <row r="226">
          <cell r="F226" t="str">
            <v>28ROOI</v>
          </cell>
          <cell r="I226" t="str">
            <v>281</v>
          </cell>
        </row>
        <row r="227">
          <cell r="F227" t="str">
            <v>28ROOI</v>
          </cell>
          <cell r="I227" t="str">
            <v>281</v>
          </cell>
          <cell r="T227">
            <v>894</v>
          </cell>
        </row>
        <row r="228">
          <cell r="F228" t="str">
            <v>28ROOI</v>
          </cell>
          <cell r="I228" t="str">
            <v>281</v>
          </cell>
          <cell r="T228">
            <v>4290</v>
          </cell>
        </row>
        <row r="229">
          <cell r="F229" t="str">
            <v>28ROOI</v>
          </cell>
          <cell r="I229" t="str">
            <v>281</v>
          </cell>
        </row>
        <row r="230">
          <cell r="F230" t="str">
            <v>28ROOI</v>
          </cell>
          <cell r="I230" t="str">
            <v>281</v>
          </cell>
        </row>
        <row r="231">
          <cell r="F231" t="str">
            <v>28ROOI</v>
          </cell>
          <cell r="I231" t="str">
            <v>281</v>
          </cell>
        </row>
        <row r="232">
          <cell r="F232" t="str">
            <v>28ROOI</v>
          </cell>
          <cell r="I232" t="str">
            <v>281</v>
          </cell>
          <cell r="T232">
            <v>870</v>
          </cell>
        </row>
        <row r="233">
          <cell r="F233" t="str">
            <v>021OOI</v>
          </cell>
          <cell r="I233" t="str">
            <v>021</v>
          </cell>
        </row>
        <row r="234">
          <cell r="F234" t="str">
            <v>001EOOI</v>
          </cell>
          <cell r="I234" t="str">
            <v>001</v>
          </cell>
        </row>
        <row r="235">
          <cell r="F235" t="str">
            <v>20DORI</v>
          </cell>
          <cell r="I235" t="str">
            <v>20</v>
          </cell>
        </row>
        <row r="236">
          <cell r="F236" t="str">
            <v>20DORI</v>
          </cell>
          <cell r="I236" t="str">
            <v>203</v>
          </cell>
          <cell r="T236">
            <v>47582</v>
          </cell>
        </row>
        <row r="237">
          <cell r="F237" t="str">
            <v>20DORI</v>
          </cell>
          <cell r="I237" t="str">
            <v>205</v>
          </cell>
        </row>
        <row r="238">
          <cell r="F238" t="str">
            <v>21DORI</v>
          </cell>
          <cell r="I238" t="str">
            <v>21</v>
          </cell>
        </row>
        <row r="239">
          <cell r="F239" t="str">
            <v>21DORI</v>
          </cell>
          <cell r="I239" t="str">
            <v>218</v>
          </cell>
          <cell r="T239">
            <v>10414</v>
          </cell>
        </row>
        <row r="240">
          <cell r="F240" t="str">
            <v>21DORI</v>
          </cell>
          <cell r="I240" t="str">
            <v>218</v>
          </cell>
        </row>
        <row r="241">
          <cell r="F241" t="str">
            <v>21DORI</v>
          </cell>
          <cell r="I241" t="str">
            <v>218</v>
          </cell>
        </row>
        <row r="242">
          <cell r="F242" t="str">
            <v>21DORI</v>
          </cell>
          <cell r="I242" t="str">
            <v>218</v>
          </cell>
        </row>
        <row r="243">
          <cell r="F243" t="str">
            <v>22DORI</v>
          </cell>
          <cell r="I243" t="str">
            <v>22</v>
          </cell>
        </row>
        <row r="244">
          <cell r="F244" t="str">
            <v>23DORI</v>
          </cell>
          <cell r="I244" t="str">
            <v>23</v>
          </cell>
        </row>
        <row r="245">
          <cell r="F245" t="str">
            <v>23DORI</v>
          </cell>
          <cell r="I245" t="str">
            <v>231</v>
          </cell>
        </row>
        <row r="246">
          <cell r="F246" t="str">
            <v>23DORI</v>
          </cell>
          <cell r="I246" t="str">
            <v>231</v>
          </cell>
        </row>
        <row r="247">
          <cell r="F247" t="str">
            <v>23DORI</v>
          </cell>
          <cell r="I247" t="str">
            <v>231</v>
          </cell>
          <cell r="T247">
            <v>9844043.9900000002</v>
          </cell>
        </row>
        <row r="248">
          <cell r="F248" t="str">
            <v>23DORI</v>
          </cell>
          <cell r="I248" t="str">
            <v>232</v>
          </cell>
        </row>
        <row r="249">
          <cell r="F249" t="str">
            <v>24DORI</v>
          </cell>
          <cell r="I249" t="str">
            <v>24</v>
          </cell>
        </row>
        <row r="250">
          <cell r="F250" t="str">
            <v>26DORI</v>
          </cell>
          <cell r="I250" t="str">
            <v>26</v>
          </cell>
        </row>
        <row r="251">
          <cell r="F251" t="str">
            <v>27DORI</v>
          </cell>
          <cell r="I251" t="str">
            <v>27</v>
          </cell>
        </row>
        <row r="252">
          <cell r="F252" t="str">
            <v>21RORI</v>
          </cell>
          <cell r="I252" t="str">
            <v>21</v>
          </cell>
        </row>
        <row r="253">
          <cell r="F253" t="str">
            <v>16RORI</v>
          </cell>
          <cell r="I253" t="str">
            <v>16</v>
          </cell>
        </row>
        <row r="254">
          <cell r="F254" t="str">
            <v>045RORI</v>
          </cell>
          <cell r="I254" t="str">
            <v>458</v>
          </cell>
        </row>
        <row r="255">
          <cell r="F255" t="str">
            <v>045DORI</v>
          </cell>
          <cell r="I255" t="str">
            <v>045</v>
          </cell>
        </row>
        <row r="256">
          <cell r="F256" t="str">
            <v>20RORI</v>
          </cell>
          <cell r="I256" t="str">
            <v>203</v>
          </cell>
          <cell r="T256">
            <v>107226.48</v>
          </cell>
        </row>
        <row r="257">
          <cell r="F257" t="str">
            <v>21RORI</v>
          </cell>
          <cell r="I257" t="str">
            <v>21</v>
          </cell>
        </row>
        <row r="258">
          <cell r="F258" t="str">
            <v>045DORI</v>
          </cell>
          <cell r="I258" t="str">
            <v>458</v>
          </cell>
        </row>
        <row r="259">
          <cell r="F259" t="str">
            <v>045DORI</v>
          </cell>
          <cell r="I259" t="str">
            <v>458</v>
          </cell>
        </row>
        <row r="260">
          <cell r="F260" t="str">
            <v>045DORI</v>
          </cell>
          <cell r="I260" t="str">
            <v>458</v>
          </cell>
        </row>
        <row r="261">
          <cell r="F261" t="str">
            <v>13DOOI</v>
          </cell>
          <cell r="I261" t="str">
            <v>139</v>
          </cell>
        </row>
        <row r="262">
          <cell r="F262" t="str">
            <v>13DOOI</v>
          </cell>
          <cell r="I262" t="str">
            <v>139</v>
          </cell>
        </row>
        <row r="263">
          <cell r="F263" t="str">
            <v>13DOOI</v>
          </cell>
          <cell r="I263" t="str">
            <v>139</v>
          </cell>
        </row>
        <row r="264">
          <cell r="F264" t="str">
            <v>13DOOI</v>
          </cell>
          <cell r="I264" t="str">
            <v>139</v>
          </cell>
        </row>
        <row r="265">
          <cell r="F265" t="str">
            <v>13DOOI</v>
          </cell>
          <cell r="I265" t="str">
            <v>139</v>
          </cell>
        </row>
        <row r="266">
          <cell r="F266" t="str">
            <v>13DOOI</v>
          </cell>
          <cell r="I266" t="str">
            <v>139</v>
          </cell>
        </row>
        <row r="267">
          <cell r="F267" t="str">
            <v>040OOI</v>
          </cell>
          <cell r="I267" t="str">
            <v>139</v>
          </cell>
        </row>
        <row r="268">
          <cell r="F268" t="str">
            <v>13DOOI</v>
          </cell>
          <cell r="I268" t="str">
            <v>139</v>
          </cell>
        </row>
        <row r="269">
          <cell r="F269" t="str">
            <v>040OOI</v>
          </cell>
          <cell r="I269" t="str">
            <v>139</v>
          </cell>
          <cell r="T269">
            <v>11767</v>
          </cell>
        </row>
        <row r="270">
          <cell r="F270" t="str">
            <v>13DOOI</v>
          </cell>
          <cell r="I270" t="str">
            <v>139</v>
          </cell>
        </row>
        <row r="271">
          <cell r="F271" t="str">
            <v>041DOOI</v>
          </cell>
          <cell r="I271" t="str">
            <v>041</v>
          </cell>
          <cell r="T271">
            <v>1527587.19</v>
          </cell>
        </row>
        <row r="272">
          <cell r="F272" t="str">
            <v>77OOF</v>
          </cell>
          <cell r="I272" t="str">
            <v>777</v>
          </cell>
        </row>
        <row r="273">
          <cell r="F273" t="str">
            <v>13DORI</v>
          </cell>
          <cell r="I273" t="str">
            <v>131</v>
          </cell>
        </row>
        <row r="274">
          <cell r="F274" t="str">
            <v>13DORI</v>
          </cell>
          <cell r="I274" t="str">
            <v>131</v>
          </cell>
        </row>
        <row r="275">
          <cell r="F275" t="str">
            <v>13DORI</v>
          </cell>
          <cell r="I275" t="str">
            <v>131</v>
          </cell>
        </row>
        <row r="276">
          <cell r="F276" t="str">
            <v>13DORI</v>
          </cell>
          <cell r="I276" t="str">
            <v>132</v>
          </cell>
        </row>
        <row r="277">
          <cell r="F277" t="str">
            <v>001DOOI</v>
          </cell>
          <cell r="I277" t="str">
            <v>001</v>
          </cell>
        </row>
        <row r="278">
          <cell r="F278" t="str">
            <v>1068ROOI</v>
          </cell>
          <cell r="I278" t="str">
            <v>106</v>
          </cell>
        </row>
        <row r="279">
          <cell r="F279" t="str">
            <v>024ORI</v>
          </cell>
          <cell r="I279" t="str">
            <v>024</v>
          </cell>
        </row>
        <row r="280">
          <cell r="F280" t="str">
            <v>045RORI</v>
          </cell>
          <cell r="I280" t="str">
            <v>458</v>
          </cell>
          <cell r="T280">
            <v>241984</v>
          </cell>
        </row>
        <row r="281">
          <cell r="F281" t="str">
            <v>19ROOI</v>
          </cell>
          <cell r="I281" t="str">
            <v>192</v>
          </cell>
        </row>
        <row r="282">
          <cell r="F282" t="str">
            <v>21ROOI</v>
          </cell>
          <cell r="I282" t="str">
            <v>218</v>
          </cell>
        </row>
        <row r="283">
          <cell r="F283" t="str">
            <v>045DORI</v>
          </cell>
          <cell r="I283" t="str">
            <v>458</v>
          </cell>
        </row>
        <row r="284">
          <cell r="F284" t="str">
            <v>66OOF</v>
          </cell>
          <cell r="I284" t="str">
            <v>661</v>
          </cell>
        </row>
        <row r="285">
          <cell r="F285" t="str">
            <v>66OOF</v>
          </cell>
          <cell r="I285" t="str">
            <v>661</v>
          </cell>
        </row>
        <row r="286">
          <cell r="F286" t="str">
            <v>040OOI</v>
          </cell>
          <cell r="I286" t="str">
            <v>139</v>
          </cell>
        </row>
        <row r="287">
          <cell r="F287" t="str">
            <v>040OOI</v>
          </cell>
          <cell r="I287" t="str">
            <v>139</v>
          </cell>
          <cell r="T287">
            <v>200061</v>
          </cell>
        </row>
        <row r="288">
          <cell r="F288" t="str">
            <v>040OOI</v>
          </cell>
          <cell r="I288" t="str">
            <v>139</v>
          </cell>
          <cell r="T288">
            <v>19007</v>
          </cell>
        </row>
        <row r="289">
          <cell r="F289" t="str">
            <v>040OOI</v>
          </cell>
          <cell r="I289" t="str">
            <v>139</v>
          </cell>
          <cell r="T289">
            <v>26141</v>
          </cell>
        </row>
        <row r="290">
          <cell r="F290" t="str">
            <v>13DOOI</v>
          </cell>
          <cell r="I290" t="str">
            <v>139</v>
          </cell>
        </row>
        <row r="291">
          <cell r="F291" t="str">
            <v>13DOOI</v>
          </cell>
          <cell r="I291" t="str">
            <v>139</v>
          </cell>
        </row>
        <row r="292">
          <cell r="F292" t="str">
            <v>040OOI</v>
          </cell>
          <cell r="I292" t="str">
            <v>139</v>
          </cell>
          <cell r="T292">
            <v>475301</v>
          </cell>
        </row>
        <row r="293">
          <cell r="F293" t="str">
            <v>041ROOI</v>
          </cell>
          <cell r="I293" t="str">
            <v>131</v>
          </cell>
          <cell r="T293">
            <v>1409957</v>
          </cell>
        </row>
        <row r="294">
          <cell r="F294" t="str">
            <v>21DORI</v>
          </cell>
          <cell r="I294" t="str">
            <v>215</v>
          </cell>
          <cell r="T294">
            <v>242632.14</v>
          </cell>
        </row>
        <row r="295">
          <cell r="F295" t="str">
            <v>21DORI</v>
          </cell>
          <cell r="I295" t="str">
            <v>218</v>
          </cell>
        </row>
        <row r="296">
          <cell r="F296" t="str">
            <v>012ORF</v>
          </cell>
          <cell r="I296" t="str">
            <v>648</v>
          </cell>
          <cell r="T296">
            <v>12686.63</v>
          </cell>
        </row>
        <row r="297">
          <cell r="F297" t="str">
            <v>68OOF</v>
          </cell>
          <cell r="I297" t="str">
            <v>681</v>
          </cell>
        </row>
        <row r="298">
          <cell r="F298" t="str">
            <v>65ORF</v>
          </cell>
          <cell r="I298" t="str">
            <v>655</v>
          </cell>
        </row>
        <row r="299">
          <cell r="F299" t="str">
            <v>65ORF</v>
          </cell>
          <cell r="I299" t="str">
            <v>657</v>
          </cell>
        </row>
        <row r="300">
          <cell r="F300" t="str">
            <v>65ORF</v>
          </cell>
          <cell r="I300" t="str">
            <v>657</v>
          </cell>
        </row>
        <row r="301">
          <cell r="F301" t="str">
            <v>68OOF</v>
          </cell>
          <cell r="I301" t="str">
            <v>687</v>
          </cell>
        </row>
        <row r="302">
          <cell r="F302" t="str">
            <v>16DORI</v>
          </cell>
          <cell r="I302" t="str">
            <v>168</v>
          </cell>
        </row>
        <row r="303">
          <cell r="F303" t="str">
            <v>16DORI</v>
          </cell>
          <cell r="I303" t="str">
            <v>168</v>
          </cell>
          <cell r="T303">
            <v>18404</v>
          </cell>
        </row>
        <row r="304">
          <cell r="F304" t="str">
            <v>13RORI</v>
          </cell>
          <cell r="I304" t="str">
            <v>134</v>
          </cell>
        </row>
        <row r="305">
          <cell r="F305" t="str">
            <v>28ROOI</v>
          </cell>
          <cell r="I305" t="str">
            <v>280</v>
          </cell>
        </row>
        <row r="306">
          <cell r="F306" t="str">
            <v>67OOF</v>
          </cell>
          <cell r="I306" t="str">
            <v>674</v>
          </cell>
        </row>
        <row r="307">
          <cell r="F307" t="str">
            <v>013ORF</v>
          </cell>
          <cell r="I307" t="str">
            <v>645</v>
          </cell>
        </row>
        <row r="308">
          <cell r="F308" t="str">
            <v>74ORF</v>
          </cell>
          <cell r="I308" t="str">
            <v>741</v>
          </cell>
        </row>
        <row r="309">
          <cell r="F309" t="str">
            <v>74ORF</v>
          </cell>
          <cell r="I309" t="str">
            <v>748</v>
          </cell>
        </row>
        <row r="310">
          <cell r="F310" t="str">
            <v>77OOF</v>
          </cell>
          <cell r="I310" t="str">
            <v>771</v>
          </cell>
        </row>
        <row r="311">
          <cell r="F311" t="str">
            <v>1022DORI</v>
          </cell>
          <cell r="I311" t="str">
            <v>102</v>
          </cell>
        </row>
        <row r="312">
          <cell r="F312" t="str">
            <v>13DORI</v>
          </cell>
          <cell r="I312" t="str">
            <v>132</v>
          </cell>
        </row>
        <row r="313">
          <cell r="F313" t="str">
            <v>13DORI</v>
          </cell>
          <cell r="I313" t="str">
            <v>134</v>
          </cell>
        </row>
        <row r="314">
          <cell r="F314" t="str">
            <v>21RORI</v>
          </cell>
          <cell r="I314" t="str">
            <v>215</v>
          </cell>
        </row>
        <row r="315">
          <cell r="F315" t="str">
            <v>1022RORI</v>
          </cell>
          <cell r="I315" t="str">
            <v>102</v>
          </cell>
        </row>
        <row r="316">
          <cell r="F316" t="str">
            <v>012ORF</v>
          </cell>
          <cell r="I316" t="str">
            <v>641</v>
          </cell>
        </row>
        <row r="317">
          <cell r="F317" t="str">
            <v>65ORF</v>
          </cell>
          <cell r="I317" t="str">
            <v>657</v>
          </cell>
        </row>
        <row r="318">
          <cell r="F318" t="str">
            <v>74ORF</v>
          </cell>
          <cell r="I318" t="str">
            <v>748</v>
          </cell>
        </row>
        <row r="319">
          <cell r="F319" t="str">
            <v>77OOF</v>
          </cell>
          <cell r="I319" t="str">
            <v>775</v>
          </cell>
        </row>
        <row r="320">
          <cell r="F320" t="str">
            <v>1027ROOI</v>
          </cell>
          <cell r="I320" t="str">
            <v>102</v>
          </cell>
        </row>
        <row r="321">
          <cell r="F321" t="str">
            <v>001DOOI</v>
          </cell>
          <cell r="I321" t="str">
            <v>001</v>
          </cell>
        </row>
        <row r="322">
          <cell r="F322" t="str">
            <v>011ORF</v>
          </cell>
          <cell r="I322" t="str">
            <v>617</v>
          </cell>
          <cell r="T322">
            <v>9707</v>
          </cell>
        </row>
        <row r="323">
          <cell r="F323" t="str">
            <v>65ORF</v>
          </cell>
          <cell r="I323" t="str">
            <v>657</v>
          </cell>
        </row>
        <row r="324">
          <cell r="F324" t="str">
            <v>65ORF</v>
          </cell>
          <cell r="I324" t="str">
            <v>655</v>
          </cell>
        </row>
        <row r="325">
          <cell r="F325" t="str">
            <v>67OOF</v>
          </cell>
          <cell r="I325" t="str">
            <v>671</v>
          </cell>
        </row>
        <row r="326">
          <cell r="F326" t="str">
            <v>011ORF</v>
          </cell>
          <cell r="I326" t="str">
            <v>613</v>
          </cell>
          <cell r="T326">
            <v>1392</v>
          </cell>
        </row>
        <row r="327">
          <cell r="F327" t="str">
            <v>011ORF</v>
          </cell>
          <cell r="I327" t="str">
            <v>623</v>
          </cell>
        </row>
        <row r="328">
          <cell r="F328" t="str">
            <v>011ORF</v>
          </cell>
          <cell r="I328" t="str">
            <v>625</v>
          </cell>
          <cell r="T328">
            <v>1342</v>
          </cell>
        </row>
        <row r="329">
          <cell r="F329" t="str">
            <v>012ORF</v>
          </cell>
          <cell r="I329" t="str">
            <v>641</v>
          </cell>
        </row>
        <row r="330">
          <cell r="F330" t="str">
            <v>012ORF</v>
          </cell>
          <cell r="I330" t="str">
            <v>641</v>
          </cell>
        </row>
        <row r="331">
          <cell r="F331" t="str">
            <v>012ORF</v>
          </cell>
          <cell r="I331" t="str">
            <v>647</v>
          </cell>
        </row>
        <row r="332">
          <cell r="F332" t="str">
            <v>012ORF</v>
          </cell>
          <cell r="I332" t="str">
            <v>648</v>
          </cell>
        </row>
        <row r="333">
          <cell r="F333" t="str">
            <v>67OOF</v>
          </cell>
          <cell r="I333" t="str">
            <v>671</v>
          </cell>
        </row>
        <row r="334">
          <cell r="F334" t="str">
            <v>73ORF</v>
          </cell>
          <cell r="I334" t="str">
            <v>732</v>
          </cell>
        </row>
        <row r="335">
          <cell r="F335" t="str">
            <v>73ORF</v>
          </cell>
          <cell r="I335" t="str">
            <v>734</v>
          </cell>
        </row>
        <row r="336">
          <cell r="F336" t="str">
            <v>20DORI</v>
          </cell>
          <cell r="I336" t="str">
            <v>203</v>
          </cell>
        </row>
        <row r="337">
          <cell r="F337" t="str">
            <v>204ORI</v>
          </cell>
          <cell r="I337" t="str">
            <v>204</v>
          </cell>
        </row>
        <row r="338">
          <cell r="F338" t="str">
            <v>204ORI</v>
          </cell>
          <cell r="I338" t="str">
            <v>204</v>
          </cell>
        </row>
        <row r="339">
          <cell r="F339" t="str">
            <v>23DORI</v>
          </cell>
          <cell r="I339" t="str">
            <v>231</v>
          </cell>
        </row>
        <row r="340">
          <cell r="F340" t="str">
            <v>23DORI</v>
          </cell>
          <cell r="I340" t="str">
            <v>238</v>
          </cell>
        </row>
        <row r="341">
          <cell r="F341" t="str">
            <v>27RORI</v>
          </cell>
          <cell r="I341" t="str">
            <v>276</v>
          </cell>
          <cell r="T341">
            <v>707</v>
          </cell>
        </row>
        <row r="342">
          <cell r="F342" t="str">
            <v>28ROOI</v>
          </cell>
          <cell r="I342" t="str">
            <v>281</v>
          </cell>
        </row>
        <row r="343">
          <cell r="F343" t="str">
            <v>041ROOI</v>
          </cell>
          <cell r="I343" t="str">
            <v>203</v>
          </cell>
        </row>
        <row r="344">
          <cell r="F344" t="str">
            <v>040ROOI</v>
          </cell>
          <cell r="I344" t="str">
            <v>40</v>
          </cell>
        </row>
        <row r="345">
          <cell r="F345" t="str">
            <v>011ORF</v>
          </cell>
          <cell r="I345" t="str">
            <v>606</v>
          </cell>
        </row>
        <row r="346">
          <cell r="F346" t="str">
            <v>28ROOI</v>
          </cell>
          <cell r="I346" t="str">
            <v>285</v>
          </cell>
        </row>
        <row r="347">
          <cell r="F347" t="str">
            <v>28ROOI</v>
          </cell>
          <cell r="I347" t="str">
            <v>280</v>
          </cell>
        </row>
        <row r="348">
          <cell r="F348" t="str">
            <v>011ORF</v>
          </cell>
          <cell r="I348" t="str">
            <v>628</v>
          </cell>
        </row>
        <row r="349">
          <cell r="F349" t="str">
            <v>013ORF</v>
          </cell>
          <cell r="I349" t="str">
            <v>647</v>
          </cell>
        </row>
        <row r="350">
          <cell r="F350" t="str">
            <v>204ORI</v>
          </cell>
          <cell r="I350" t="str">
            <v>204</v>
          </cell>
        </row>
        <row r="351">
          <cell r="F351" t="str">
            <v>204ORI</v>
          </cell>
          <cell r="I351" t="str">
            <v>205</v>
          </cell>
        </row>
        <row r="352">
          <cell r="F352" t="str">
            <v>041DORI</v>
          </cell>
          <cell r="I352" t="str">
            <v>231</v>
          </cell>
        </row>
        <row r="353">
          <cell r="F353" t="str">
            <v>28ROOI</v>
          </cell>
          <cell r="I353" t="str">
            <v>280</v>
          </cell>
        </row>
        <row r="354">
          <cell r="F354" t="str">
            <v>011ORF</v>
          </cell>
          <cell r="I354" t="str">
            <v>628</v>
          </cell>
        </row>
        <row r="355">
          <cell r="F355" t="str">
            <v>73ORF</v>
          </cell>
          <cell r="I355" t="str">
            <v>738</v>
          </cell>
        </row>
        <row r="356">
          <cell r="F356" t="str">
            <v>041DORI</v>
          </cell>
          <cell r="I356" t="str">
            <v>231</v>
          </cell>
        </row>
        <row r="357">
          <cell r="F357" t="str">
            <v>041DORI</v>
          </cell>
          <cell r="I357" t="str">
            <v>458</v>
          </cell>
          <cell r="T357">
            <v>111899.95</v>
          </cell>
        </row>
        <row r="358">
          <cell r="F358" t="str">
            <v>13RORI</v>
          </cell>
          <cell r="I358" t="str">
            <v>131</v>
          </cell>
        </row>
        <row r="359">
          <cell r="F359" t="str">
            <v>23RORI</v>
          </cell>
          <cell r="I359" t="str">
            <v>238</v>
          </cell>
        </row>
        <row r="360">
          <cell r="F360" t="str">
            <v>28ROOI</v>
          </cell>
          <cell r="I360" t="str">
            <v>280</v>
          </cell>
        </row>
        <row r="361">
          <cell r="F361" t="str">
            <v>014ORF</v>
          </cell>
          <cell r="I361" t="str">
            <v>739</v>
          </cell>
        </row>
        <row r="362">
          <cell r="F362" t="str">
            <v>21DORI</v>
          </cell>
          <cell r="I362" t="str">
            <v>215</v>
          </cell>
        </row>
        <row r="363">
          <cell r="F363" t="str">
            <v>011ORF</v>
          </cell>
          <cell r="I363" t="str">
            <v>618</v>
          </cell>
          <cell r="T363">
            <v>14494</v>
          </cell>
        </row>
        <row r="364">
          <cell r="F364" t="str">
            <v>067ORF</v>
          </cell>
          <cell r="I364" t="str">
            <v>674</v>
          </cell>
        </row>
        <row r="365">
          <cell r="F365" t="str">
            <v>70ORF</v>
          </cell>
          <cell r="I365" t="str">
            <v>706</v>
          </cell>
        </row>
        <row r="366">
          <cell r="F366" t="str">
            <v>70ORF</v>
          </cell>
          <cell r="I366" t="str">
            <v>706</v>
          </cell>
        </row>
        <row r="367">
          <cell r="F367" t="str">
            <v>70ORF</v>
          </cell>
          <cell r="I367" t="str">
            <v>706</v>
          </cell>
        </row>
        <row r="368">
          <cell r="F368" t="str">
            <v>77ORF</v>
          </cell>
          <cell r="I368" t="str">
            <v>774</v>
          </cell>
        </row>
        <row r="369">
          <cell r="F369" t="str">
            <v>068OOF</v>
          </cell>
          <cell r="I369" t="str">
            <v>681</v>
          </cell>
        </row>
        <row r="370">
          <cell r="F370" t="str">
            <v>77ORF</v>
          </cell>
          <cell r="I370" t="str">
            <v>771</v>
          </cell>
        </row>
        <row r="371">
          <cell r="F371" t="str">
            <v>16DORI</v>
          </cell>
          <cell r="I371" t="str">
            <v>164</v>
          </cell>
        </row>
        <row r="372">
          <cell r="F372" t="str">
            <v>16DORI</v>
          </cell>
          <cell r="I372" t="str">
            <v>168</v>
          </cell>
        </row>
        <row r="373">
          <cell r="F373" t="str">
            <v>21DORI</v>
          </cell>
          <cell r="I373" t="str">
            <v>211</v>
          </cell>
        </row>
        <row r="374">
          <cell r="F374" t="str">
            <v>21DORI</v>
          </cell>
          <cell r="I374" t="str">
            <v>215</v>
          </cell>
        </row>
        <row r="375">
          <cell r="F375" t="str">
            <v>13RORI</v>
          </cell>
          <cell r="I375" t="str">
            <v>131</v>
          </cell>
        </row>
        <row r="376">
          <cell r="F376" t="str">
            <v>20RORI</v>
          </cell>
          <cell r="I376" t="str">
            <v>203</v>
          </cell>
          <cell r="T376">
            <v>10403</v>
          </cell>
        </row>
        <row r="377">
          <cell r="F377" t="str">
            <v>27RORI</v>
          </cell>
          <cell r="I377" t="str">
            <v>276</v>
          </cell>
          <cell r="T377">
            <v>1544052.8</v>
          </cell>
        </row>
        <row r="378">
          <cell r="F378" t="str">
            <v>28ROOI</v>
          </cell>
          <cell r="I378" t="str">
            <v>281</v>
          </cell>
          <cell r="T378">
            <v>431</v>
          </cell>
        </row>
        <row r="379">
          <cell r="F379" t="str">
            <v>28ROOI</v>
          </cell>
          <cell r="I379" t="str">
            <v>281</v>
          </cell>
          <cell r="T379">
            <v>1030351</v>
          </cell>
        </row>
        <row r="380">
          <cell r="F380" t="str">
            <v>28DOOI</v>
          </cell>
          <cell r="I380" t="str">
            <v>281</v>
          </cell>
        </row>
        <row r="381">
          <cell r="F381" t="str">
            <v>28DOOI</v>
          </cell>
          <cell r="I381" t="str">
            <v>281</v>
          </cell>
        </row>
        <row r="382">
          <cell r="F382" t="str">
            <v>28ROOI</v>
          </cell>
          <cell r="I382" t="str">
            <v>281</v>
          </cell>
          <cell r="T382">
            <v>2449645.5499999998</v>
          </cell>
        </row>
        <row r="383">
          <cell r="F383" t="str">
            <v>28ROOI</v>
          </cell>
          <cell r="I383" t="str">
            <v>281</v>
          </cell>
          <cell r="T383">
            <v>92184</v>
          </cell>
        </row>
        <row r="384">
          <cell r="F384" t="str">
            <v>21DORI</v>
          </cell>
          <cell r="I384" t="str">
            <v>215</v>
          </cell>
        </row>
        <row r="385">
          <cell r="F385" t="str">
            <v>16RORI</v>
          </cell>
          <cell r="I385" t="str">
            <v>168</v>
          </cell>
        </row>
        <row r="386">
          <cell r="F386" t="str">
            <v>23RORI</v>
          </cell>
          <cell r="I386" t="str">
            <v>231</v>
          </cell>
        </row>
        <row r="387">
          <cell r="F387" t="str">
            <v>23RORI</v>
          </cell>
          <cell r="I387" t="str">
            <v>231</v>
          </cell>
          <cell r="T387">
            <v>2657.78</v>
          </cell>
        </row>
        <row r="388">
          <cell r="F388" t="str">
            <v>040OOI</v>
          </cell>
          <cell r="I388" t="str">
            <v>139</v>
          </cell>
          <cell r="T388">
            <v>36249</v>
          </cell>
        </row>
        <row r="389">
          <cell r="F389" t="str">
            <v>040OOI</v>
          </cell>
          <cell r="I389" t="str">
            <v>281</v>
          </cell>
        </row>
        <row r="390">
          <cell r="F390" t="str">
            <v>040OOI</v>
          </cell>
          <cell r="I390" t="str">
            <v>281</v>
          </cell>
        </row>
      </sheetData>
      <sheetData sheetId="10"/>
      <sheetData sheetId="11">
        <row r="2">
          <cell r="A2" t="str">
            <v>N°</v>
          </cell>
          <cell r="B2" t="str">
            <v>commune</v>
          </cell>
          <cell r="C2" t="str">
            <v>activités</v>
          </cell>
          <cell r="D2" t="str">
            <v>ORGANISMES</v>
          </cell>
          <cell r="E2" t="str">
            <v>N° de contrat</v>
          </cell>
          <cell r="F2" t="str">
            <v>CAPITAL EMPRUNTE</v>
          </cell>
          <cell r="G2" t="str">
            <v>DUREE</v>
          </cell>
          <cell r="H2" t="str">
            <v>DATE 1ER REMBOURSEMENT</v>
          </cell>
          <cell r="I2" t="str">
            <v>ANNEE1</v>
          </cell>
          <cell r="J2" t="str">
            <v>DATE FIN</v>
          </cell>
          <cell r="K2" t="str">
            <v>PRORATADEPART</v>
          </cell>
          <cell r="L2" t="str">
            <v>PRORATAFIN</v>
          </cell>
          <cell r="M2" t="str">
            <v>TAUX</v>
          </cell>
          <cell r="N2" t="str">
            <v>PERIODICITE</v>
          </cell>
          <cell r="O2" t="str">
            <v>CRD 31.12.2005</v>
          </cell>
          <cell r="P2" t="str">
            <v>CRD 31.12.2006</v>
          </cell>
          <cell r="Q2" t="str">
            <v>CRD 31.12.2007</v>
          </cell>
          <cell r="R2" t="str">
            <v>CRD 31.12.2008</v>
          </cell>
          <cell r="S2" t="str">
            <v>CRD 31.12.2009</v>
          </cell>
          <cell r="T2" t="str">
            <v>CRD 31.12.2010</v>
          </cell>
          <cell r="U2" t="str">
            <v>CRD 31.12.2011</v>
          </cell>
        </row>
        <row r="3">
          <cell r="A3">
            <v>1</v>
          </cell>
          <cell r="B3" t="str">
            <v>ccva</v>
          </cell>
          <cell r="C3" t="str">
            <v>assnt</v>
          </cell>
          <cell r="D3" t="str">
            <v>bp</v>
          </cell>
          <cell r="E3">
            <v>1</v>
          </cell>
          <cell r="F3">
            <v>512000</v>
          </cell>
          <cell r="G3">
            <v>25</v>
          </cell>
          <cell r="H3">
            <v>41365</v>
          </cell>
          <cell r="I3">
            <v>2009</v>
          </cell>
          <cell r="J3">
            <v>2034</v>
          </cell>
          <cell r="K3">
            <v>0</v>
          </cell>
          <cell r="L3">
            <v>1</v>
          </cell>
          <cell r="M3">
            <v>4.9500000000000002E-2</v>
          </cell>
          <cell r="N3" t="str">
            <v>trim</v>
          </cell>
        </row>
        <row r="4">
          <cell r="A4">
            <v>2</v>
          </cell>
          <cell r="B4" t="str">
            <v>ccva</v>
          </cell>
          <cell r="C4" t="str">
            <v>assnt</v>
          </cell>
          <cell r="D4" t="str">
            <v>bp</v>
          </cell>
          <cell r="E4">
            <v>2</v>
          </cell>
          <cell r="F4">
            <v>450000</v>
          </cell>
          <cell r="G4">
            <v>25</v>
          </cell>
          <cell r="H4">
            <v>41426</v>
          </cell>
          <cell r="I4">
            <v>2008</v>
          </cell>
          <cell r="J4">
            <v>2033</v>
          </cell>
          <cell r="K4">
            <v>0</v>
          </cell>
          <cell r="L4">
            <v>1</v>
          </cell>
          <cell r="M4">
            <v>4.3099999999999999E-2</v>
          </cell>
          <cell r="N4" t="str">
            <v>trim</v>
          </cell>
        </row>
        <row r="5">
          <cell r="A5">
            <v>3</v>
          </cell>
          <cell r="B5" t="str">
            <v>ccva</v>
          </cell>
          <cell r="C5" t="str">
            <v>assnt</v>
          </cell>
          <cell r="D5" t="str">
            <v>agence</v>
          </cell>
          <cell r="E5">
            <v>3</v>
          </cell>
          <cell r="F5">
            <v>56420</v>
          </cell>
          <cell r="G5">
            <v>15</v>
          </cell>
          <cell r="H5">
            <v>41315</v>
          </cell>
          <cell r="I5">
            <v>2010</v>
          </cell>
          <cell r="J5">
            <v>2025</v>
          </cell>
          <cell r="K5">
            <v>0</v>
          </cell>
          <cell r="L5">
            <v>1</v>
          </cell>
          <cell r="M5">
            <v>0</v>
          </cell>
          <cell r="N5" t="str">
            <v>A</v>
          </cell>
        </row>
        <row r="6">
          <cell r="A6">
            <v>4</v>
          </cell>
          <cell r="B6" t="str">
            <v>ccva</v>
          </cell>
          <cell r="C6" t="str">
            <v>assnt</v>
          </cell>
          <cell r="D6" t="str">
            <v>agence</v>
          </cell>
          <cell r="E6">
            <v>4</v>
          </cell>
          <cell r="F6">
            <v>42900</v>
          </cell>
          <cell r="G6">
            <v>15</v>
          </cell>
          <cell r="H6">
            <v>41522</v>
          </cell>
          <cell r="I6">
            <v>2009</v>
          </cell>
          <cell r="J6">
            <v>2024</v>
          </cell>
          <cell r="K6">
            <v>0</v>
          </cell>
          <cell r="L6">
            <v>1</v>
          </cell>
          <cell r="M6">
            <v>0</v>
          </cell>
          <cell r="N6" t="str">
            <v>A</v>
          </cell>
        </row>
        <row r="7">
          <cell r="A7">
            <v>5</v>
          </cell>
          <cell r="B7" t="str">
            <v>ccva</v>
          </cell>
          <cell r="C7" t="str">
            <v>assnt</v>
          </cell>
          <cell r="D7" t="str">
            <v>agence</v>
          </cell>
          <cell r="E7">
            <v>5</v>
          </cell>
          <cell r="F7">
            <v>24180</v>
          </cell>
          <cell r="G7">
            <v>15</v>
          </cell>
          <cell r="H7">
            <v>41590</v>
          </cell>
          <cell r="I7">
            <v>2010</v>
          </cell>
          <cell r="J7">
            <v>2025</v>
          </cell>
          <cell r="K7">
            <v>0</v>
          </cell>
          <cell r="L7">
            <v>1</v>
          </cell>
          <cell r="M7">
            <v>0</v>
          </cell>
          <cell r="N7" t="str">
            <v>A</v>
          </cell>
        </row>
        <row r="8">
          <cell r="A8">
            <v>6</v>
          </cell>
          <cell r="B8" t="str">
            <v>ccva</v>
          </cell>
          <cell r="C8" t="str">
            <v>assnt</v>
          </cell>
          <cell r="D8" t="str">
            <v>ca</v>
          </cell>
          <cell r="E8">
            <v>6</v>
          </cell>
          <cell r="F8">
            <v>229066</v>
          </cell>
          <cell r="G8">
            <v>30</v>
          </cell>
          <cell r="H8">
            <v>41430</v>
          </cell>
          <cell r="I8">
            <v>2003</v>
          </cell>
          <cell r="J8">
            <v>2033</v>
          </cell>
          <cell r="K8">
            <v>0</v>
          </cell>
          <cell r="L8">
            <v>1</v>
          </cell>
          <cell r="M8">
            <v>5.7700000000000001E-2</v>
          </cell>
          <cell r="N8" t="str">
            <v>trim</v>
          </cell>
        </row>
        <row r="9">
          <cell r="A9">
            <v>7</v>
          </cell>
          <cell r="B9" t="str">
            <v>ccva</v>
          </cell>
          <cell r="C9" t="str">
            <v>assnt</v>
          </cell>
          <cell r="D9" t="str">
            <v>cdc</v>
          </cell>
          <cell r="E9">
            <v>7</v>
          </cell>
          <cell r="F9">
            <v>67790.8</v>
          </cell>
          <cell r="G9">
            <v>30</v>
          </cell>
          <cell r="H9">
            <v>41603</v>
          </cell>
          <cell r="I9">
            <v>1984</v>
          </cell>
          <cell r="J9">
            <v>2014</v>
          </cell>
          <cell r="K9">
            <v>0</v>
          </cell>
          <cell r="L9">
            <v>1</v>
          </cell>
          <cell r="M9">
            <v>6.8500000000000005E-2</v>
          </cell>
          <cell r="N9" t="str">
            <v>A</v>
          </cell>
        </row>
        <row r="10">
          <cell r="A10">
            <v>8</v>
          </cell>
          <cell r="B10" t="str">
            <v>ccva</v>
          </cell>
          <cell r="C10" t="str">
            <v>assnt</v>
          </cell>
          <cell r="D10" t="str">
            <v>cdc</v>
          </cell>
          <cell r="E10">
            <v>8</v>
          </cell>
          <cell r="F10">
            <v>53357</v>
          </cell>
          <cell r="G10">
            <v>29</v>
          </cell>
          <cell r="H10">
            <v>41603</v>
          </cell>
          <cell r="I10">
            <v>1983</v>
          </cell>
          <cell r="J10">
            <v>2012</v>
          </cell>
          <cell r="K10">
            <v>0</v>
          </cell>
          <cell r="L10">
            <v>1</v>
          </cell>
          <cell r="M10">
            <v>0.11749999999999999</v>
          </cell>
          <cell r="N10" t="str">
            <v>A</v>
          </cell>
        </row>
        <row r="11">
          <cell r="A11">
            <v>9</v>
          </cell>
          <cell r="B11" t="str">
            <v>ccva</v>
          </cell>
          <cell r="C11" t="str">
            <v>assnt</v>
          </cell>
          <cell r="D11" t="str">
            <v>ca</v>
          </cell>
          <cell r="E11">
            <v>9</v>
          </cell>
          <cell r="F11">
            <v>150000</v>
          </cell>
          <cell r="G11">
            <v>25</v>
          </cell>
          <cell r="H11">
            <v>41542</v>
          </cell>
          <cell r="I11">
            <v>2004</v>
          </cell>
          <cell r="J11">
            <v>2029</v>
          </cell>
          <cell r="K11">
            <v>0</v>
          </cell>
          <cell r="L11">
            <v>1</v>
          </cell>
          <cell r="M11">
            <v>4.7500000000000001E-2</v>
          </cell>
          <cell r="N11" t="str">
            <v>A</v>
          </cell>
        </row>
        <row r="12">
          <cell r="A12">
            <v>10</v>
          </cell>
          <cell r="B12" t="str">
            <v>ccva</v>
          </cell>
          <cell r="C12" t="str">
            <v>assnt</v>
          </cell>
          <cell r="D12" t="str">
            <v>ca</v>
          </cell>
          <cell r="E12">
            <v>10</v>
          </cell>
          <cell r="F12">
            <v>59693</v>
          </cell>
          <cell r="G12">
            <v>15</v>
          </cell>
          <cell r="H12">
            <v>41325</v>
          </cell>
          <cell r="I12">
            <v>2005</v>
          </cell>
          <cell r="J12">
            <v>2020</v>
          </cell>
          <cell r="K12">
            <v>0</v>
          </cell>
          <cell r="L12">
            <v>1</v>
          </cell>
          <cell r="M12">
            <v>2.29E-2</v>
          </cell>
          <cell r="N12" t="str">
            <v>A</v>
          </cell>
        </row>
        <row r="13">
          <cell r="A13">
            <v>11</v>
          </cell>
          <cell r="B13" t="str">
            <v>ccva</v>
          </cell>
          <cell r="C13" t="str">
            <v>assnt</v>
          </cell>
          <cell r="D13" t="str">
            <v>ca</v>
          </cell>
          <cell r="E13">
            <v>11</v>
          </cell>
          <cell r="F13">
            <v>36000</v>
          </cell>
          <cell r="G13">
            <v>20</v>
          </cell>
          <cell r="H13">
            <v>41409</v>
          </cell>
          <cell r="I13">
            <v>2005</v>
          </cell>
          <cell r="J13">
            <v>2025</v>
          </cell>
          <cell r="K13">
            <v>0</v>
          </cell>
          <cell r="L13">
            <v>1</v>
          </cell>
          <cell r="M13">
            <v>4.48E-2</v>
          </cell>
          <cell r="N13" t="str">
            <v>A</v>
          </cell>
        </row>
        <row r="14">
          <cell r="A14">
            <v>12</v>
          </cell>
          <cell r="B14" t="str">
            <v>ccva</v>
          </cell>
          <cell r="C14" t="str">
            <v>assnt</v>
          </cell>
          <cell r="D14" t="str">
            <v>ca</v>
          </cell>
          <cell r="E14">
            <v>12</v>
          </cell>
          <cell r="F14">
            <v>250000</v>
          </cell>
          <cell r="G14">
            <v>20</v>
          </cell>
          <cell r="H14">
            <v>41537</v>
          </cell>
          <cell r="I14">
            <v>2005</v>
          </cell>
          <cell r="J14">
            <v>2025</v>
          </cell>
          <cell r="K14">
            <v>0</v>
          </cell>
          <cell r="L14">
            <v>1</v>
          </cell>
          <cell r="M14">
            <v>2.86E-2</v>
          </cell>
          <cell r="N14" t="str">
            <v>A</v>
          </cell>
        </row>
        <row r="15">
          <cell r="A15">
            <v>13</v>
          </cell>
          <cell r="B15" t="str">
            <v>ccva</v>
          </cell>
          <cell r="C15" t="str">
            <v>assnt</v>
          </cell>
          <cell r="D15" t="str">
            <v>capitole</v>
          </cell>
          <cell r="E15">
            <v>13</v>
          </cell>
          <cell r="F15">
            <v>45734</v>
          </cell>
          <cell r="G15">
            <v>20</v>
          </cell>
          <cell r="H15">
            <v>41330</v>
          </cell>
          <cell r="I15">
            <v>2001</v>
          </cell>
          <cell r="J15">
            <v>2021</v>
          </cell>
          <cell r="K15">
            <v>0</v>
          </cell>
          <cell r="L15">
            <v>1</v>
          </cell>
          <cell r="M15">
            <v>5.57E-2</v>
          </cell>
          <cell r="N15" t="str">
            <v>A</v>
          </cell>
        </row>
        <row r="16">
          <cell r="A16">
            <v>14</v>
          </cell>
          <cell r="B16" t="str">
            <v>ccva</v>
          </cell>
          <cell r="C16" t="str">
            <v>assnt</v>
          </cell>
          <cell r="D16" t="str">
            <v>capitole</v>
          </cell>
          <cell r="E16">
            <v>14</v>
          </cell>
          <cell r="F16">
            <v>121959</v>
          </cell>
          <cell r="G16">
            <v>20</v>
          </cell>
          <cell r="H16">
            <v>41330</v>
          </cell>
          <cell r="I16">
            <v>2001</v>
          </cell>
          <cell r="J16">
            <v>2021</v>
          </cell>
          <cell r="K16">
            <v>0</v>
          </cell>
          <cell r="L16">
            <v>1</v>
          </cell>
          <cell r="M16">
            <v>5.57E-2</v>
          </cell>
          <cell r="N16" t="str">
            <v>A</v>
          </cell>
        </row>
        <row r="17">
          <cell r="A17">
            <v>15</v>
          </cell>
          <cell r="B17" t="str">
            <v>ccva</v>
          </cell>
          <cell r="C17" t="str">
            <v>assnt</v>
          </cell>
          <cell r="D17" t="str">
            <v>SFL</v>
          </cell>
          <cell r="E17">
            <v>15</v>
          </cell>
          <cell r="F17">
            <v>207206</v>
          </cell>
          <cell r="G17">
            <v>25</v>
          </cell>
          <cell r="H17">
            <v>41548</v>
          </cell>
          <cell r="I17">
            <v>2001</v>
          </cell>
          <cell r="J17">
            <v>2026</v>
          </cell>
          <cell r="K17">
            <v>0</v>
          </cell>
          <cell r="L17">
            <v>1</v>
          </cell>
          <cell r="M17">
            <v>5.5399999999999998E-2</v>
          </cell>
          <cell r="N17" t="str">
            <v>A</v>
          </cell>
        </row>
        <row r="18">
          <cell r="A18">
            <v>16</v>
          </cell>
          <cell r="B18" t="str">
            <v>ccva</v>
          </cell>
          <cell r="C18" t="str">
            <v>assnt</v>
          </cell>
          <cell r="D18" t="str">
            <v>ca</v>
          </cell>
          <cell r="E18">
            <v>16</v>
          </cell>
          <cell r="F18">
            <v>125008</v>
          </cell>
          <cell r="G18">
            <v>20</v>
          </cell>
          <cell r="H18">
            <v>41583</v>
          </cell>
          <cell r="I18">
            <v>1995</v>
          </cell>
          <cell r="J18">
            <v>2015</v>
          </cell>
          <cell r="K18">
            <v>0</v>
          </cell>
          <cell r="L18">
            <v>1</v>
          </cell>
          <cell r="M18">
            <v>8.7999999999999995E-2</v>
          </cell>
          <cell r="N18" t="str">
            <v>trim</v>
          </cell>
        </row>
        <row r="19">
          <cell r="A19">
            <v>17</v>
          </cell>
          <cell r="B19" t="str">
            <v>ccva</v>
          </cell>
          <cell r="C19" t="str">
            <v>assnt</v>
          </cell>
          <cell r="D19" t="str">
            <v>ca</v>
          </cell>
          <cell r="E19">
            <v>17</v>
          </cell>
          <cell r="F19">
            <v>27839</v>
          </cell>
          <cell r="G19">
            <v>17</v>
          </cell>
          <cell r="H19">
            <v>41430</v>
          </cell>
          <cell r="I19">
            <v>1998</v>
          </cell>
          <cell r="J19">
            <v>2015</v>
          </cell>
          <cell r="K19">
            <v>0</v>
          </cell>
          <cell r="L19">
            <v>1</v>
          </cell>
          <cell r="M19">
            <v>6.83E-2</v>
          </cell>
          <cell r="N19" t="str">
            <v>trim</v>
          </cell>
        </row>
        <row r="20">
          <cell r="A20">
            <v>18</v>
          </cell>
          <cell r="B20" t="str">
            <v>ccva</v>
          </cell>
          <cell r="C20" t="str">
            <v>assnt</v>
          </cell>
          <cell r="D20" t="str">
            <v>capitole</v>
          </cell>
          <cell r="E20">
            <v>18</v>
          </cell>
          <cell r="F20">
            <v>37000</v>
          </cell>
          <cell r="G20">
            <v>30</v>
          </cell>
          <cell r="H20">
            <v>41284</v>
          </cell>
          <cell r="I20">
            <v>2002</v>
          </cell>
          <cell r="J20">
            <v>2032</v>
          </cell>
          <cell r="K20">
            <v>0</v>
          </cell>
          <cell r="L20">
            <v>1</v>
          </cell>
          <cell r="M20">
            <v>5.8999999999999997E-2</v>
          </cell>
          <cell r="N20" t="str">
            <v>trim</v>
          </cell>
        </row>
        <row r="21">
          <cell r="A21">
            <v>19</v>
          </cell>
          <cell r="B21" t="str">
            <v>ccva</v>
          </cell>
          <cell r="C21" t="str">
            <v>assnt</v>
          </cell>
          <cell r="D21" t="str">
            <v>CA</v>
          </cell>
          <cell r="E21">
            <v>19</v>
          </cell>
          <cell r="F21">
            <v>25155</v>
          </cell>
          <cell r="G21">
            <v>20</v>
          </cell>
          <cell r="H21">
            <v>41522</v>
          </cell>
          <cell r="I21">
            <v>2002</v>
          </cell>
          <cell r="J21">
            <v>2022</v>
          </cell>
          <cell r="K21">
            <v>0</v>
          </cell>
          <cell r="L21">
            <v>1</v>
          </cell>
          <cell r="M21">
            <v>5.1999999999999998E-2</v>
          </cell>
          <cell r="N21" t="str">
            <v>A</v>
          </cell>
        </row>
        <row r="22">
          <cell r="A22">
            <v>20</v>
          </cell>
          <cell r="B22" t="str">
            <v>ccva</v>
          </cell>
          <cell r="C22" t="str">
            <v>assnt</v>
          </cell>
          <cell r="D22" t="str">
            <v>capitole</v>
          </cell>
          <cell r="E22">
            <v>20</v>
          </cell>
          <cell r="F22">
            <v>120000</v>
          </cell>
          <cell r="G22">
            <v>20</v>
          </cell>
          <cell r="H22">
            <v>41378</v>
          </cell>
          <cell r="I22">
            <v>2006</v>
          </cell>
          <cell r="J22">
            <v>2008</v>
          </cell>
          <cell r="K22">
            <v>0</v>
          </cell>
          <cell r="L22">
            <v>1</v>
          </cell>
          <cell r="M22">
            <v>4.2999999999999997E-2</v>
          </cell>
          <cell r="N22" t="str">
            <v>A</v>
          </cell>
        </row>
        <row r="23">
          <cell r="A23">
            <v>21</v>
          </cell>
          <cell r="B23" t="str">
            <v>ccva</v>
          </cell>
          <cell r="C23" t="str">
            <v>assnt</v>
          </cell>
          <cell r="D23" t="str">
            <v>ce</v>
          </cell>
          <cell r="E23">
            <v>21</v>
          </cell>
          <cell r="F23">
            <v>215000</v>
          </cell>
          <cell r="G23">
            <v>30</v>
          </cell>
          <cell r="H23">
            <v>41470</v>
          </cell>
          <cell r="I23">
            <v>2008</v>
          </cell>
          <cell r="J23">
            <v>2038</v>
          </cell>
          <cell r="K23">
            <v>0</v>
          </cell>
          <cell r="L23">
            <v>1</v>
          </cell>
          <cell r="M23">
            <v>0.05</v>
          </cell>
          <cell r="N23" t="str">
            <v>A</v>
          </cell>
        </row>
        <row r="24">
          <cell r="A24">
            <v>22</v>
          </cell>
          <cell r="B24" t="str">
            <v>ccva</v>
          </cell>
          <cell r="C24" t="str">
            <v>assnt</v>
          </cell>
          <cell r="D24" t="str">
            <v>capitole</v>
          </cell>
          <cell r="E24">
            <v>22</v>
          </cell>
          <cell r="F24">
            <v>550000</v>
          </cell>
          <cell r="G24">
            <v>20</v>
          </cell>
          <cell r="H24">
            <v>41491</v>
          </cell>
          <cell r="I24">
            <v>2013</v>
          </cell>
          <cell r="J24">
            <v>2033</v>
          </cell>
          <cell r="K24">
            <v>0</v>
          </cell>
          <cell r="L24">
            <v>1</v>
          </cell>
          <cell r="M24">
            <v>5.0999999999999997E-2</v>
          </cell>
          <cell r="N24" t="str">
            <v>A</v>
          </cell>
        </row>
        <row r="25">
          <cell r="A25">
            <v>23</v>
          </cell>
          <cell r="B25" t="str">
            <v>ccva</v>
          </cell>
          <cell r="C25" t="str">
            <v>assnt</v>
          </cell>
          <cell r="D25" t="str">
            <v>capitole</v>
          </cell>
          <cell r="E25">
            <v>23</v>
          </cell>
          <cell r="F25">
            <v>752945</v>
          </cell>
          <cell r="G25">
            <v>15</v>
          </cell>
          <cell r="H25">
            <v>41279</v>
          </cell>
          <cell r="I25">
            <v>1999</v>
          </cell>
          <cell r="J25">
            <v>2014</v>
          </cell>
          <cell r="K25">
            <v>0</v>
          </cell>
          <cell r="L25">
            <v>1</v>
          </cell>
          <cell r="M25">
            <v>0.06</v>
          </cell>
          <cell r="N25" t="str">
            <v>A</v>
          </cell>
        </row>
        <row r="26">
          <cell r="A26">
            <v>24</v>
          </cell>
          <cell r="B26" t="str">
            <v>ccva</v>
          </cell>
          <cell r="C26" t="str">
            <v>assnt</v>
          </cell>
          <cell r="D26" t="str">
            <v>sfl</v>
          </cell>
          <cell r="E26">
            <v>24</v>
          </cell>
          <cell r="F26">
            <v>623575</v>
          </cell>
          <cell r="G26">
            <v>30</v>
          </cell>
          <cell r="H26">
            <v>41487</v>
          </cell>
          <cell r="I26">
            <v>2005</v>
          </cell>
          <cell r="J26">
            <v>2035</v>
          </cell>
          <cell r="K26">
            <v>0</v>
          </cell>
          <cell r="L26">
            <v>1</v>
          </cell>
          <cell r="M26">
            <v>5.1999999999999998E-2</v>
          </cell>
          <cell r="N26" t="str">
            <v>A</v>
          </cell>
        </row>
        <row r="27">
          <cell r="A27">
            <v>25</v>
          </cell>
          <cell r="B27" t="str">
            <v>ccva</v>
          </cell>
          <cell r="C27" t="str">
            <v>assnt</v>
          </cell>
          <cell r="D27" t="str">
            <v>sfl</v>
          </cell>
          <cell r="E27">
            <v>25</v>
          </cell>
          <cell r="F27">
            <v>155000</v>
          </cell>
          <cell r="G27">
            <v>30</v>
          </cell>
          <cell r="H27">
            <v>41365</v>
          </cell>
          <cell r="I27">
            <v>2006</v>
          </cell>
          <cell r="J27">
            <v>2036</v>
          </cell>
          <cell r="K27">
            <v>0</v>
          </cell>
          <cell r="L27">
            <v>1</v>
          </cell>
          <cell r="M27">
            <v>3.9</v>
          </cell>
          <cell r="N27" t="str">
            <v>A</v>
          </cell>
        </row>
        <row r="28">
          <cell r="A28">
            <v>26</v>
          </cell>
          <cell r="B28" t="str">
            <v>ccva</v>
          </cell>
          <cell r="C28" t="str">
            <v>assnt</v>
          </cell>
          <cell r="D28" t="str">
            <v>sfl</v>
          </cell>
          <cell r="E28">
            <v>26</v>
          </cell>
          <cell r="F28">
            <v>37444</v>
          </cell>
          <cell r="G28">
            <v>20</v>
          </cell>
          <cell r="H28">
            <v>41365</v>
          </cell>
          <cell r="I28">
            <v>2006</v>
          </cell>
          <cell r="J28">
            <v>2026</v>
          </cell>
          <cell r="K28">
            <v>0</v>
          </cell>
          <cell r="L28">
            <v>1</v>
          </cell>
          <cell r="M28">
            <v>3.6999999999999998E-2</v>
          </cell>
          <cell r="N28" t="str">
            <v>A</v>
          </cell>
        </row>
        <row r="29">
          <cell r="A29">
            <v>27</v>
          </cell>
          <cell r="B29" t="str">
            <v>ccva</v>
          </cell>
          <cell r="C29" t="str">
            <v>assnt</v>
          </cell>
          <cell r="D29" t="str">
            <v>sfl</v>
          </cell>
          <cell r="E29">
            <v>27</v>
          </cell>
          <cell r="F29">
            <v>109188</v>
          </cell>
          <cell r="G29">
            <v>12</v>
          </cell>
          <cell r="H29">
            <v>41275</v>
          </cell>
          <cell r="I29">
            <v>2002</v>
          </cell>
          <cell r="J29">
            <v>2014</v>
          </cell>
          <cell r="K29">
            <v>0</v>
          </cell>
          <cell r="L29">
            <v>1</v>
          </cell>
          <cell r="M29">
            <v>5.6000000000000001E-2</v>
          </cell>
          <cell r="N29" t="str">
            <v>A</v>
          </cell>
        </row>
        <row r="30">
          <cell r="A30">
            <v>28</v>
          </cell>
          <cell r="B30" t="str">
            <v>ccva</v>
          </cell>
          <cell r="C30" t="str">
            <v>assnt</v>
          </cell>
          <cell r="D30" t="str">
            <v>sfl</v>
          </cell>
          <cell r="E30">
            <v>28</v>
          </cell>
          <cell r="F30">
            <v>259163</v>
          </cell>
          <cell r="G30">
            <v>30</v>
          </cell>
          <cell r="H30">
            <v>41334</v>
          </cell>
          <cell r="I30">
            <v>1999</v>
          </cell>
          <cell r="J30">
            <v>2029</v>
          </cell>
          <cell r="K30">
            <v>0</v>
          </cell>
          <cell r="L30">
            <v>1</v>
          </cell>
          <cell r="M30">
            <v>5.3999999999999999E-2</v>
          </cell>
          <cell r="N30" t="str">
            <v>trim</v>
          </cell>
        </row>
        <row r="31">
          <cell r="B31" t="str">
            <v>ccva</v>
          </cell>
          <cell r="C31" t="str">
            <v>assnt</v>
          </cell>
          <cell r="D31" t="str">
            <v>sfl</v>
          </cell>
          <cell r="E31">
            <v>29</v>
          </cell>
          <cell r="F31">
            <v>76224</v>
          </cell>
          <cell r="G31">
            <v>30</v>
          </cell>
          <cell r="H31">
            <v>41334</v>
          </cell>
          <cell r="I31">
            <v>2000</v>
          </cell>
          <cell r="J31">
            <v>2030</v>
          </cell>
          <cell r="K31">
            <v>0</v>
          </cell>
          <cell r="L31">
            <v>1</v>
          </cell>
          <cell r="M31">
            <v>4.9000000000000002E-2</v>
          </cell>
          <cell r="N31" t="str">
            <v>A</v>
          </cell>
        </row>
        <row r="249">
          <cell r="A249" t="str">
            <v>JOURS</v>
          </cell>
          <cell r="B249" t="str">
            <v>compteur</v>
          </cell>
          <cell r="C249" t="str">
            <v>prorata temporis</v>
          </cell>
        </row>
        <row r="250">
          <cell r="A250">
            <v>40544</v>
          </cell>
          <cell r="B250">
            <v>1</v>
          </cell>
          <cell r="C250">
            <v>0.99726027397260275</v>
          </cell>
        </row>
        <row r="251">
          <cell r="A251">
            <v>40545</v>
          </cell>
          <cell r="B251">
            <v>2</v>
          </cell>
          <cell r="C251">
            <v>0.9945205479452055</v>
          </cell>
        </row>
        <row r="252">
          <cell r="A252">
            <v>40546</v>
          </cell>
          <cell r="B252">
            <v>3</v>
          </cell>
          <cell r="C252">
            <v>0.99178082191780825</v>
          </cell>
        </row>
        <row r="253">
          <cell r="A253">
            <v>40547</v>
          </cell>
          <cell r="B253">
            <v>4</v>
          </cell>
          <cell r="C253">
            <v>0.989041095890411</v>
          </cell>
        </row>
        <row r="254">
          <cell r="A254">
            <v>40548</v>
          </cell>
          <cell r="B254">
            <v>5</v>
          </cell>
          <cell r="C254">
            <v>0.98630136986301364</v>
          </cell>
        </row>
        <row r="255">
          <cell r="A255">
            <v>40549</v>
          </cell>
          <cell r="B255">
            <v>6</v>
          </cell>
          <cell r="C255">
            <v>0.98356164383561639</v>
          </cell>
        </row>
        <row r="256">
          <cell r="A256">
            <v>40550</v>
          </cell>
          <cell r="B256">
            <v>7</v>
          </cell>
          <cell r="C256">
            <v>0.98082191780821915</v>
          </cell>
        </row>
        <row r="257">
          <cell r="A257">
            <v>40551</v>
          </cell>
          <cell r="B257">
            <v>8</v>
          </cell>
          <cell r="C257">
            <v>0.9780821917808219</v>
          </cell>
        </row>
        <row r="258">
          <cell r="A258">
            <v>40552</v>
          </cell>
          <cell r="B258">
            <v>9</v>
          </cell>
          <cell r="C258">
            <v>0.97534246575342465</v>
          </cell>
        </row>
        <row r="259">
          <cell r="A259">
            <v>40553</v>
          </cell>
          <cell r="B259">
            <v>10</v>
          </cell>
          <cell r="C259">
            <v>0.9726027397260274</v>
          </cell>
        </row>
        <row r="260">
          <cell r="A260">
            <v>40554</v>
          </cell>
          <cell r="B260">
            <v>11</v>
          </cell>
          <cell r="C260">
            <v>0.96986301369863015</v>
          </cell>
        </row>
        <row r="261">
          <cell r="A261">
            <v>40555</v>
          </cell>
          <cell r="B261">
            <v>12</v>
          </cell>
          <cell r="C261">
            <v>0.9671232876712329</v>
          </cell>
        </row>
        <row r="262">
          <cell r="A262">
            <v>40556</v>
          </cell>
          <cell r="B262">
            <v>13</v>
          </cell>
          <cell r="C262">
            <v>0.96438356164383565</v>
          </cell>
        </row>
        <row r="263">
          <cell r="A263">
            <v>40557</v>
          </cell>
          <cell r="B263">
            <v>14</v>
          </cell>
          <cell r="C263">
            <v>0.9616438356164384</v>
          </cell>
        </row>
        <row r="264">
          <cell r="A264">
            <v>40558</v>
          </cell>
          <cell r="B264">
            <v>15</v>
          </cell>
          <cell r="C264">
            <v>0.95890410958904104</v>
          </cell>
        </row>
        <row r="265">
          <cell r="A265">
            <v>40559</v>
          </cell>
          <cell r="B265">
            <v>16</v>
          </cell>
          <cell r="C265">
            <v>0.95616438356164379</v>
          </cell>
        </row>
        <row r="266">
          <cell r="A266">
            <v>40560</v>
          </cell>
          <cell r="B266">
            <v>17</v>
          </cell>
          <cell r="C266">
            <v>0.95342465753424654</v>
          </cell>
        </row>
        <row r="267">
          <cell r="A267">
            <v>40561</v>
          </cell>
          <cell r="B267">
            <v>18</v>
          </cell>
          <cell r="C267">
            <v>0.9506849315068493</v>
          </cell>
        </row>
        <row r="268">
          <cell r="A268">
            <v>40562</v>
          </cell>
          <cell r="B268">
            <v>19</v>
          </cell>
          <cell r="C268">
            <v>0.94794520547945205</v>
          </cell>
        </row>
        <row r="269">
          <cell r="A269">
            <v>40563</v>
          </cell>
          <cell r="B269">
            <v>20</v>
          </cell>
          <cell r="C269">
            <v>0.9452054794520548</v>
          </cell>
        </row>
        <row r="270">
          <cell r="A270">
            <v>40564</v>
          </cell>
          <cell r="B270">
            <v>21</v>
          </cell>
          <cell r="C270">
            <v>0.94246575342465755</v>
          </cell>
        </row>
        <row r="271">
          <cell r="A271">
            <v>40565</v>
          </cell>
          <cell r="B271">
            <v>22</v>
          </cell>
          <cell r="C271">
            <v>0.9397260273972603</v>
          </cell>
        </row>
        <row r="272">
          <cell r="A272">
            <v>40566</v>
          </cell>
          <cell r="B272">
            <v>23</v>
          </cell>
          <cell r="C272">
            <v>0.93698630136986305</v>
          </cell>
        </row>
        <row r="273">
          <cell r="A273">
            <v>40567</v>
          </cell>
          <cell r="B273">
            <v>24</v>
          </cell>
          <cell r="C273">
            <v>0.9342465753424658</v>
          </cell>
        </row>
        <row r="274">
          <cell r="A274">
            <v>40568</v>
          </cell>
          <cell r="B274">
            <v>25</v>
          </cell>
          <cell r="C274">
            <v>0.93150684931506844</v>
          </cell>
        </row>
        <row r="275">
          <cell r="A275">
            <v>40569</v>
          </cell>
          <cell r="B275">
            <v>26</v>
          </cell>
          <cell r="C275">
            <v>0.92876712328767119</v>
          </cell>
        </row>
        <row r="276">
          <cell r="A276">
            <v>40570</v>
          </cell>
          <cell r="B276">
            <v>27</v>
          </cell>
          <cell r="C276">
            <v>0.92602739726027394</v>
          </cell>
        </row>
        <row r="277">
          <cell r="A277">
            <v>40571</v>
          </cell>
          <cell r="B277">
            <v>28</v>
          </cell>
          <cell r="C277">
            <v>0.92328767123287669</v>
          </cell>
        </row>
        <row r="278">
          <cell r="A278">
            <v>40572</v>
          </cell>
          <cell r="B278">
            <v>29</v>
          </cell>
          <cell r="C278">
            <v>0.92054794520547945</v>
          </cell>
        </row>
        <row r="279">
          <cell r="A279">
            <v>40573</v>
          </cell>
          <cell r="B279">
            <v>30</v>
          </cell>
          <cell r="C279">
            <v>0.9178082191780822</v>
          </cell>
        </row>
        <row r="280">
          <cell r="A280">
            <v>40574</v>
          </cell>
          <cell r="B280">
            <v>31</v>
          </cell>
          <cell r="C280">
            <v>0.91506849315068495</v>
          </cell>
        </row>
        <row r="281">
          <cell r="A281">
            <v>40575</v>
          </cell>
          <cell r="B281">
            <v>32</v>
          </cell>
          <cell r="C281">
            <v>0.9123287671232877</v>
          </cell>
        </row>
        <row r="282">
          <cell r="A282">
            <v>40576</v>
          </cell>
          <cell r="B282">
            <v>33</v>
          </cell>
          <cell r="C282">
            <v>0.90958904109589045</v>
          </cell>
        </row>
        <row r="283">
          <cell r="A283">
            <v>40577</v>
          </cell>
          <cell r="B283">
            <v>34</v>
          </cell>
          <cell r="C283">
            <v>0.9068493150684932</v>
          </cell>
        </row>
        <row r="284">
          <cell r="A284">
            <v>40578</v>
          </cell>
          <cell r="B284">
            <v>35</v>
          </cell>
          <cell r="C284">
            <v>0.90410958904109584</v>
          </cell>
        </row>
        <row r="285">
          <cell r="A285">
            <v>40579</v>
          </cell>
          <cell r="B285">
            <v>36</v>
          </cell>
          <cell r="C285">
            <v>0.90136986301369859</v>
          </cell>
        </row>
        <row r="286">
          <cell r="A286">
            <v>40580</v>
          </cell>
          <cell r="B286">
            <v>37</v>
          </cell>
          <cell r="C286">
            <v>0.89863013698630134</v>
          </cell>
        </row>
        <row r="287">
          <cell r="A287">
            <v>40581</v>
          </cell>
          <cell r="B287">
            <v>38</v>
          </cell>
          <cell r="C287">
            <v>0.89589041095890409</v>
          </cell>
        </row>
        <row r="288">
          <cell r="A288">
            <v>40582</v>
          </cell>
          <cell r="B288">
            <v>39</v>
          </cell>
          <cell r="C288">
            <v>0.89315068493150684</v>
          </cell>
        </row>
        <row r="289">
          <cell r="A289">
            <v>40583</v>
          </cell>
          <cell r="B289">
            <v>40</v>
          </cell>
          <cell r="C289">
            <v>0.8904109589041096</v>
          </cell>
        </row>
        <row r="290">
          <cell r="A290">
            <v>40584</v>
          </cell>
          <cell r="B290">
            <v>41</v>
          </cell>
          <cell r="C290">
            <v>0.88767123287671235</v>
          </cell>
        </row>
        <row r="291">
          <cell r="A291">
            <v>40585</v>
          </cell>
          <cell r="B291">
            <v>42</v>
          </cell>
          <cell r="C291">
            <v>0.8849315068493151</v>
          </cell>
        </row>
        <row r="292">
          <cell r="A292">
            <v>40586</v>
          </cell>
          <cell r="B292">
            <v>43</v>
          </cell>
          <cell r="C292">
            <v>0.88219178082191785</v>
          </cell>
        </row>
        <row r="293">
          <cell r="A293">
            <v>40587</v>
          </cell>
          <cell r="B293">
            <v>44</v>
          </cell>
          <cell r="C293">
            <v>0.8794520547945206</v>
          </cell>
        </row>
        <row r="294">
          <cell r="A294">
            <v>40588</v>
          </cell>
          <cell r="B294">
            <v>45</v>
          </cell>
          <cell r="C294">
            <v>0.87671232876712324</v>
          </cell>
        </row>
        <row r="295">
          <cell r="A295">
            <v>40589</v>
          </cell>
          <cell r="B295">
            <v>46</v>
          </cell>
          <cell r="C295">
            <v>0.87397260273972599</v>
          </cell>
        </row>
        <row r="296">
          <cell r="A296">
            <v>40590</v>
          </cell>
          <cell r="B296">
            <v>47</v>
          </cell>
          <cell r="C296">
            <v>0.87123287671232874</v>
          </cell>
        </row>
        <row r="297">
          <cell r="A297">
            <v>40591</v>
          </cell>
          <cell r="B297">
            <v>48</v>
          </cell>
          <cell r="C297">
            <v>0.86849315068493149</v>
          </cell>
        </row>
        <row r="298">
          <cell r="A298">
            <v>40592</v>
          </cell>
          <cell r="B298">
            <v>49</v>
          </cell>
          <cell r="C298">
            <v>0.86575342465753424</v>
          </cell>
        </row>
        <row r="299">
          <cell r="A299">
            <v>40593</v>
          </cell>
          <cell r="B299">
            <v>50</v>
          </cell>
          <cell r="C299">
            <v>0.86301369863013699</v>
          </cell>
        </row>
        <row r="300">
          <cell r="A300">
            <v>40594</v>
          </cell>
          <cell r="B300">
            <v>51</v>
          </cell>
          <cell r="C300">
            <v>0.86027397260273974</v>
          </cell>
        </row>
        <row r="301">
          <cell r="A301">
            <v>40595</v>
          </cell>
          <cell r="B301">
            <v>52</v>
          </cell>
          <cell r="C301">
            <v>0.8575342465753425</v>
          </cell>
        </row>
        <row r="302">
          <cell r="A302">
            <v>40596</v>
          </cell>
          <cell r="B302">
            <v>53</v>
          </cell>
          <cell r="C302">
            <v>0.85479452054794525</v>
          </cell>
        </row>
        <row r="303">
          <cell r="A303">
            <v>40597</v>
          </cell>
          <cell r="B303">
            <v>54</v>
          </cell>
          <cell r="C303">
            <v>0.852054794520548</v>
          </cell>
        </row>
        <row r="304">
          <cell r="A304">
            <v>40598</v>
          </cell>
          <cell r="B304">
            <v>55</v>
          </cell>
          <cell r="C304">
            <v>0.84931506849315064</v>
          </cell>
        </row>
        <row r="305">
          <cell r="A305">
            <v>40599</v>
          </cell>
          <cell r="B305">
            <v>56</v>
          </cell>
          <cell r="C305">
            <v>0.84657534246575339</v>
          </cell>
        </row>
        <row r="306">
          <cell r="A306">
            <v>40600</v>
          </cell>
          <cell r="B306">
            <v>57</v>
          </cell>
          <cell r="C306">
            <v>0.84383561643835614</v>
          </cell>
        </row>
        <row r="307">
          <cell r="A307">
            <v>40601</v>
          </cell>
          <cell r="B307">
            <v>58</v>
          </cell>
          <cell r="C307">
            <v>0.84109589041095889</v>
          </cell>
        </row>
        <row r="308">
          <cell r="A308">
            <v>40602</v>
          </cell>
          <cell r="B308">
            <v>59</v>
          </cell>
          <cell r="C308">
            <v>0.83835616438356164</v>
          </cell>
        </row>
        <row r="309">
          <cell r="A309">
            <v>40603</v>
          </cell>
          <cell r="B309">
            <v>60</v>
          </cell>
          <cell r="C309">
            <v>0.83561643835616439</v>
          </cell>
        </row>
        <row r="310">
          <cell r="A310">
            <v>40604</v>
          </cell>
          <cell r="B310">
            <v>61</v>
          </cell>
          <cell r="C310">
            <v>0.83287671232876714</v>
          </cell>
        </row>
        <row r="311">
          <cell r="A311">
            <v>40605</v>
          </cell>
          <cell r="B311">
            <v>62</v>
          </cell>
          <cell r="C311">
            <v>0.83013698630136989</v>
          </cell>
        </row>
        <row r="312">
          <cell r="A312">
            <v>40606</v>
          </cell>
          <cell r="B312">
            <v>63</v>
          </cell>
          <cell r="C312">
            <v>0.82739726027397265</v>
          </cell>
        </row>
        <row r="313">
          <cell r="A313">
            <v>40607</v>
          </cell>
          <cell r="B313">
            <v>64</v>
          </cell>
          <cell r="C313">
            <v>0.8246575342465754</v>
          </cell>
        </row>
        <row r="314">
          <cell r="A314">
            <v>40608</v>
          </cell>
          <cell r="B314">
            <v>65</v>
          </cell>
          <cell r="C314">
            <v>0.82191780821917804</v>
          </cell>
        </row>
        <row r="315">
          <cell r="A315">
            <v>40609</v>
          </cell>
          <cell r="B315">
            <v>66</v>
          </cell>
          <cell r="C315">
            <v>0.81917808219178079</v>
          </cell>
        </row>
        <row r="316">
          <cell r="A316">
            <v>40610</v>
          </cell>
          <cell r="B316">
            <v>67</v>
          </cell>
          <cell r="C316">
            <v>0.81643835616438354</v>
          </cell>
        </row>
        <row r="317">
          <cell r="A317">
            <v>40611</v>
          </cell>
          <cell r="B317">
            <v>68</v>
          </cell>
          <cell r="C317">
            <v>0.81369863013698629</v>
          </cell>
        </row>
        <row r="318">
          <cell r="A318">
            <v>40612</v>
          </cell>
          <cell r="B318">
            <v>69</v>
          </cell>
          <cell r="C318">
            <v>0.81095890410958904</v>
          </cell>
        </row>
        <row r="319">
          <cell r="A319">
            <v>40613</v>
          </cell>
          <cell r="B319">
            <v>70</v>
          </cell>
          <cell r="C319">
            <v>0.80821917808219179</v>
          </cell>
        </row>
        <row r="320">
          <cell r="A320">
            <v>40614</v>
          </cell>
          <cell r="B320">
            <v>71</v>
          </cell>
          <cell r="C320">
            <v>0.80547945205479454</v>
          </cell>
        </row>
        <row r="321">
          <cell r="A321">
            <v>40615</v>
          </cell>
          <cell r="B321">
            <v>72</v>
          </cell>
          <cell r="C321">
            <v>0.80273972602739729</v>
          </cell>
        </row>
        <row r="322">
          <cell r="A322">
            <v>40616</v>
          </cell>
          <cell r="B322">
            <v>73</v>
          </cell>
          <cell r="C322">
            <v>0.8</v>
          </cell>
        </row>
        <row r="323">
          <cell r="A323">
            <v>40617</v>
          </cell>
          <cell r="B323">
            <v>74</v>
          </cell>
          <cell r="C323">
            <v>0.79726027397260268</v>
          </cell>
        </row>
        <row r="324">
          <cell r="A324">
            <v>40618</v>
          </cell>
          <cell r="B324">
            <v>75</v>
          </cell>
          <cell r="C324">
            <v>0.79452054794520544</v>
          </cell>
        </row>
        <row r="325">
          <cell r="A325">
            <v>40619</v>
          </cell>
          <cell r="B325">
            <v>76</v>
          </cell>
          <cell r="C325">
            <v>0.79178082191780819</v>
          </cell>
        </row>
        <row r="326">
          <cell r="A326">
            <v>40620</v>
          </cell>
          <cell r="B326">
            <v>77</v>
          </cell>
          <cell r="C326">
            <v>0.78904109589041094</v>
          </cell>
        </row>
        <row r="327">
          <cell r="A327">
            <v>40621</v>
          </cell>
          <cell r="B327">
            <v>78</v>
          </cell>
          <cell r="C327">
            <v>0.78630136986301369</v>
          </cell>
        </row>
        <row r="328">
          <cell r="A328">
            <v>40622</v>
          </cell>
          <cell r="B328">
            <v>79</v>
          </cell>
          <cell r="C328">
            <v>0.78356164383561644</v>
          </cell>
        </row>
        <row r="329">
          <cell r="A329">
            <v>40623</v>
          </cell>
          <cell r="B329">
            <v>80</v>
          </cell>
          <cell r="C329">
            <v>0.78082191780821919</v>
          </cell>
        </row>
        <row r="330">
          <cell r="A330">
            <v>40624</v>
          </cell>
          <cell r="B330">
            <v>81</v>
          </cell>
          <cell r="C330">
            <v>0.77808219178082194</v>
          </cell>
        </row>
        <row r="331">
          <cell r="A331">
            <v>40625</v>
          </cell>
          <cell r="B331">
            <v>82</v>
          </cell>
          <cell r="C331">
            <v>0.77534246575342469</v>
          </cell>
        </row>
        <row r="332">
          <cell r="A332">
            <v>40626</v>
          </cell>
          <cell r="B332">
            <v>83</v>
          </cell>
          <cell r="C332">
            <v>0.77260273972602744</v>
          </cell>
        </row>
        <row r="333">
          <cell r="A333">
            <v>40627</v>
          </cell>
          <cell r="B333">
            <v>84</v>
          </cell>
          <cell r="C333">
            <v>0.76986301369863008</v>
          </cell>
        </row>
        <row r="334">
          <cell r="A334">
            <v>40628</v>
          </cell>
          <cell r="B334">
            <v>85</v>
          </cell>
          <cell r="C334">
            <v>0.76712328767123283</v>
          </cell>
        </row>
        <row r="335">
          <cell r="A335">
            <v>40629</v>
          </cell>
          <cell r="B335">
            <v>86</v>
          </cell>
          <cell r="C335">
            <v>0.76438356164383559</v>
          </cell>
        </row>
        <row r="336">
          <cell r="A336">
            <v>40630</v>
          </cell>
          <cell r="B336">
            <v>87</v>
          </cell>
          <cell r="C336">
            <v>0.76164383561643834</v>
          </cell>
        </row>
        <row r="337">
          <cell r="A337">
            <v>40631</v>
          </cell>
          <cell r="B337">
            <v>88</v>
          </cell>
          <cell r="C337">
            <v>0.75890410958904109</v>
          </cell>
        </row>
        <row r="338">
          <cell r="A338">
            <v>40632</v>
          </cell>
          <cell r="B338">
            <v>89</v>
          </cell>
          <cell r="C338">
            <v>0.75616438356164384</v>
          </cell>
        </row>
        <row r="339">
          <cell r="A339">
            <v>40633</v>
          </cell>
          <cell r="B339">
            <v>90</v>
          </cell>
          <cell r="C339">
            <v>0.75342465753424659</v>
          </cell>
        </row>
        <row r="340">
          <cell r="A340">
            <v>40634</v>
          </cell>
          <cell r="B340">
            <v>91</v>
          </cell>
          <cell r="C340">
            <v>0.75068493150684934</v>
          </cell>
        </row>
        <row r="341">
          <cell r="A341">
            <v>40635</v>
          </cell>
          <cell r="B341">
            <v>92</v>
          </cell>
          <cell r="C341">
            <v>0.74794520547945209</v>
          </cell>
        </row>
        <row r="342">
          <cell r="A342">
            <v>40636</v>
          </cell>
          <cell r="B342">
            <v>93</v>
          </cell>
          <cell r="C342">
            <v>0.74520547945205484</v>
          </cell>
        </row>
        <row r="343">
          <cell r="A343">
            <v>40637</v>
          </cell>
          <cell r="B343">
            <v>94</v>
          </cell>
          <cell r="C343">
            <v>0.74246575342465748</v>
          </cell>
        </row>
        <row r="344">
          <cell r="A344">
            <v>40638</v>
          </cell>
          <cell r="B344">
            <v>95</v>
          </cell>
          <cell r="C344">
            <v>0.73972602739726023</v>
          </cell>
        </row>
        <row r="345">
          <cell r="A345">
            <v>40639</v>
          </cell>
          <cell r="B345">
            <v>96</v>
          </cell>
          <cell r="C345">
            <v>0.73698630136986298</v>
          </cell>
        </row>
        <row r="346">
          <cell r="A346">
            <v>40640</v>
          </cell>
          <cell r="B346">
            <v>97</v>
          </cell>
          <cell r="C346">
            <v>0.73424657534246573</v>
          </cell>
        </row>
        <row r="347">
          <cell r="A347">
            <v>40641</v>
          </cell>
          <cell r="B347">
            <v>98</v>
          </cell>
          <cell r="C347">
            <v>0.73150684931506849</v>
          </cell>
        </row>
        <row r="348">
          <cell r="A348">
            <v>40642</v>
          </cell>
          <cell r="B348">
            <v>99</v>
          </cell>
          <cell r="C348">
            <v>0.72876712328767124</v>
          </cell>
        </row>
        <row r="349">
          <cell r="A349">
            <v>40643</v>
          </cell>
          <cell r="B349">
            <v>100</v>
          </cell>
          <cell r="C349">
            <v>0.72602739726027399</v>
          </cell>
        </row>
        <row r="350">
          <cell r="A350">
            <v>40644</v>
          </cell>
          <cell r="B350">
            <v>101</v>
          </cell>
          <cell r="C350">
            <v>0.72328767123287674</v>
          </cell>
        </row>
        <row r="351">
          <cell r="A351">
            <v>40645</v>
          </cell>
          <cell r="B351">
            <v>102</v>
          </cell>
          <cell r="C351">
            <v>0.72054794520547949</v>
          </cell>
        </row>
        <row r="352">
          <cell r="A352">
            <v>40646</v>
          </cell>
          <cell r="B352">
            <v>103</v>
          </cell>
          <cell r="C352">
            <v>0.71780821917808224</v>
          </cell>
        </row>
        <row r="353">
          <cell r="A353">
            <v>40647</v>
          </cell>
          <cell r="B353">
            <v>104</v>
          </cell>
          <cell r="C353">
            <v>0.71506849315068488</v>
          </cell>
        </row>
        <row r="354">
          <cell r="A354">
            <v>40648</v>
          </cell>
          <cell r="B354">
            <v>105</v>
          </cell>
          <cell r="C354">
            <v>0.71232876712328763</v>
          </cell>
        </row>
        <row r="355">
          <cell r="A355">
            <v>40649</v>
          </cell>
          <cell r="B355">
            <v>106</v>
          </cell>
          <cell r="C355">
            <v>0.70958904109589038</v>
          </cell>
        </row>
        <row r="356">
          <cell r="A356">
            <v>40650</v>
          </cell>
          <cell r="B356">
            <v>107</v>
          </cell>
          <cell r="C356">
            <v>0.70684931506849313</v>
          </cell>
        </row>
        <row r="357">
          <cell r="A357">
            <v>40651</v>
          </cell>
          <cell r="B357">
            <v>108</v>
          </cell>
          <cell r="C357">
            <v>0.70410958904109588</v>
          </cell>
        </row>
        <row r="358">
          <cell r="A358">
            <v>40652</v>
          </cell>
          <cell r="B358">
            <v>109</v>
          </cell>
          <cell r="C358">
            <v>0.70136986301369864</v>
          </cell>
        </row>
        <row r="359">
          <cell r="A359">
            <v>40653</v>
          </cell>
          <cell r="B359">
            <v>110</v>
          </cell>
          <cell r="C359">
            <v>0.69863013698630139</v>
          </cell>
        </row>
        <row r="360">
          <cell r="A360">
            <v>40654</v>
          </cell>
          <cell r="B360">
            <v>111</v>
          </cell>
          <cell r="C360">
            <v>0.69589041095890414</v>
          </cell>
        </row>
        <row r="361">
          <cell r="A361">
            <v>40655</v>
          </cell>
          <cell r="B361">
            <v>112</v>
          </cell>
          <cell r="C361">
            <v>0.69315068493150689</v>
          </cell>
        </row>
        <row r="362">
          <cell r="A362">
            <v>40656</v>
          </cell>
          <cell r="B362">
            <v>113</v>
          </cell>
          <cell r="C362">
            <v>0.69041095890410964</v>
          </cell>
        </row>
        <row r="363">
          <cell r="A363">
            <v>40657</v>
          </cell>
          <cell r="B363">
            <v>114</v>
          </cell>
          <cell r="C363">
            <v>0.68767123287671228</v>
          </cell>
        </row>
        <row r="364">
          <cell r="A364">
            <v>40658</v>
          </cell>
          <cell r="B364">
            <v>115</v>
          </cell>
          <cell r="C364">
            <v>0.68493150684931503</v>
          </cell>
        </row>
        <row r="365">
          <cell r="A365">
            <v>40659</v>
          </cell>
          <cell r="B365">
            <v>116</v>
          </cell>
          <cell r="C365">
            <v>0.68219178082191778</v>
          </cell>
        </row>
        <row r="366">
          <cell r="A366">
            <v>40660</v>
          </cell>
          <cell r="B366">
            <v>117</v>
          </cell>
          <cell r="C366">
            <v>0.67945205479452053</v>
          </cell>
        </row>
        <row r="367">
          <cell r="A367">
            <v>40661</v>
          </cell>
          <cell r="B367">
            <v>118</v>
          </cell>
          <cell r="C367">
            <v>0.67671232876712328</v>
          </cell>
        </row>
        <row r="368">
          <cell r="A368">
            <v>40662</v>
          </cell>
          <cell r="B368">
            <v>119</v>
          </cell>
          <cell r="C368">
            <v>0.67397260273972603</v>
          </cell>
        </row>
        <row r="369">
          <cell r="A369">
            <v>40663</v>
          </cell>
          <cell r="B369">
            <v>120</v>
          </cell>
          <cell r="C369">
            <v>0.67123287671232879</v>
          </cell>
        </row>
        <row r="370">
          <cell r="A370">
            <v>40664</v>
          </cell>
          <cell r="B370">
            <v>121</v>
          </cell>
          <cell r="C370">
            <v>0.66849315068493154</v>
          </cell>
        </row>
        <row r="371">
          <cell r="A371">
            <v>40665</v>
          </cell>
          <cell r="B371">
            <v>122</v>
          </cell>
          <cell r="C371">
            <v>0.66575342465753429</v>
          </cell>
        </row>
        <row r="372">
          <cell r="A372">
            <v>40666</v>
          </cell>
          <cell r="B372">
            <v>123</v>
          </cell>
          <cell r="C372">
            <v>0.66301369863013704</v>
          </cell>
        </row>
        <row r="373">
          <cell r="A373">
            <v>40667</v>
          </cell>
          <cell r="B373">
            <v>124</v>
          </cell>
          <cell r="C373">
            <v>0.66027397260273968</v>
          </cell>
        </row>
        <row r="374">
          <cell r="A374">
            <v>40668</v>
          </cell>
          <cell r="B374">
            <v>125</v>
          </cell>
          <cell r="C374">
            <v>0.65753424657534243</v>
          </cell>
        </row>
        <row r="375">
          <cell r="A375">
            <v>40669</v>
          </cell>
          <cell r="B375">
            <v>126</v>
          </cell>
          <cell r="C375">
            <v>0.65479452054794518</v>
          </cell>
        </row>
        <row r="376">
          <cell r="A376">
            <v>40670</v>
          </cell>
          <cell r="B376">
            <v>127</v>
          </cell>
          <cell r="C376">
            <v>0.65205479452054793</v>
          </cell>
        </row>
        <row r="377">
          <cell r="A377">
            <v>40671</v>
          </cell>
          <cell r="B377">
            <v>128</v>
          </cell>
          <cell r="C377">
            <v>0.64931506849315068</v>
          </cell>
        </row>
        <row r="378">
          <cell r="A378">
            <v>40672</v>
          </cell>
          <cell r="B378">
            <v>129</v>
          </cell>
          <cell r="C378">
            <v>0.64657534246575343</v>
          </cell>
        </row>
        <row r="379">
          <cell r="A379">
            <v>40673</v>
          </cell>
          <cell r="B379">
            <v>130</v>
          </cell>
          <cell r="C379">
            <v>0.64383561643835618</v>
          </cell>
        </row>
        <row r="380">
          <cell r="A380">
            <v>40674</v>
          </cell>
          <cell r="B380">
            <v>131</v>
          </cell>
          <cell r="C380">
            <v>0.64109589041095894</v>
          </cell>
        </row>
        <row r="381">
          <cell r="A381">
            <v>40675</v>
          </cell>
          <cell r="B381">
            <v>132</v>
          </cell>
          <cell r="C381">
            <v>0.63835616438356169</v>
          </cell>
        </row>
        <row r="382">
          <cell r="A382">
            <v>40676</v>
          </cell>
          <cell r="B382">
            <v>133</v>
          </cell>
          <cell r="C382">
            <v>0.63561643835616444</v>
          </cell>
        </row>
        <row r="383">
          <cell r="A383">
            <v>40677</v>
          </cell>
          <cell r="B383">
            <v>134</v>
          </cell>
          <cell r="C383">
            <v>0.63287671232876708</v>
          </cell>
        </row>
        <row r="384">
          <cell r="A384">
            <v>40678</v>
          </cell>
          <cell r="B384">
            <v>135</v>
          </cell>
          <cell r="C384">
            <v>0.63013698630136983</v>
          </cell>
        </row>
        <row r="385">
          <cell r="A385">
            <v>40679</v>
          </cell>
          <cell r="B385">
            <v>136</v>
          </cell>
          <cell r="C385">
            <v>0.62739726027397258</v>
          </cell>
        </row>
        <row r="386">
          <cell r="A386">
            <v>40680</v>
          </cell>
          <cell r="B386">
            <v>137</v>
          </cell>
          <cell r="C386">
            <v>0.62465753424657533</v>
          </cell>
        </row>
        <row r="387">
          <cell r="A387">
            <v>40681</v>
          </cell>
          <cell r="B387">
            <v>138</v>
          </cell>
          <cell r="C387">
            <v>0.62191780821917808</v>
          </cell>
        </row>
        <row r="388">
          <cell r="A388">
            <v>40682</v>
          </cell>
          <cell r="B388">
            <v>139</v>
          </cell>
          <cell r="C388">
            <v>0.61917808219178083</v>
          </cell>
        </row>
        <row r="389">
          <cell r="A389">
            <v>40683</v>
          </cell>
          <cell r="B389">
            <v>140</v>
          </cell>
          <cell r="C389">
            <v>0.61643835616438358</v>
          </cell>
        </row>
        <row r="390">
          <cell r="A390">
            <v>40684</v>
          </cell>
          <cell r="B390">
            <v>141</v>
          </cell>
          <cell r="C390">
            <v>0.61369863013698633</v>
          </cell>
        </row>
        <row r="391">
          <cell r="A391">
            <v>40685</v>
          </cell>
          <cell r="B391">
            <v>142</v>
          </cell>
          <cell r="C391">
            <v>0.61095890410958908</v>
          </cell>
        </row>
        <row r="392">
          <cell r="A392">
            <v>40686</v>
          </cell>
          <cell r="B392">
            <v>143</v>
          </cell>
          <cell r="C392">
            <v>0.60821917808219184</v>
          </cell>
        </row>
        <row r="393">
          <cell r="A393">
            <v>40687</v>
          </cell>
          <cell r="B393">
            <v>144</v>
          </cell>
          <cell r="C393">
            <v>0.60547945205479448</v>
          </cell>
        </row>
        <row r="394">
          <cell r="A394">
            <v>40688</v>
          </cell>
          <cell r="B394">
            <v>145</v>
          </cell>
          <cell r="C394">
            <v>0.60273972602739723</v>
          </cell>
        </row>
        <row r="395">
          <cell r="A395">
            <v>40689</v>
          </cell>
          <cell r="B395">
            <v>146</v>
          </cell>
          <cell r="C395">
            <v>0.6</v>
          </cell>
        </row>
        <row r="396">
          <cell r="A396">
            <v>40690</v>
          </cell>
          <cell r="B396">
            <v>147</v>
          </cell>
          <cell r="C396">
            <v>0.59726027397260273</v>
          </cell>
        </row>
        <row r="397">
          <cell r="A397">
            <v>40691</v>
          </cell>
          <cell r="B397">
            <v>148</v>
          </cell>
          <cell r="C397">
            <v>0.59452054794520548</v>
          </cell>
        </row>
        <row r="398">
          <cell r="A398">
            <v>40692</v>
          </cell>
          <cell r="B398">
            <v>149</v>
          </cell>
          <cell r="C398">
            <v>0.59178082191780823</v>
          </cell>
        </row>
        <row r="399">
          <cell r="A399">
            <v>40693</v>
          </cell>
          <cell r="B399">
            <v>150</v>
          </cell>
          <cell r="C399">
            <v>0.58904109589041098</v>
          </cell>
        </row>
        <row r="400">
          <cell r="A400">
            <v>40694</v>
          </cell>
          <cell r="B400">
            <v>151</v>
          </cell>
          <cell r="C400">
            <v>0.58630136986301373</v>
          </cell>
        </row>
        <row r="401">
          <cell r="A401">
            <v>40695</v>
          </cell>
          <cell r="B401">
            <v>152</v>
          </cell>
          <cell r="C401">
            <v>0.58356164383561648</v>
          </cell>
        </row>
        <row r="402">
          <cell r="A402">
            <v>40696</v>
          </cell>
          <cell r="B402">
            <v>153</v>
          </cell>
          <cell r="C402">
            <v>0.58082191780821912</v>
          </cell>
        </row>
        <row r="403">
          <cell r="A403">
            <v>40697</v>
          </cell>
          <cell r="B403">
            <v>154</v>
          </cell>
          <cell r="C403">
            <v>0.57808219178082187</v>
          </cell>
        </row>
        <row r="404">
          <cell r="A404">
            <v>40698</v>
          </cell>
          <cell r="B404">
            <v>155</v>
          </cell>
          <cell r="C404">
            <v>0.57534246575342463</v>
          </cell>
        </row>
        <row r="405">
          <cell r="A405">
            <v>40699</v>
          </cell>
          <cell r="B405">
            <v>156</v>
          </cell>
          <cell r="C405">
            <v>0.57260273972602738</v>
          </cell>
        </row>
        <row r="406">
          <cell r="A406">
            <v>40700</v>
          </cell>
          <cell r="B406">
            <v>157</v>
          </cell>
          <cell r="C406">
            <v>0.56986301369863013</v>
          </cell>
        </row>
        <row r="407">
          <cell r="A407">
            <v>40701</v>
          </cell>
          <cell r="B407">
            <v>158</v>
          </cell>
          <cell r="C407">
            <v>0.56712328767123288</v>
          </cell>
        </row>
        <row r="408">
          <cell r="A408">
            <v>40702</v>
          </cell>
          <cell r="B408">
            <v>159</v>
          </cell>
          <cell r="C408">
            <v>0.56438356164383563</v>
          </cell>
        </row>
        <row r="409">
          <cell r="A409">
            <v>40703</v>
          </cell>
          <cell r="B409">
            <v>160</v>
          </cell>
          <cell r="C409">
            <v>0.56164383561643838</v>
          </cell>
        </row>
        <row r="410">
          <cell r="A410">
            <v>40704</v>
          </cell>
          <cell r="B410">
            <v>161</v>
          </cell>
          <cell r="C410">
            <v>0.55890410958904113</v>
          </cell>
        </row>
        <row r="411">
          <cell r="A411">
            <v>40705</v>
          </cell>
          <cell r="B411">
            <v>162</v>
          </cell>
          <cell r="C411">
            <v>0.55616438356164388</v>
          </cell>
        </row>
        <row r="412">
          <cell r="A412">
            <v>40706</v>
          </cell>
          <cell r="B412">
            <v>163</v>
          </cell>
          <cell r="C412">
            <v>0.55342465753424652</v>
          </cell>
        </row>
        <row r="413">
          <cell r="A413">
            <v>40707</v>
          </cell>
          <cell r="B413">
            <v>164</v>
          </cell>
          <cell r="C413">
            <v>0.55068493150684927</v>
          </cell>
        </row>
        <row r="414">
          <cell r="A414">
            <v>40708</v>
          </cell>
          <cell r="B414">
            <v>165</v>
          </cell>
          <cell r="C414">
            <v>0.54794520547945202</v>
          </cell>
        </row>
        <row r="415">
          <cell r="A415">
            <v>40709</v>
          </cell>
          <cell r="B415">
            <v>166</v>
          </cell>
          <cell r="C415">
            <v>0.54520547945205478</v>
          </cell>
        </row>
        <row r="416">
          <cell r="A416">
            <v>40710</v>
          </cell>
          <cell r="B416">
            <v>167</v>
          </cell>
          <cell r="C416">
            <v>0.54246575342465753</v>
          </cell>
        </row>
        <row r="417">
          <cell r="A417">
            <v>40711</v>
          </cell>
          <cell r="B417">
            <v>168</v>
          </cell>
          <cell r="C417">
            <v>0.53972602739726028</v>
          </cell>
        </row>
        <row r="418">
          <cell r="A418">
            <v>40712</v>
          </cell>
          <cell r="B418">
            <v>169</v>
          </cell>
          <cell r="C418">
            <v>0.53698630136986303</v>
          </cell>
        </row>
        <row r="419">
          <cell r="A419">
            <v>40713</v>
          </cell>
          <cell r="B419">
            <v>170</v>
          </cell>
          <cell r="C419">
            <v>0.53424657534246578</v>
          </cell>
        </row>
        <row r="420">
          <cell r="A420">
            <v>40714</v>
          </cell>
          <cell r="B420">
            <v>171</v>
          </cell>
          <cell r="C420">
            <v>0.53150684931506853</v>
          </cell>
        </row>
        <row r="421">
          <cell r="A421">
            <v>40715</v>
          </cell>
          <cell r="B421">
            <v>172</v>
          </cell>
          <cell r="C421">
            <v>0.52876712328767128</v>
          </cell>
        </row>
        <row r="422">
          <cell r="A422">
            <v>40716</v>
          </cell>
          <cell r="B422">
            <v>173</v>
          </cell>
          <cell r="C422">
            <v>0.52602739726027392</v>
          </cell>
        </row>
        <row r="423">
          <cell r="A423">
            <v>40717</v>
          </cell>
          <cell r="B423">
            <v>174</v>
          </cell>
          <cell r="C423">
            <v>0.52328767123287667</v>
          </cell>
        </row>
        <row r="424">
          <cell r="A424">
            <v>40718</v>
          </cell>
          <cell r="B424">
            <v>175</v>
          </cell>
          <cell r="C424">
            <v>0.52054794520547942</v>
          </cell>
        </row>
        <row r="425">
          <cell r="A425">
            <v>40719</v>
          </cell>
          <cell r="B425">
            <v>176</v>
          </cell>
          <cell r="C425">
            <v>0.51780821917808217</v>
          </cell>
        </row>
        <row r="426">
          <cell r="A426">
            <v>40720</v>
          </cell>
          <cell r="B426">
            <v>177</v>
          </cell>
          <cell r="C426">
            <v>0.51506849315068493</v>
          </cell>
        </row>
        <row r="427">
          <cell r="A427">
            <v>40721</v>
          </cell>
          <cell r="B427">
            <v>178</v>
          </cell>
          <cell r="C427">
            <v>0.51232876712328768</v>
          </cell>
        </row>
        <row r="428">
          <cell r="A428">
            <v>40722</v>
          </cell>
          <cell r="B428">
            <v>179</v>
          </cell>
          <cell r="C428">
            <v>0.50958904109589043</v>
          </cell>
        </row>
        <row r="429">
          <cell r="A429">
            <v>40723</v>
          </cell>
          <cell r="B429">
            <v>180</v>
          </cell>
          <cell r="C429">
            <v>0.50684931506849318</v>
          </cell>
        </row>
        <row r="430">
          <cell r="A430">
            <v>40724</v>
          </cell>
          <cell r="B430">
            <v>181</v>
          </cell>
          <cell r="C430">
            <v>0.50410958904109593</v>
          </cell>
        </row>
        <row r="431">
          <cell r="A431">
            <v>40725</v>
          </cell>
          <cell r="B431">
            <v>182</v>
          </cell>
          <cell r="C431">
            <v>0.50136986301369868</v>
          </cell>
        </row>
        <row r="432">
          <cell r="A432">
            <v>40726</v>
          </cell>
          <cell r="B432">
            <v>183</v>
          </cell>
          <cell r="C432">
            <v>0.49863013698630138</v>
          </cell>
        </row>
        <row r="433">
          <cell r="A433">
            <v>40727</v>
          </cell>
          <cell r="B433">
            <v>184</v>
          </cell>
          <cell r="C433">
            <v>0.49589041095890413</v>
          </cell>
        </row>
        <row r="434">
          <cell r="A434">
            <v>40728</v>
          </cell>
          <cell r="B434">
            <v>185</v>
          </cell>
          <cell r="C434">
            <v>0.49315068493150682</v>
          </cell>
        </row>
        <row r="435">
          <cell r="A435">
            <v>40729</v>
          </cell>
          <cell r="B435">
            <v>186</v>
          </cell>
          <cell r="C435">
            <v>0.49041095890410957</v>
          </cell>
        </row>
        <row r="436">
          <cell r="A436">
            <v>40730</v>
          </cell>
          <cell r="B436">
            <v>187</v>
          </cell>
          <cell r="C436">
            <v>0.48767123287671232</v>
          </cell>
        </row>
        <row r="437">
          <cell r="A437">
            <v>40731</v>
          </cell>
          <cell r="B437">
            <v>188</v>
          </cell>
          <cell r="C437">
            <v>0.48493150684931507</v>
          </cell>
        </row>
        <row r="438">
          <cell r="A438">
            <v>40732</v>
          </cell>
          <cell r="B438">
            <v>189</v>
          </cell>
          <cell r="C438">
            <v>0.48219178082191783</v>
          </cell>
        </row>
        <row r="439">
          <cell r="A439">
            <v>40733</v>
          </cell>
          <cell r="B439">
            <v>190</v>
          </cell>
          <cell r="C439">
            <v>0.47945205479452052</v>
          </cell>
        </row>
        <row r="440">
          <cell r="A440">
            <v>40734</v>
          </cell>
          <cell r="B440">
            <v>191</v>
          </cell>
          <cell r="C440">
            <v>0.47671232876712327</v>
          </cell>
        </row>
        <row r="441">
          <cell r="A441">
            <v>40735</v>
          </cell>
          <cell r="B441">
            <v>192</v>
          </cell>
          <cell r="C441">
            <v>0.47397260273972602</v>
          </cell>
        </row>
        <row r="442">
          <cell r="A442">
            <v>40736</v>
          </cell>
          <cell r="B442">
            <v>193</v>
          </cell>
          <cell r="C442">
            <v>0.47123287671232877</v>
          </cell>
        </row>
        <row r="443">
          <cell r="A443">
            <v>40737</v>
          </cell>
          <cell r="B443">
            <v>194</v>
          </cell>
          <cell r="C443">
            <v>0.46849315068493153</v>
          </cell>
        </row>
        <row r="444">
          <cell r="A444">
            <v>40738</v>
          </cell>
          <cell r="B444">
            <v>195</v>
          </cell>
          <cell r="C444">
            <v>0.46575342465753422</v>
          </cell>
        </row>
        <row r="445">
          <cell r="A445">
            <v>40739</v>
          </cell>
          <cell r="B445">
            <v>196</v>
          </cell>
          <cell r="C445">
            <v>0.46301369863013697</v>
          </cell>
        </row>
        <row r="446">
          <cell r="A446">
            <v>40740</v>
          </cell>
          <cell r="B446">
            <v>197</v>
          </cell>
          <cell r="C446">
            <v>0.46027397260273972</v>
          </cell>
        </row>
        <row r="447">
          <cell r="A447">
            <v>40741</v>
          </cell>
          <cell r="B447">
            <v>198</v>
          </cell>
          <cell r="C447">
            <v>0.45753424657534247</v>
          </cell>
        </row>
        <row r="448">
          <cell r="A448">
            <v>40742</v>
          </cell>
          <cell r="B448">
            <v>199</v>
          </cell>
          <cell r="C448">
            <v>0.45479452054794522</v>
          </cell>
        </row>
        <row r="449">
          <cell r="A449">
            <v>40743</v>
          </cell>
          <cell r="B449">
            <v>200</v>
          </cell>
          <cell r="C449">
            <v>0.45205479452054792</v>
          </cell>
        </row>
        <row r="450">
          <cell r="A450">
            <v>40744</v>
          </cell>
          <cell r="B450">
            <v>201</v>
          </cell>
          <cell r="C450">
            <v>0.44931506849315067</v>
          </cell>
        </row>
        <row r="451">
          <cell r="A451">
            <v>40745</v>
          </cell>
          <cell r="B451">
            <v>202</v>
          </cell>
          <cell r="C451">
            <v>0.44657534246575342</v>
          </cell>
        </row>
        <row r="452">
          <cell r="A452">
            <v>40746</v>
          </cell>
          <cell r="B452">
            <v>203</v>
          </cell>
          <cell r="C452">
            <v>0.44383561643835617</v>
          </cell>
        </row>
        <row r="453">
          <cell r="A453">
            <v>40747</v>
          </cell>
          <cell r="B453">
            <v>204</v>
          </cell>
          <cell r="C453">
            <v>0.44109589041095892</v>
          </cell>
        </row>
        <row r="454">
          <cell r="A454">
            <v>40748</v>
          </cell>
          <cell r="B454">
            <v>205</v>
          </cell>
          <cell r="C454">
            <v>0.43835616438356162</v>
          </cell>
        </row>
        <row r="455">
          <cell r="A455">
            <v>40749</v>
          </cell>
          <cell r="B455">
            <v>206</v>
          </cell>
          <cell r="C455">
            <v>0.43561643835616437</v>
          </cell>
        </row>
        <row r="456">
          <cell r="A456">
            <v>40750</v>
          </cell>
          <cell r="B456">
            <v>207</v>
          </cell>
          <cell r="C456">
            <v>0.43287671232876712</v>
          </cell>
        </row>
        <row r="457">
          <cell r="A457">
            <v>40751</v>
          </cell>
          <cell r="B457">
            <v>208</v>
          </cell>
          <cell r="C457">
            <v>0.43013698630136987</v>
          </cell>
        </row>
        <row r="458">
          <cell r="A458">
            <v>40752</v>
          </cell>
          <cell r="B458">
            <v>209</v>
          </cell>
          <cell r="C458">
            <v>0.42739726027397262</v>
          </cell>
        </row>
        <row r="459">
          <cell r="A459">
            <v>40753</v>
          </cell>
          <cell r="B459">
            <v>210</v>
          </cell>
          <cell r="C459">
            <v>0.42465753424657532</v>
          </cell>
        </row>
        <row r="460">
          <cell r="A460">
            <v>40754</v>
          </cell>
          <cell r="B460">
            <v>211</v>
          </cell>
          <cell r="C460">
            <v>0.42191780821917807</v>
          </cell>
        </row>
        <row r="461">
          <cell r="A461">
            <v>40755</v>
          </cell>
          <cell r="B461">
            <v>212</v>
          </cell>
          <cell r="C461">
            <v>0.41917808219178082</v>
          </cell>
        </row>
        <row r="462">
          <cell r="A462">
            <v>40756</v>
          </cell>
          <cell r="B462">
            <v>213</v>
          </cell>
          <cell r="C462">
            <v>0.41643835616438357</v>
          </cell>
        </row>
        <row r="463">
          <cell r="A463">
            <v>40757</v>
          </cell>
          <cell r="B463">
            <v>214</v>
          </cell>
          <cell r="C463">
            <v>0.41369863013698632</v>
          </cell>
        </row>
        <row r="464">
          <cell r="A464">
            <v>40758</v>
          </cell>
          <cell r="B464">
            <v>215</v>
          </cell>
          <cell r="C464">
            <v>0.41095890410958902</v>
          </cell>
        </row>
        <row r="465">
          <cell r="A465">
            <v>40759</v>
          </cell>
          <cell r="B465">
            <v>216</v>
          </cell>
          <cell r="C465">
            <v>0.40821917808219177</v>
          </cell>
        </row>
        <row r="466">
          <cell r="A466">
            <v>40760</v>
          </cell>
          <cell r="B466">
            <v>217</v>
          </cell>
          <cell r="C466">
            <v>0.40547945205479452</v>
          </cell>
        </row>
        <row r="467">
          <cell r="A467">
            <v>40761</v>
          </cell>
          <cell r="B467">
            <v>218</v>
          </cell>
          <cell r="C467">
            <v>0.40273972602739727</v>
          </cell>
        </row>
        <row r="468">
          <cell r="A468">
            <v>40762</v>
          </cell>
          <cell r="B468">
            <v>219</v>
          </cell>
          <cell r="C468">
            <v>0.4</v>
          </cell>
        </row>
        <row r="469">
          <cell r="A469">
            <v>40763</v>
          </cell>
          <cell r="B469">
            <v>220</v>
          </cell>
          <cell r="C469">
            <v>0.39726027397260272</v>
          </cell>
        </row>
        <row r="470">
          <cell r="A470">
            <v>40764</v>
          </cell>
          <cell r="B470">
            <v>221</v>
          </cell>
          <cell r="C470">
            <v>0.39452054794520547</v>
          </cell>
        </row>
        <row r="471">
          <cell r="A471">
            <v>40765</v>
          </cell>
          <cell r="B471">
            <v>222</v>
          </cell>
          <cell r="C471">
            <v>0.39178082191780822</v>
          </cell>
        </row>
        <row r="472">
          <cell r="A472">
            <v>40766</v>
          </cell>
          <cell r="B472">
            <v>223</v>
          </cell>
          <cell r="C472">
            <v>0.38904109589041097</v>
          </cell>
        </row>
        <row r="473">
          <cell r="A473">
            <v>40767</v>
          </cell>
          <cell r="B473">
            <v>224</v>
          </cell>
          <cell r="C473">
            <v>0.38630136986301372</v>
          </cell>
        </row>
        <row r="474">
          <cell r="A474">
            <v>40768</v>
          </cell>
          <cell r="B474">
            <v>225</v>
          </cell>
          <cell r="C474">
            <v>0.38356164383561642</v>
          </cell>
        </row>
        <row r="475">
          <cell r="A475">
            <v>40769</v>
          </cell>
          <cell r="B475">
            <v>226</v>
          </cell>
          <cell r="C475">
            <v>0.38082191780821917</v>
          </cell>
        </row>
        <row r="476">
          <cell r="A476">
            <v>40770</v>
          </cell>
          <cell r="B476">
            <v>227</v>
          </cell>
          <cell r="C476">
            <v>0.37808219178082192</v>
          </cell>
        </row>
        <row r="477">
          <cell r="A477">
            <v>40771</v>
          </cell>
          <cell r="B477">
            <v>228</v>
          </cell>
          <cell r="C477">
            <v>0.37534246575342467</v>
          </cell>
        </row>
        <row r="478">
          <cell r="A478">
            <v>40772</v>
          </cell>
          <cell r="B478">
            <v>229</v>
          </cell>
          <cell r="C478">
            <v>0.37260273972602742</v>
          </cell>
        </row>
        <row r="479">
          <cell r="A479">
            <v>40773</v>
          </cell>
          <cell r="B479">
            <v>230</v>
          </cell>
          <cell r="C479">
            <v>0.36986301369863012</v>
          </cell>
        </row>
        <row r="480">
          <cell r="A480">
            <v>40774</v>
          </cell>
          <cell r="B480">
            <v>231</v>
          </cell>
          <cell r="C480">
            <v>0.36712328767123287</v>
          </cell>
        </row>
        <row r="481">
          <cell r="A481">
            <v>40775</v>
          </cell>
          <cell r="B481">
            <v>232</v>
          </cell>
          <cell r="C481">
            <v>0.36438356164383562</v>
          </cell>
        </row>
        <row r="482">
          <cell r="A482">
            <v>40776</v>
          </cell>
          <cell r="B482">
            <v>233</v>
          </cell>
          <cell r="C482">
            <v>0.36164383561643837</v>
          </cell>
        </row>
        <row r="483">
          <cell r="A483">
            <v>40777</v>
          </cell>
          <cell r="B483">
            <v>234</v>
          </cell>
          <cell r="C483">
            <v>0.35890410958904112</v>
          </cell>
        </row>
        <row r="484">
          <cell r="A484">
            <v>40778</v>
          </cell>
          <cell r="B484">
            <v>235</v>
          </cell>
          <cell r="C484">
            <v>0.35616438356164382</v>
          </cell>
        </row>
        <row r="485">
          <cell r="A485">
            <v>40779</v>
          </cell>
          <cell r="B485">
            <v>236</v>
          </cell>
          <cell r="C485">
            <v>0.35342465753424657</v>
          </cell>
        </row>
        <row r="486">
          <cell r="A486">
            <v>40780</v>
          </cell>
          <cell r="B486">
            <v>237</v>
          </cell>
          <cell r="C486">
            <v>0.35068493150684932</v>
          </cell>
        </row>
        <row r="487">
          <cell r="A487">
            <v>40781</v>
          </cell>
          <cell r="B487">
            <v>238</v>
          </cell>
          <cell r="C487">
            <v>0.34794520547945207</v>
          </cell>
        </row>
        <row r="488">
          <cell r="A488">
            <v>40782</v>
          </cell>
          <cell r="B488">
            <v>239</v>
          </cell>
          <cell r="C488">
            <v>0.34520547945205482</v>
          </cell>
        </row>
        <row r="489">
          <cell r="A489">
            <v>40783</v>
          </cell>
          <cell r="B489">
            <v>240</v>
          </cell>
          <cell r="C489">
            <v>0.34246575342465752</v>
          </cell>
        </row>
        <row r="490">
          <cell r="A490">
            <v>40784</v>
          </cell>
          <cell r="B490">
            <v>241</v>
          </cell>
          <cell r="C490">
            <v>0.33972602739726027</v>
          </cell>
        </row>
        <row r="491">
          <cell r="A491">
            <v>40785</v>
          </cell>
          <cell r="B491">
            <v>242</v>
          </cell>
          <cell r="C491">
            <v>0.33698630136986302</v>
          </cell>
        </row>
        <row r="492">
          <cell r="A492">
            <v>40786</v>
          </cell>
          <cell r="B492">
            <v>243</v>
          </cell>
          <cell r="C492">
            <v>0.33424657534246577</v>
          </cell>
        </row>
        <row r="493">
          <cell r="A493">
            <v>40787</v>
          </cell>
          <cell r="B493">
            <v>244</v>
          </cell>
          <cell r="C493">
            <v>0.33150684931506852</v>
          </cell>
        </row>
        <row r="494">
          <cell r="A494">
            <v>40788</v>
          </cell>
          <cell r="B494">
            <v>245</v>
          </cell>
          <cell r="C494">
            <v>0.32876712328767121</v>
          </cell>
        </row>
        <row r="495">
          <cell r="A495">
            <v>40789</v>
          </cell>
          <cell r="B495">
            <v>246</v>
          </cell>
          <cell r="C495">
            <v>0.32602739726027397</v>
          </cell>
        </row>
        <row r="496">
          <cell r="A496">
            <v>40790</v>
          </cell>
          <cell r="B496">
            <v>247</v>
          </cell>
          <cell r="C496">
            <v>0.32328767123287672</v>
          </cell>
        </row>
        <row r="497">
          <cell r="A497">
            <v>40791</v>
          </cell>
          <cell r="B497">
            <v>248</v>
          </cell>
          <cell r="C497">
            <v>0.32054794520547947</v>
          </cell>
        </row>
        <row r="498">
          <cell r="A498">
            <v>40792</v>
          </cell>
          <cell r="B498">
            <v>249</v>
          </cell>
          <cell r="C498">
            <v>0.31780821917808222</v>
          </cell>
        </row>
        <row r="499">
          <cell r="A499">
            <v>40793</v>
          </cell>
          <cell r="B499">
            <v>250</v>
          </cell>
          <cell r="C499">
            <v>0.31506849315068491</v>
          </cell>
        </row>
        <row r="500">
          <cell r="A500">
            <v>40794</v>
          </cell>
          <cell r="B500">
            <v>251</v>
          </cell>
          <cell r="C500">
            <v>0.31232876712328766</v>
          </cell>
        </row>
        <row r="501">
          <cell r="A501">
            <v>40795</v>
          </cell>
          <cell r="B501">
            <v>252</v>
          </cell>
          <cell r="C501">
            <v>0.30958904109589042</v>
          </cell>
        </row>
        <row r="502">
          <cell r="A502">
            <v>40796</v>
          </cell>
          <cell r="B502">
            <v>253</v>
          </cell>
          <cell r="C502">
            <v>0.30684931506849317</v>
          </cell>
        </row>
        <row r="503">
          <cell r="A503">
            <v>40797</v>
          </cell>
          <cell r="B503">
            <v>254</v>
          </cell>
          <cell r="C503">
            <v>0.30410958904109592</v>
          </cell>
        </row>
        <row r="504">
          <cell r="A504">
            <v>40798</v>
          </cell>
          <cell r="B504">
            <v>255</v>
          </cell>
          <cell r="C504">
            <v>0.30136986301369861</v>
          </cell>
        </row>
        <row r="505">
          <cell r="A505">
            <v>40799</v>
          </cell>
          <cell r="B505">
            <v>256</v>
          </cell>
          <cell r="C505">
            <v>0.29863013698630136</v>
          </cell>
        </row>
        <row r="506">
          <cell r="A506">
            <v>40800</v>
          </cell>
          <cell r="B506">
            <v>257</v>
          </cell>
          <cell r="C506">
            <v>0.29589041095890412</v>
          </cell>
        </row>
        <row r="507">
          <cell r="A507">
            <v>40801</v>
          </cell>
          <cell r="B507">
            <v>258</v>
          </cell>
          <cell r="C507">
            <v>0.29315068493150687</v>
          </cell>
        </row>
        <row r="508">
          <cell r="A508">
            <v>40802</v>
          </cell>
          <cell r="B508">
            <v>259</v>
          </cell>
          <cell r="C508">
            <v>0.29041095890410956</v>
          </cell>
        </row>
        <row r="509">
          <cell r="A509">
            <v>40803</v>
          </cell>
          <cell r="B509">
            <v>260</v>
          </cell>
          <cell r="C509">
            <v>0.28767123287671231</v>
          </cell>
        </row>
        <row r="510">
          <cell r="A510">
            <v>40804</v>
          </cell>
          <cell r="B510">
            <v>261</v>
          </cell>
          <cell r="C510">
            <v>0.28493150684931506</v>
          </cell>
        </row>
        <row r="511">
          <cell r="A511">
            <v>40805</v>
          </cell>
          <cell r="B511">
            <v>262</v>
          </cell>
          <cell r="C511">
            <v>0.28219178082191781</v>
          </cell>
        </row>
        <row r="512">
          <cell r="A512">
            <v>40806</v>
          </cell>
          <cell r="B512">
            <v>263</v>
          </cell>
          <cell r="C512">
            <v>0.27945205479452057</v>
          </cell>
        </row>
        <row r="513">
          <cell r="A513">
            <v>40807</v>
          </cell>
          <cell r="B513">
            <v>264</v>
          </cell>
          <cell r="C513">
            <v>0.27671232876712326</v>
          </cell>
        </row>
        <row r="514">
          <cell r="A514">
            <v>40808</v>
          </cell>
          <cell r="B514">
            <v>265</v>
          </cell>
          <cell r="C514">
            <v>0.27397260273972601</v>
          </cell>
        </row>
        <row r="515">
          <cell r="A515">
            <v>40809</v>
          </cell>
          <cell r="B515">
            <v>266</v>
          </cell>
          <cell r="C515">
            <v>0.27123287671232876</v>
          </cell>
        </row>
        <row r="516">
          <cell r="A516">
            <v>40810</v>
          </cell>
          <cell r="B516">
            <v>267</v>
          </cell>
          <cell r="C516">
            <v>0.26849315068493151</v>
          </cell>
        </row>
        <row r="517">
          <cell r="A517">
            <v>40811</v>
          </cell>
          <cell r="B517">
            <v>268</v>
          </cell>
          <cell r="C517">
            <v>0.26575342465753427</v>
          </cell>
        </row>
        <row r="518">
          <cell r="A518">
            <v>40812</v>
          </cell>
          <cell r="B518">
            <v>269</v>
          </cell>
          <cell r="C518">
            <v>0.26301369863013696</v>
          </cell>
        </row>
        <row r="519">
          <cell r="A519">
            <v>40813</v>
          </cell>
          <cell r="B519">
            <v>270</v>
          </cell>
          <cell r="C519">
            <v>0.26027397260273971</v>
          </cell>
        </row>
        <row r="520">
          <cell r="A520">
            <v>40814</v>
          </cell>
          <cell r="B520">
            <v>271</v>
          </cell>
          <cell r="C520">
            <v>0.25753424657534246</v>
          </cell>
        </row>
        <row r="521">
          <cell r="A521">
            <v>40815</v>
          </cell>
          <cell r="B521">
            <v>272</v>
          </cell>
          <cell r="C521">
            <v>0.25479452054794521</v>
          </cell>
        </row>
        <row r="522">
          <cell r="A522">
            <v>40816</v>
          </cell>
          <cell r="B522">
            <v>273</v>
          </cell>
          <cell r="C522">
            <v>0.25205479452054796</v>
          </cell>
        </row>
        <row r="523">
          <cell r="A523">
            <v>40817</v>
          </cell>
          <cell r="B523">
            <v>274</v>
          </cell>
          <cell r="C523">
            <v>0.24931506849315069</v>
          </cell>
        </row>
        <row r="524">
          <cell r="A524">
            <v>40818</v>
          </cell>
          <cell r="B524">
            <v>275</v>
          </cell>
          <cell r="C524">
            <v>0.24657534246575341</v>
          </cell>
        </row>
        <row r="525">
          <cell r="A525">
            <v>40819</v>
          </cell>
          <cell r="B525">
            <v>276</v>
          </cell>
          <cell r="C525">
            <v>0.24383561643835616</v>
          </cell>
        </row>
        <row r="526">
          <cell r="A526">
            <v>40820</v>
          </cell>
          <cell r="B526">
            <v>277</v>
          </cell>
          <cell r="C526">
            <v>0.24109589041095891</v>
          </cell>
        </row>
        <row r="527">
          <cell r="A527">
            <v>40821</v>
          </cell>
          <cell r="B527">
            <v>278</v>
          </cell>
          <cell r="C527">
            <v>0.23835616438356164</v>
          </cell>
        </row>
        <row r="528">
          <cell r="A528">
            <v>40822</v>
          </cell>
          <cell r="B528">
            <v>279</v>
          </cell>
          <cell r="C528">
            <v>0.23561643835616439</v>
          </cell>
        </row>
        <row r="529">
          <cell r="A529">
            <v>40823</v>
          </cell>
          <cell r="B529">
            <v>280</v>
          </cell>
          <cell r="C529">
            <v>0.23287671232876711</v>
          </cell>
        </row>
        <row r="530">
          <cell r="A530">
            <v>40824</v>
          </cell>
          <cell r="B530">
            <v>281</v>
          </cell>
          <cell r="C530">
            <v>0.23013698630136986</v>
          </cell>
        </row>
        <row r="531">
          <cell r="A531">
            <v>40825</v>
          </cell>
          <cell r="B531">
            <v>282</v>
          </cell>
          <cell r="C531">
            <v>0.22739726027397261</v>
          </cell>
        </row>
        <row r="532">
          <cell r="A532">
            <v>40826</v>
          </cell>
          <cell r="B532">
            <v>283</v>
          </cell>
          <cell r="C532">
            <v>0.22465753424657534</v>
          </cell>
        </row>
        <row r="533">
          <cell r="A533">
            <v>40827</v>
          </cell>
          <cell r="B533">
            <v>284</v>
          </cell>
          <cell r="C533">
            <v>0.22191780821917809</v>
          </cell>
        </row>
        <row r="534">
          <cell r="A534">
            <v>40828</v>
          </cell>
          <cell r="B534">
            <v>285</v>
          </cell>
          <cell r="C534">
            <v>0.21917808219178081</v>
          </cell>
        </row>
        <row r="535">
          <cell r="A535">
            <v>40829</v>
          </cell>
          <cell r="B535">
            <v>286</v>
          </cell>
          <cell r="C535">
            <v>0.21643835616438356</v>
          </cell>
        </row>
        <row r="536">
          <cell r="A536">
            <v>40830</v>
          </cell>
          <cell r="B536">
            <v>287</v>
          </cell>
          <cell r="C536">
            <v>0.21369863013698631</v>
          </cell>
        </row>
        <row r="537">
          <cell r="A537">
            <v>40831</v>
          </cell>
          <cell r="B537">
            <v>288</v>
          </cell>
          <cell r="C537">
            <v>0.21095890410958903</v>
          </cell>
        </row>
        <row r="538">
          <cell r="A538">
            <v>40832</v>
          </cell>
          <cell r="B538">
            <v>289</v>
          </cell>
          <cell r="C538">
            <v>0.20821917808219179</v>
          </cell>
        </row>
        <row r="539">
          <cell r="A539">
            <v>40833</v>
          </cell>
          <cell r="B539">
            <v>290</v>
          </cell>
          <cell r="C539">
            <v>0.20547945205479451</v>
          </cell>
        </row>
        <row r="540">
          <cell r="A540">
            <v>40834</v>
          </cell>
          <cell r="B540">
            <v>291</v>
          </cell>
          <cell r="C540">
            <v>0.20273972602739726</v>
          </cell>
        </row>
        <row r="541">
          <cell r="A541">
            <v>40835</v>
          </cell>
          <cell r="B541">
            <v>292</v>
          </cell>
          <cell r="C541">
            <v>0.2</v>
          </cell>
        </row>
        <row r="542">
          <cell r="A542">
            <v>40836</v>
          </cell>
          <cell r="B542">
            <v>293</v>
          </cell>
          <cell r="C542">
            <v>0.19726027397260273</v>
          </cell>
        </row>
        <row r="543">
          <cell r="A543">
            <v>40837</v>
          </cell>
          <cell r="B543">
            <v>294</v>
          </cell>
          <cell r="C543">
            <v>0.19452054794520549</v>
          </cell>
        </row>
        <row r="544">
          <cell r="A544">
            <v>40838</v>
          </cell>
          <cell r="B544">
            <v>295</v>
          </cell>
          <cell r="C544">
            <v>0.19178082191780821</v>
          </cell>
        </row>
        <row r="545">
          <cell r="A545">
            <v>40839</v>
          </cell>
          <cell r="B545">
            <v>296</v>
          </cell>
          <cell r="C545">
            <v>0.18904109589041096</v>
          </cell>
        </row>
        <row r="546">
          <cell r="A546">
            <v>40840</v>
          </cell>
          <cell r="B546">
            <v>297</v>
          </cell>
          <cell r="C546">
            <v>0.18630136986301371</v>
          </cell>
        </row>
        <row r="547">
          <cell r="A547">
            <v>40841</v>
          </cell>
          <cell r="B547">
            <v>298</v>
          </cell>
          <cell r="C547">
            <v>0.18356164383561643</v>
          </cell>
        </row>
        <row r="548">
          <cell r="A548">
            <v>40842</v>
          </cell>
          <cell r="B548">
            <v>299</v>
          </cell>
          <cell r="C548">
            <v>0.18082191780821918</v>
          </cell>
        </row>
        <row r="549">
          <cell r="A549">
            <v>40843</v>
          </cell>
          <cell r="B549">
            <v>300</v>
          </cell>
          <cell r="C549">
            <v>0.17808219178082191</v>
          </cell>
        </row>
        <row r="550">
          <cell r="A550">
            <v>40844</v>
          </cell>
          <cell r="B550">
            <v>301</v>
          </cell>
          <cell r="C550">
            <v>0.17534246575342466</v>
          </cell>
        </row>
        <row r="551">
          <cell r="A551">
            <v>40845</v>
          </cell>
          <cell r="B551">
            <v>302</v>
          </cell>
          <cell r="C551">
            <v>0.17260273972602741</v>
          </cell>
        </row>
        <row r="552">
          <cell r="A552">
            <v>40846</v>
          </cell>
          <cell r="B552">
            <v>303</v>
          </cell>
          <cell r="C552">
            <v>0.16986301369863013</v>
          </cell>
        </row>
        <row r="553">
          <cell r="A553">
            <v>40847</v>
          </cell>
          <cell r="B553">
            <v>304</v>
          </cell>
          <cell r="C553">
            <v>0.16712328767123288</v>
          </cell>
        </row>
        <row r="554">
          <cell r="A554">
            <v>40848</v>
          </cell>
          <cell r="B554">
            <v>305</v>
          </cell>
          <cell r="C554">
            <v>0.16438356164383561</v>
          </cell>
        </row>
        <row r="555">
          <cell r="A555">
            <v>40849</v>
          </cell>
          <cell r="B555">
            <v>306</v>
          </cell>
          <cell r="C555">
            <v>0.16164383561643836</v>
          </cell>
        </row>
        <row r="556">
          <cell r="A556">
            <v>40850</v>
          </cell>
          <cell r="B556">
            <v>307</v>
          </cell>
          <cell r="C556">
            <v>0.15890410958904111</v>
          </cell>
        </row>
        <row r="557">
          <cell r="A557">
            <v>40851</v>
          </cell>
          <cell r="B557">
            <v>308</v>
          </cell>
          <cell r="C557">
            <v>0.15616438356164383</v>
          </cell>
        </row>
        <row r="558">
          <cell r="A558">
            <v>40852</v>
          </cell>
          <cell r="B558">
            <v>309</v>
          </cell>
          <cell r="C558">
            <v>0.15342465753424658</v>
          </cell>
        </row>
        <row r="559">
          <cell r="A559">
            <v>40853</v>
          </cell>
          <cell r="B559">
            <v>310</v>
          </cell>
          <cell r="C559">
            <v>0.15068493150684931</v>
          </cell>
        </row>
        <row r="560">
          <cell r="A560">
            <v>40854</v>
          </cell>
          <cell r="B560">
            <v>311</v>
          </cell>
          <cell r="C560">
            <v>0.14794520547945206</v>
          </cell>
        </row>
        <row r="561">
          <cell r="A561">
            <v>40855</v>
          </cell>
          <cell r="B561">
            <v>312</v>
          </cell>
          <cell r="C561">
            <v>0.14520547945205478</v>
          </cell>
        </row>
        <row r="562">
          <cell r="A562">
            <v>40856</v>
          </cell>
          <cell r="B562">
            <v>313</v>
          </cell>
          <cell r="C562">
            <v>0.14246575342465753</v>
          </cell>
        </row>
        <row r="563">
          <cell r="A563">
            <v>40857</v>
          </cell>
          <cell r="B563">
            <v>314</v>
          </cell>
          <cell r="C563">
            <v>0.13972602739726028</v>
          </cell>
        </row>
        <row r="564">
          <cell r="A564">
            <v>40858</v>
          </cell>
          <cell r="B564">
            <v>315</v>
          </cell>
          <cell r="C564">
            <v>0.13698630136986301</v>
          </cell>
        </row>
        <row r="565">
          <cell r="A565">
            <v>40859</v>
          </cell>
          <cell r="B565">
            <v>316</v>
          </cell>
          <cell r="C565">
            <v>0.13424657534246576</v>
          </cell>
        </row>
        <row r="566">
          <cell r="A566">
            <v>40860</v>
          </cell>
          <cell r="B566">
            <v>317</v>
          </cell>
          <cell r="C566">
            <v>0.13150684931506848</v>
          </cell>
        </row>
        <row r="567">
          <cell r="A567">
            <v>40861</v>
          </cell>
          <cell r="B567">
            <v>318</v>
          </cell>
          <cell r="C567">
            <v>0.12876712328767123</v>
          </cell>
        </row>
        <row r="568">
          <cell r="A568">
            <v>40862</v>
          </cell>
          <cell r="B568">
            <v>319</v>
          </cell>
          <cell r="C568">
            <v>0.12602739726027398</v>
          </cell>
        </row>
        <row r="569">
          <cell r="A569">
            <v>40863</v>
          </cell>
          <cell r="B569">
            <v>320</v>
          </cell>
          <cell r="C569">
            <v>0.12328767123287671</v>
          </cell>
        </row>
        <row r="570">
          <cell r="A570">
            <v>40864</v>
          </cell>
          <cell r="B570">
            <v>321</v>
          </cell>
          <cell r="C570">
            <v>0.12054794520547946</v>
          </cell>
        </row>
        <row r="571">
          <cell r="A571">
            <v>40865</v>
          </cell>
          <cell r="B571">
            <v>322</v>
          </cell>
          <cell r="C571">
            <v>0.11780821917808219</v>
          </cell>
        </row>
        <row r="572">
          <cell r="A572">
            <v>40866</v>
          </cell>
          <cell r="B572">
            <v>323</v>
          </cell>
          <cell r="C572">
            <v>0.11506849315068493</v>
          </cell>
        </row>
        <row r="573">
          <cell r="A573">
            <v>40867</v>
          </cell>
          <cell r="B573">
            <v>324</v>
          </cell>
          <cell r="C573">
            <v>0.11232876712328767</v>
          </cell>
        </row>
        <row r="574">
          <cell r="A574">
            <v>40868</v>
          </cell>
          <cell r="B574">
            <v>325</v>
          </cell>
          <cell r="C574">
            <v>0.1095890410958904</v>
          </cell>
        </row>
        <row r="575">
          <cell r="A575">
            <v>40869</v>
          </cell>
          <cell r="B575">
            <v>326</v>
          </cell>
          <cell r="C575">
            <v>0.10684931506849316</v>
          </cell>
        </row>
        <row r="576">
          <cell r="A576">
            <v>40870</v>
          </cell>
          <cell r="B576">
            <v>327</v>
          </cell>
          <cell r="C576">
            <v>0.10410958904109589</v>
          </cell>
        </row>
        <row r="577">
          <cell r="A577">
            <v>40871</v>
          </cell>
          <cell r="B577">
            <v>328</v>
          </cell>
          <cell r="C577">
            <v>0.10136986301369863</v>
          </cell>
        </row>
        <row r="578">
          <cell r="A578">
            <v>40872</v>
          </cell>
          <cell r="B578">
            <v>329</v>
          </cell>
          <cell r="C578">
            <v>9.8630136986301367E-2</v>
          </cell>
        </row>
        <row r="579">
          <cell r="A579">
            <v>40873</v>
          </cell>
          <cell r="B579">
            <v>330</v>
          </cell>
          <cell r="C579">
            <v>9.5890410958904104E-2</v>
          </cell>
        </row>
        <row r="580">
          <cell r="A580">
            <v>40874</v>
          </cell>
          <cell r="B580">
            <v>331</v>
          </cell>
          <cell r="C580">
            <v>9.3150684931506855E-2</v>
          </cell>
        </row>
        <row r="581">
          <cell r="A581">
            <v>40875</v>
          </cell>
          <cell r="B581">
            <v>332</v>
          </cell>
          <cell r="C581">
            <v>9.0410958904109592E-2</v>
          </cell>
        </row>
        <row r="582">
          <cell r="A582">
            <v>40876</v>
          </cell>
          <cell r="B582">
            <v>333</v>
          </cell>
          <cell r="C582">
            <v>8.7671232876712329E-2</v>
          </cell>
        </row>
        <row r="583">
          <cell r="A583">
            <v>40877</v>
          </cell>
          <cell r="B583">
            <v>334</v>
          </cell>
          <cell r="C583">
            <v>8.4931506849315067E-2</v>
          </cell>
        </row>
        <row r="584">
          <cell r="A584">
            <v>40878</v>
          </cell>
          <cell r="B584">
            <v>335</v>
          </cell>
          <cell r="C584">
            <v>8.2191780821917804E-2</v>
          </cell>
        </row>
        <row r="585">
          <cell r="A585">
            <v>40879</v>
          </cell>
          <cell r="B585">
            <v>336</v>
          </cell>
          <cell r="C585">
            <v>7.9452054794520555E-2</v>
          </cell>
        </row>
        <row r="586">
          <cell r="A586">
            <v>40880</v>
          </cell>
          <cell r="B586">
            <v>337</v>
          </cell>
          <cell r="C586">
            <v>7.6712328767123292E-2</v>
          </cell>
        </row>
        <row r="587">
          <cell r="A587">
            <v>40881</v>
          </cell>
          <cell r="B587">
            <v>338</v>
          </cell>
          <cell r="C587">
            <v>7.3972602739726029E-2</v>
          </cell>
        </row>
        <row r="588">
          <cell r="A588">
            <v>40882</v>
          </cell>
          <cell r="B588">
            <v>339</v>
          </cell>
          <cell r="C588">
            <v>7.1232876712328766E-2</v>
          </cell>
        </row>
        <row r="589">
          <cell r="A589">
            <v>40883</v>
          </cell>
          <cell r="B589">
            <v>340</v>
          </cell>
          <cell r="C589">
            <v>6.8493150684931503E-2</v>
          </cell>
        </row>
        <row r="590">
          <cell r="A590">
            <v>40884</v>
          </cell>
          <cell r="B590">
            <v>341</v>
          </cell>
          <cell r="C590">
            <v>6.575342465753424E-2</v>
          </cell>
        </row>
        <row r="591">
          <cell r="A591">
            <v>40885</v>
          </cell>
          <cell r="B591">
            <v>342</v>
          </cell>
          <cell r="C591">
            <v>6.3013698630136991E-2</v>
          </cell>
        </row>
        <row r="592">
          <cell r="A592">
            <v>40886</v>
          </cell>
          <cell r="B592">
            <v>343</v>
          </cell>
          <cell r="C592">
            <v>6.0273972602739728E-2</v>
          </cell>
        </row>
        <row r="593">
          <cell r="A593">
            <v>40887</v>
          </cell>
          <cell r="B593">
            <v>344</v>
          </cell>
          <cell r="C593">
            <v>5.7534246575342465E-2</v>
          </cell>
        </row>
        <row r="594">
          <cell r="A594">
            <v>40888</v>
          </cell>
          <cell r="B594">
            <v>345</v>
          </cell>
          <cell r="C594">
            <v>5.4794520547945202E-2</v>
          </cell>
        </row>
        <row r="595">
          <cell r="A595">
            <v>40889</v>
          </cell>
          <cell r="B595">
            <v>346</v>
          </cell>
          <cell r="C595">
            <v>5.2054794520547946E-2</v>
          </cell>
        </row>
        <row r="596">
          <cell r="A596">
            <v>40890</v>
          </cell>
          <cell r="B596">
            <v>347</v>
          </cell>
          <cell r="C596">
            <v>4.9315068493150684E-2</v>
          </cell>
        </row>
        <row r="597">
          <cell r="A597">
            <v>40891</v>
          </cell>
          <cell r="B597">
            <v>348</v>
          </cell>
          <cell r="C597">
            <v>4.6575342465753428E-2</v>
          </cell>
        </row>
        <row r="598">
          <cell r="A598">
            <v>40892</v>
          </cell>
          <cell r="B598">
            <v>349</v>
          </cell>
          <cell r="C598">
            <v>4.3835616438356165E-2</v>
          </cell>
        </row>
        <row r="599">
          <cell r="A599">
            <v>40893</v>
          </cell>
          <cell r="B599">
            <v>350</v>
          </cell>
          <cell r="C599">
            <v>4.1095890410958902E-2</v>
          </cell>
        </row>
        <row r="600">
          <cell r="A600">
            <v>40894</v>
          </cell>
          <cell r="B600">
            <v>351</v>
          </cell>
          <cell r="C600">
            <v>3.8356164383561646E-2</v>
          </cell>
        </row>
        <row r="601">
          <cell r="A601">
            <v>40895</v>
          </cell>
          <cell r="B601">
            <v>352</v>
          </cell>
          <cell r="C601">
            <v>3.5616438356164383E-2</v>
          </cell>
        </row>
        <row r="602">
          <cell r="A602">
            <v>40896</v>
          </cell>
          <cell r="B602">
            <v>353</v>
          </cell>
          <cell r="C602">
            <v>3.287671232876712E-2</v>
          </cell>
        </row>
        <row r="603">
          <cell r="A603">
            <v>40897</v>
          </cell>
          <cell r="B603">
            <v>354</v>
          </cell>
          <cell r="C603">
            <v>3.0136986301369864E-2</v>
          </cell>
        </row>
        <row r="604">
          <cell r="A604">
            <v>40898</v>
          </cell>
          <cell r="B604">
            <v>355</v>
          </cell>
          <cell r="C604">
            <v>2.7397260273972601E-2</v>
          </cell>
        </row>
        <row r="605">
          <cell r="A605">
            <v>40899</v>
          </cell>
          <cell r="B605">
            <v>356</v>
          </cell>
          <cell r="C605">
            <v>2.4657534246575342E-2</v>
          </cell>
        </row>
        <row r="606">
          <cell r="A606">
            <v>40900</v>
          </cell>
          <cell r="B606">
            <v>357</v>
          </cell>
          <cell r="C606">
            <v>2.1917808219178082E-2</v>
          </cell>
        </row>
        <row r="607">
          <cell r="A607">
            <v>40901</v>
          </cell>
          <cell r="B607">
            <v>358</v>
          </cell>
          <cell r="C607">
            <v>1.9178082191780823E-2</v>
          </cell>
        </row>
        <row r="608">
          <cell r="A608">
            <v>40902</v>
          </cell>
          <cell r="B608">
            <v>359</v>
          </cell>
          <cell r="C608">
            <v>1.643835616438356E-2</v>
          </cell>
        </row>
        <row r="609">
          <cell r="A609">
            <v>40903</v>
          </cell>
          <cell r="B609">
            <v>360</v>
          </cell>
          <cell r="C609">
            <v>1.3698630136986301E-2</v>
          </cell>
        </row>
        <row r="610">
          <cell r="A610">
            <v>40904</v>
          </cell>
          <cell r="B610">
            <v>361</v>
          </cell>
          <cell r="C610">
            <v>1.0958904109589041E-2</v>
          </cell>
        </row>
        <row r="611">
          <cell r="A611">
            <v>40905</v>
          </cell>
          <cell r="B611">
            <v>362</v>
          </cell>
          <cell r="C611">
            <v>8.21917808219178E-3</v>
          </cell>
        </row>
        <row r="612">
          <cell r="A612">
            <v>40906</v>
          </cell>
          <cell r="B612">
            <v>363</v>
          </cell>
          <cell r="C612">
            <v>5.4794520547945206E-3</v>
          </cell>
        </row>
        <row r="613">
          <cell r="A613">
            <v>40907</v>
          </cell>
          <cell r="B613">
            <v>364</v>
          </cell>
          <cell r="C613">
            <v>2.7397260273972603E-3</v>
          </cell>
        </row>
        <row r="614">
          <cell r="A614">
            <v>40908</v>
          </cell>
          <cell r="B614">
            <v>365</v>
          </cell>
          <cell r="C614">
            <v>0</v>
          </cell>
        </row>
      </sheetData>
      <sheetData sheetId="12">
        <row r="1">
          <cell r="A1">
            <v>1</v>
          </cell>
          <cell r="B1" t="str">
            <v>ANNEE</v>
          </cell>
          <cell r="C1">
            <v>2009</v>
          </cell>
          <cell r="D1">
            <v>2010</v>
          </cell>
          <cell r="E1">
            <v>2011</v>
          </cell>
          <cell r="F1">
            <v>2012</v>
          </cell>
          <cell r="G1">
            <v>2013</v>
          </cell>
          <cell r="H1">
            <v>2014</v>
          </cell>
          <cell r="I1">
            <v>2015</v>
          </cell>
          <cell r="J1">
            <v>2016</v>
          </cell>
          <cell r="K1">
            <v>2017</v>
          </cell>
          <cell r="L1">
            <v>2018</v>
          </cell>
          <cell r="M1">
            <v>2019</v>
          </cell>
          <cell r="N1">
            <v>2020</v>
          </cell>
          <cell r="O1">
            <v>2021</v>
          </cell>
          <cell r="P1">
            <v>2022</v>
          </cell>
          <cell r="Q1">
            <v>2023</v>
          </cell>
          <cell r="R1">
            <v>2024</v>
          </cell>
          <cell r="S1">
            <v>2025</v>
          </cell>
          <cell r="T1">
            <v>2026</v>
          </cell>
          <cell r="U1">
            <v>2027</v>
          </cell>
          <cell r="V1">
            <v>2028</v>
          </cell>
          <cell r="W1">
            <v>2029</v>
          </cell>
        </row>
        <row r="2">
          <cell r="A2">
            <v>1</v>
          </cell>
          <cell r="B2" t="str">
            <v>CRD</v>
          </cell>
          <cell r="C2">
            <v>512000</v>
          </cell>
          <cell r="D2">
            <v>512000</v>
          </cell>
          <cell r="E2">
            <v>501198.17742445151</v>
          </cell>
          <cell r="F2">
            <v>489861.66463141335</v>
          </cell>
          <cell r="G2">
            <v>477963.99445511983</v>
          </cell>
          <cell r="H2">
            <v>465477.38960509974</v>
          </cell>
          <cell r="I2">
            <v>452372.69781500369</v>
          </cell>
          <cell r="J2">
            <v>438619.32378129789</v>
          </cell>
          <cell r="K2">
            <v>424185.15773292363</v>
          </cell>
          <cell r="L2">
            <v>409036.50046515482</v>
          </cell>
          <cell r="M2">
            <v>393137.98466263147</v>
          </cell>
          <cell r="N2">
            <v>376452.4923278832</v>
          </cell>
          <cell r="O2">
            <v>358941.06812256493</v>
          </cell>
          <cell r="P2">
            <v>340562.82841908338</v>
          </cell>
          <cell r="Q2">
            <v>321274.86585027952</v>
          </cell>
          <cell r="R2">
            <v>301032.14913431986</v>
          </cell>
          <cell r="S2">
            <v>279787.41794092016</v>
          </cell>
          <cell r="T2">
            <v>257491.07255344721</v>
          </cell>
          <cell r="U2">
            <v>234091.05806929435</v>
          </cell>
          <cell r="V2">
            <v>209532.7428681759</v>
          </cell>
          <cell r="W2">
            <v>183758.79106460209</v>
          </cell>
        </row>
        <row r="3">
          <cell r="A3">
            <v>1</v>
          </cell>
          <cell r="B3" t="str">
            <v>P</v>
          </cell>
          <cell r="C3">
            <v>0</v>
          </cell>
          <cell r="D3">
            <v>10801.822575548511</v>
          </cell>
          <cell r="E3">
            <v>11336.51279303816</v>
          </cell>
          <cell r="F3">
            <v>11897.670176293548</v>
          </cell>
          <cell r="G3">
            <v>12486.604850020078</v>
          </cell>
          <cell r="H3">
            <v>13104.691790096073</v>
          </cell>
          <cell r="I3">
            <v>13753.374033705826</v>
          </cell>
          <cell r="J3">
            <v>14434.166048374263</v>
          </cell>
          <cell r="K3">
            <v>15148.657267768791</v>
          </cell>
          <cell r="L3">
            <v>15898.515802523347</v>
          </cell>
          <cell r="M3">
            <v>16685.492334748251</v>
          </cell>
          <cell r="N3">
            <v>17511.424205318293</v>
          </cell>
          <cell r="O3">
            <v>18378.239703481548</v>
          </cell>
          <cell r="P3">
            <v>19287.962568803883</v>
          </cell>
          <cell r="Q3">
            <v>20242.716715959672</v>
          </cell>
          <cell r="R3">
            <v>21244.731193399675</v>
          </cell>
          <cell r="S3">
            <v>22296.34538747296</v>
          </cell>
          <cell r="T3">
            <v>23400.014484152875</v>
          </cell>
          <cell r="U3">
            <v>24558.315201118439</v>
          </cell>
          <cell r="V3">
            <v>25773.951803573804</v>
          </cell>
          <cell r="W3">
            <v>27049.762417850707</v>
          </cell>
        </row>
        <row r="4">
          <cell r="A4">
            <v>1</v>
          </cell>
          <cell r="B4" t="str">
            <v>I</v>
          </cell>
          <cell r="C4">
            <v>0</v>
          </cell>
          <cell r="D4">
            <v>25344</v>
          </cell>
          <cell r="E4">
            <v>24809.30978251035</v>
          </cell>
          <cell r="F4">
            <v>24248.152399254963</v>
          </cell>
          <cell r="G4">
            <v>23659.217725528433</v>
          </cell>
          <cell r="H4">
            <v>23041.130785452438</v>
          </cell>
          <cell r="I4">
            <v>22392.448541842685</v>
          </cell>
          <cell r="J4">
            <v>21711.656527174247</v>
          </cell>
          <cell r="K4">
            <v>20997.16530777972</v>
          </cell>
          <cell r="L4">
            <v>20247.306773025164</v>
          </cell>
          <cell r="M4">
            <v>19460.33024080026</v>
          </cell>
          <cell r="N4">
            <v>18634.398370230218</v>
          </cell>
          <cell r="O4">
            <v>17767.582872066963</v>
          </cell>
          <cell r="P4">
            <v>16857.860006744628</v>
          </cell>
          <cell r="Q4">
            <v>15903.105859588837</v>
          </cell>
          <cell r="R4">
            <v>14901.091382148834</v>
          </cell>
          <cell r="S4">
            <v>13849.477188075549</v>
          </cell>
          <cell r="T4">
            <v>12745.808091395638</v>
          </cell>
          <cell r="U4">
            <v>11587.507374430072</v>
          </cell>
          <cell r="V4">
            <v>10371.870771974707</v>
          </cell>
          <cell r="W4">
            <v>9096.0601576978042</v>
          </cell>
        </row>
        <row r="5">
          <cell r="A5">
            <v>1</v>
          </cell>
          <cell r="B5" t="str">
            <v>VPM</v>
          </cell>
          <cell r="C5">
            <v>0</v>
          </cell>
          <cell r="D5">
            <v>36145.822575548511</v>
          </cell>
          <cell r="E5">
            <v>36145.822575548511</v>
          </cell>
          <cell r="F5">
            <v>36145.822575548511</v>
          </cell>
          <cell r="G5">
            <v>36145.822575548511</v>
          </cell>
          <cell r="H5">
            <v>36145.822575548511</v>
          </cell>
          <cell r="I5">
            <v>36145.822575548511</v>
          </cell>
          <cell r="J5">
            <v>36145.822575548511</v>
          </cell>
          <cell r="K5">
            <v>36145.822575548511</v>
          </cell>
          <cell r="L5">
            <v>36145.822575548511</v>
          </cell>
          <cell r="M5">
            <v>36145.822575548511</v>
          </cell>
          <cell r="N5">
            <v>36145.822575548511</v>
          </cell>
          <cell r="O5">
            <v>36145.822575548511</v>
          </cell>
          <cell r="P5">
            <v>36145.822575548511</v>
          </cell>
          <cell r="Q5">
            <v>36145.822575548511</v>
          </cell>
          <cell r="R5">
            <v>36145.822575548511</v>
          </cell>
          <cell r="S5">
            <v>36145.822575548511</v>
          </cell>
          <cell r="T5">
            <v>36145.822575548511</v>
          </cell>
          <cell r="U5">
            <v>36145.822575548511</v>
          </cell>
          <cell r="V5">
            <v>36145.822575548511</v>
          </cell>
          <cell r="W5">
            <v>36145.822575548511</v>
          </cell>
        </row>
        <row r="6">
          <cell r="A6">
            <v>1</v>
          </cell>
          <cell r="B6" t="str">
            <v>VR</v>
          </cell>
          <cell r="C6">
            <v>25</v>
          </cell>
          <cell r="D6">
            <v>24</v>
          </cell>
          <cell r="E6">
            <v>23</v>
          </cell>
          <cell r="F6">
            <v>22</v>
          </cell>
          <cell r="G6">
            <v>21</v>
          </cell>
          <cell r="H6">
            <v>20</v>
          </cell>
          <cell r="I6">
            <v>19</v>
          </cell>
          <cell r="J6">
            <v>18</v>
          </cell>
          <cell r="K6">
            <v>17</v>
          </cell>
          <cell r="L6">
            <v>16</v>
          </cell>
          <cell r="M6">
            <v>15</v>
          </cell>
          <cell r="N6">
            <v>14</v>
          </cell>
          <cell r="O6">
            <v>13</v>
          </cell>
          <cell r="P6">
            <v>12</v>
          </cell>
          <cell r="Q6">
            <v>11</v>
          </cell>
          <cell r="R6">
            <v>10</v>
          </cell>
          <cell r="S6">
            <v>9</v>
          </cell>
          <cell r="T6">
            <v>8</v>
          </cell>
          <cell r="U6">
            <v>7</v>
          </cell>
          <cell r="V6">
            <v>6</v>
          </cell>
          <cell r="W6">
            <v>5</v>
          </cell>
        </row>
        <row r="7">
          <cell r="A7">
            <v>2</v>
          </cell>
          <cell r="B7" t="str">
            <v>ANNEE</v>
          </cell>
          <cell r="C7">
            <v>2008</v>
          </cell>
          <cell r="D7">
            <v>2009</v>
          </cell>
          <cell r="E7">
            <v>2010</v>
          </cell>
          <cell r="F7">
            <v>2011</v>
          </cell>
          <cell r="G7">
            <v>2012</v>
          </cell>
          <cell r="H7">
            <v>2013</v>
          </cell>
          <cell r="I7">
            <v>2014</v>
          </cell>
          <cell r="J7">
            <v>2015</v>
          </cell>
          <cell r="K7">
            <v>2016</v>
          </cell>
          <cell r="L7">
            <v>2017</v>
          </cell>
          <cell r="M7">
            <v>2018</v>
          </cell>
          <cell r="N7">
            <v>2019</v>
          </cell>
          <cell r="O7">
            <v>2020</v>
          </cell>
          <cell r="P7">
            <v>2021</v>
          </cell>
          <cell r="Q7">
            <v>2022</v>
          </cell>
          <cell r="R7">
            <v>2023</v>
          </cell>
          <cell r="S7">
            <v>2024</v>
          </cell>
          <cell r="T7">
            <v>2025</v>
          </cell>
          <cell r="U7">
            <v>2026</v>
          </cell>
          <cell r="V7">
            <v>2027</v>
          </cell>
          <cell r="W7">
            <v>2028</v>
          </cell>
        </row>
        <row r="8">
          <cell r="A8">
            <v>2</v>
          </cell>
          <cell r="B8" t="str">
            <v>CRD</v>
          </cell>
          <cell r="C8">
            <v>450000</v>
          </cell>
          <cell r="D8">
            <v>450000</v>
          </cell>
          <cell r="E8">
            <v>439638.11267565744</v>
          </cell>
          <cell r="F8">
            <v>428829.62800763571</v>
          </cell>
          <cell r="G8">
            <v>417555.29765042226</v>
          </cell>
          <cell r="H8">
            <v>405795.04365481291</v>
          </cell>
          <cell r="I8">
            <v>393527.92271199275</v>
          </cell>
          <cell r="J8">
            <v>380732.08885653707</v>
          </cell>
          <cell r="K8">
            <v>367384.75456191122</v>
          </cell>
          <cell r="L8">
            <v>353462.15015918703</v>
          </cell>
          <cell r="M8">
            <v>338939.4815067054</v>
          </cell>
          <cell r="N8">
            <v>323790.88583530183</v>
          </cell>
          <cell r="O8">
            <v>307989.3856904608</v>
          </cell>
          <cell r="P8">
            <v>291506.84088937711</v>
          </cell>
          <cell r="Q8">
            <v>274313.89840736671</v>
          </cell>
          <cell r="R8">
            <v>256379.94010438165</v>
          </cell>
          <cell r="S8">
            <v>237673.02819853794</v>
          </cell>
          <cell r="T8">
            <v>218159.84838955235</v>
          </cell>
          <cell r="U8">
            <v>197805.6505307995</v>
          </cell>
          <cell r="V8">
            <v>176574.18674433438</v>
          </cell>
          <cell r="W8">
            <v>154427.64686867263</v>
          </cell>
        </row>
        <row r="9">
          <cell r="A9">
            <v>2</v>
          </cell>
          <cell r="B9" t="str">
            <v>P</v>
          </cell>
          <cell r="C9">
            <v>0</v>
          </cell>
          <cell r="D9">
            <v>10361.887324342566</v>
          </cell>
          <cell r="E9">
            <v>10808.484668021731</v>
          </cell>
          <cell r="F9">
            <v>11274.330357213468</v>
          </cell>
          <cell r="G9">
            <v>11760.253995609368</v>
          </cell>
          <cell r="H9">
            <v>12267.120942820129</v>
          </cell>
          <cell r="I9">
            <v>12795.833855455679</v>
          </cell>
          <cell r="J9">
            <v>13347.33429462582</v>
          </cell>
          <cell r="K9">
            <v>13922.604402724193</v>
          </cell>
          <cell r="L9">
            <v>14522.668652481605</v>
          </cell>
          <cell r="M9">
            <v>15148.595671403564</v>
          </cell>
          <cell r="N9">
            <v>15801.500144841057</v>
          </cell>
          <cell r="O9">
            <v>16482.544801083706</v>
          </cell>
          <cell r="P9">
            <v>17192.94248201041</v>
          </cell>
          <cell r="Q9">
            <v>17933.958302985062</v>
          </cell>
          <cell r="R9">
            <v>18706.911905843717</v>
          </cell>
          <cell r="S9">
            <v>19513.17980898558</v>
          </cell>
          <cell r="T9">
            <v>20354.197858752857</v>
          </cell>
          <cell r="U9">
            <v>21231.463786465109</v>
          </cell>
          <cell r="V9">
            <v>22146.539875661754</v>
          </cell>
          <cell r="W9">
            <v>23101.055744302776</v>
          </cell>
        </row>
        <row r="10">
          <cell r="A10">
            <v>2</v>
          </cell>
          <cell r="B10" t="str">
            <v>I</v>
          </cell>
          <cell r="C10">
            <v>0</v>
          </cell>
          <cell r="D10">
            <v>19395</v>
          </cell>
          <cell r="E10">
            <v>18948.402656320835</v>
          </cell>
          <cell r="F10">
            <v>18482.556967129098</v>
          </cell>
          <cell r="G10">
            <v>17996.633328733198</v>
          </cell>
          <cell r="H10">
            <v>17489.766381522437</v>
          </cell>
          <cell r="I10">
            <v>16961.053468886887</v>
          </cell>
          <cell r="J10">
            <v>16409.553029716746</v>
          </cell>
          <cell r="K10">
            <v>15834.282921618373</v>
          </cell>
          <cell r="L10">
            <v>15234.218671860961</v>
          </cell>
          <cell r="M10">
            <v>14608.291652939002</v>
          </cell>
          <cell r="N10">
            <v>13955.387179501509</v>
          </cell>
          <cell r="O10">
            <v>13274.34252325886</v>
          </cell>
          <cell r="P10">
            <v>12563.944842332154</v>
          </cell>
          <cell r="Q10">
            <v>11822.929021357504</v>
          </cell>
          <cell r="R10">
            <v>11049.975418498849</v>
          </cell>
          <cell r="S10">
            <v>10243.707515356986</v>
          </cell>
          <cell r="T10">
            <v>9402.6894655897067</v>
          </cell>
          <cell r="U10">
            <v>8525.4235378774574</v>
          </cell>
          <cell r="V10">
            <v>7610.3474486808118</v>
          </cell>
          <cell r="W10">
            <v>6655.8315800397904</v>
          </cell>
        </row>
        <row r="11">
          <cell r="A11">
            <v>2</v>
          </cell>
          <cell r="B11" t="str">
            <v>VPM</v>
          </cell>
          <cell r="C11">
            <v>0</v>
          </cell>
          <cell r="D11">
            <v>29756.887324342566</v>
          </cell>
          <cell r="E11">
            <v>29756.887324342566</v>
          </cell>
          <cell r="F11">
            <v>29756.887324342566</v>
          </cell>
          <cell r="G11">
            <v>29756.887324342566</v>
          </cell>
          <cell r="H11">
            <v>29756.887324342566</v>
          </cell>
          <cell r="I11">
            <v>29756.887324342566</v>
          </cell>
          <cell r="J11">
            <v>29756.887324342566</v>
          </cell>
          <cell r="K11">
            <v>29756.887324342566</v>
          </cell>
          <cell r="L11">
            <v>29756.887324342566</v>
          </cell>
          <cell r="M11">
            <v>29756.887324342566</v>
          </cell>
          <cell r="N11">
            <v>29756.887324342566</v>
          </cell>
          <cell r="O11">
            <v>29756.887324342566</v>
          </cell>
          <cell r="P11">
            <v>29756.887324342566</v>
          </cell>
          <cell r="Q11">
            <v>29756.887324342566</v>
          </cell>
          <cell r="R11">
            <v>29756.887324342566</v>
          </cell>
          <cell r="S11">
            <v>29756.887324342566</v>
          </cell>
          <cell r="T11">
            <v>29756.887324342566</v>
          </cell>
          <cell r="U11">
            <v>29756.887324342566</v>
          </cell>
          <cell r="V11">
            <v>29756.887324342566</v>
          </cell>
          <cell r="W11">
            <v>29756.887324342566</v>
          </cell>
        </row>
        <row r="12">
          <cell r="A12">
            <v>2</v>
          </cell>
          <cell r="B12" t="str">
            <v>VR</v>
          </cell>
          <cell r="C12">
            <v>25</v>
          </cell>
          <cell r="D12">
            <v>24</v>
          </cell>
          <cell r="E12">
            <v>23</v>
          </cell>
          <cell r="F12">
            <v>22</v>
          </cell>
          <cell r="G12">
            <v>21</v>
          </cell>
          <cell r="H12">
            <v>20</v>
          </cell>
          <cell r="I12">
            <v>19</v>
          </cell>
          <cell r="J12">
            <v>18</v>
          </cell>
          <cell r="K12">
            <v>17</v>
          </cell>
          <cell r="L12">
            <v>16</v>
          </cell>
          <cell r="M12">
            <v>15</v>
          </cell>
          <cell r="N12">
            <v>14</v>
          </cell>
          <cell r="O12">
            <v>13</v>
          </cell>
          <cell r="P12">
            <v>12</v>
          </cell>
          <cell r="Q12">
            <v>11</v>
          </cell>
          <cell r="R12">
            <v>10</v>
          </cell>
          <cell r="S12">
            <v>9</v>
          </cell>
          <cell r="T12">
            <v>8</v>
          </cell>
          <cell r="U12">
            <v>7</v>
          </cell>
          <cell r="V12">
            <v>6</v>
          </cell>
          <cell r="W12">
            <v>5</v>
          </cell>
        </row>
        <row r="13">
          <cell r="A13">
            <v>3</v>
          </cell>
          <cell r="B13" t="str">
            <v>ANNEE</v>
          </cell>
          <cell r="C13">
            <v>2010</v>
          </cell>
          <cell r="D13">
            <v>2011</v>
          </cell>
          <cell r="E13">
            <v>2012</v>
          </cell>
          <cell r="F13">
            <v>2013</v>
          </cell>
          <cell r="G13">
            <v>2014</v>
          </cell>
          <cell r="H13">
            <v>2015</v>
          </cell>
          <cell r="I13">
            <v>2016</v>
          </cell>
          <cell r="J13">
            <v>2017</v>
          </cell>
          <cell r="K13">
            <v>2018</v>
          </cell>
          <cell r="L13">
            <v>2019</v>
          </cell>
          <cell r="M13">
            <v>2020</v>
          </cell>
          <cell r="N13">
            <v>2021</v>
          </cell>
          <cell r="O13">
            <v>2022</v>
          </cell>
          <cell r="P13">
            <v>2023</v>
          </cell>
          <cell r="Q13">
            <v>2024</v>
          </cell>
          <cell r="R13">
            <v>2025</v>
          </cell>
          <cell r="S13">
            <v>0</v>
          </cell>
          <cell r="T13">
            <v>0</v>
          </cell>
          <cell r="U13">
            <v>0</v>
          </cell>
          <cell r="V13">
            <v>0</v>
          </cell>
          <cell r="W13">
            <v>0</v>
          </cell>
        </row>
        <row r="14">
          <cell r="A14">
            <v>3</v>
          </cell>
          <cell r="B14" t="str">
            <v>CRD</v>
          </cell>
          <cell r="C14">
            <v>56420</v>
          </cell>
          <cell r="D14">
            <v>56420</v>
          </cell>
          <cell r="E14">
            <v>52658.666666666664</v>
          </cell>
          <cell r="F14">
            <v>48897.333333333328</v>
          </cell>
          <cell r="G14">
            <v>45135.999999999993</v>
          </cell>
          <cell r="H14">
            <v>41374.666666666657</v>
          </cell>
          <cell r="I14">
            <v>37613.333333333321</v>
          </cell>
          <cell r="J14">
            <v>33851.999999999985</v>
          </cell>
          <cell r="K14">
            <v>30090.666666666653</v>
          </cell>
          <cell r="L14">
            <v>26329.333333333321</v>
          </cell>
          <cell r="M14">
            <v>22567.999999999989</v>
          </cell>
          <cell r="N14">
            <v>18806.666666666657</v>
          </cell>
          <cell r="O14">
            <v>15045.333333333323</v>
          </cell>
          <cell r="P14">
            <v>11283.999999999989</v>
          </cell>
          <cell r="Q14">
            <v>7522.6666666666551</v>
          </cell>
          <cell r="R14">
            <v>3761.3333333333217</v>
          </cell>
          <cell r="S14">
            <v>-1.1823431123048067E-11</v>
          </cell>
          <cell r="T14">
            <v>-1.1823431123048067E-11</v>
          </cell>
          <cell r="U14">
            <v>-1.1823431123048067E-11</v>
          </cell>
          <cell r="V14">
            <v>-1.1823431123048067E-11</v>
          </cell>
          <cell r="W14">
            <v>-1.1823431123048067E-11</v>
          </cell>
        </row>
        <row r="15">
          <cell r="A15">
            <v>3</v>
          </cell>
          <cell r="B15" t="str">
            <v>P</v>
          </cell>
          <cell r="C15">
            <v>0</v>
          </cell>
          <cell r="D15">
            <v>3761.3333333333335</v>
          </cell>
          <cell r="E15">
            <v>3761.3333333333335</v>
          </cell>
          <cell r="F15">
            <v>3761.3333333333335</v>
          </cell>
          <cell r="G15">
            <v>3761.3333333333335</v>
          </cell>
          <cell r="H15">
            <v>3761.3333333333335</v>
          </cell>
          <cell r="I15">
            <v>3761.3333333333335</v>
          </cell>
          <cell r="J15">
            <v>3761.3333333333335</v>
          </cell>
          <cell r="K15">
            <v>3761.3333333333335</v>
          </cell>
          <cell r="L15">
            <v>3761.3333333333335</v>
          </cell>
          <cell r="M15">
            <v>3761.3333333333335</v>
          </cell>
          <cell r="N15">
            <v>3761.3333333333335</v>
          </cell>
          <cell r="O15">
            <v>3761.3333333333335</v>
          </cell>
          <cell r="P15">
            <v>3761.3333333333335</v>
          </cell>
          <cell r="Q15">
            <v>3761.3333333333335</v>
          </cell>
          <cell r="R15">
            <v>3761.3333333333335</v>
          </cell>
          <cell r="S15">
            <v>0</v>
          </cell>
          <cell r="T15">
            <v>0</v>
          </cell>
          <cell r="U15">
            <v>0</v>
          </cell>
          <cell r="V15">
            <v>0</v>
          </cell>
          <cell r="W15">
            <v>0</v>
          </cell>
        </row>
        <row r="16">
          <cell r="A16">
            <v>3</v>
          </cell>
          <cell r="B16" t="str">
            <v>I</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row>
        <row r="17">
          <cell r="A17">
            <v>3</v>
          </cell>
          <cell r="B17" t="str">
            <v>VPM</v>
          </cell>
          <cell r="C17">
            <v>0</v>
          </cell>
          <cell r="D17">
            <v>3761.3333333333335</v>
          </cell>
          <cell r="E17">
            <v>3761.3333333333335</v>
          </cell>
          <cell r="F17">
            <v>3761.3333333333335</v>
          </cell>
          <cell r="G17">
            <v>3761.3333333333335</v>
          </cell>
          <cell r="H17">
            <v>3761.3333333333335</v>
          </cell>
          <cell r="I17">
            <v>3761.3333333333335</v>
          </cell>
          <cell r="J17">
            <v>3761.3333333333335</v>
          </cell>
          <cell r="K17">
            <v>3761.3333333333335</v>
          </cell>
          <cell r="L17">
            <v>3761.3333333333335</v>
          </cell>
          <cell r="M17">
            <v>3761.3333333333335</v>
          </cell>
          <cell r="N17">
            <v>3761.3333333333335</v>
          </cell>
          <cell r="O17">
            <v>3761.3333333333335</v>
          </cell>
          <cell r="P17">
            <v>3761.3333333333335</v>
          </cell>
          <cell r="Q17">
            <v>3761.3333333333335</v>
          </cell>
          <cell r="R17">
            <v>3761.3333333333335</v>
          </cell>
          <cell r="S17">
            <v>0</v>
          </cell>
          <cell r="T17">
            <v>0</v>
          </cell>
          <cell r="U17">
            <v>0</v>
          </cell>
          <cell r="V17">
            <v>0</v>
          </cell>
          <cell r="W17">
            <v>0</v>
          </cell>
        </row>
        <row r="18">
          <cell r="A18">
            <v>3</v>
          </cell>
          <cell r="B18" t="str">
            <v>VR</v>
          </cell>
          <cell r="C18">
            <v>15</v>
          </cell>
          <cell r="D18">
            <v>14</v>
          </cell>
          <cell r="E18">
            <v>13</v>
          </cell>
          <cell r="F18">
            <v>12</v>
          </cell>
          <cell r="G18">
            <v>11</v>
          </cell>
          <cell r="H18">
            <v>10</v>
          </cell>
          <cell r="I18">
            <v>9</v>
          </cell>
          <cell r="J18">
            <v>8</v>
          </cell>
          <cell r="K18">
            <v>7</v>
          </cell>
          <cell r="L18">
            <v>6</v>
          </cell>
          <cell r="M18">
            <v>5</v>
          </cell>
          <cell r="N18">
            <v>4</v>
          </cell>
          <cell r="O18">
            <v>3</v>
          </cell>
          <cell r="P18">
            <v>2</v>
          </cell>
          <cell r="Q18">
            <v>1</v>
          </cell>
          <cell r="R18">
            <v>1</v>
          </cell>
          <cell r="S18">
            <v>0</v>
          </cell>
          <cell r="T18">
            <v>0</v>
          </cell>
          <cell r="U18">
            <v>0</v>
          </cell>
          <cell r="V18">
            <v>0</v>
          </cell>
          <cell r="W18">
            <v>0</v>
          </cell>
        </row>
        <row r="19">
          <cell r="A19">
            <v>4</v>
          </cell>
          <cell r="B19" t="str">
            <v>ANNEE</v>
          </cell>
          <cell r="C19">
            <v>2009</v>
          </cell>
          <cell r="D19">
            <v>2010</v>
          </cell>
          <cell r="E19">
            <v>2011</v>
          </cell>
          <cell r="F19">
            <v>2012</v>
          </cell>
          <cell r="G19">
            <v>2013</v>
          </cell>
          <cell r="H19">
            <v>2014</v>
          </cell>
          <cell r="I19">
            <v>2015</v>
          </cell>
          <cell r="J19">
            <v>2016</v>
          </cell>
          <cell r="K19">
            <v>2017</v>
          </cell>
          <cell r="L19">
            <v>2018</v>
          </cell>
          <cell r="M19">
            <v>2019</v>
          </cell>
          <cell r="N19">
            <v>2020</v>
          </cell>
          <cell r="O19">
            <v>2021</v>
          </cell>
          <cell r="P19">
            <v>2022</v>
          </cell>
          <cell r="Q19">
            <v>2023</v>
          </cell>
          <cell r="R19">
            <v>2024</v>
          </cell>
          <cell r="S19">
            <v>0</v>
          </cell>
          <cell r="T19">
            <v>0</v>
          </cell>
          <cell r="U19">
            <v>0</v>
          </cell>
          <cell r="V19">
            <v>0</v>
          </cell>
          <cell r="W19">
            <v>0</v>
          </cell>
        </row>
        <row r="20">
          <cell r="A20">
            <v>4</v>
          </cell>
          <cell r="B20" t="str">
            <v>CRD</v>
          </cell>
          <cell r="C20">
            <v>42900</v>
          </cell>
          <cell r="D20">
            <v>42900</v>
          </cell>
          <cell r="E20">
            <v>40040</v>
          </cell>
          <cell r="F20">
            <v>37180</v>
          </cell>
          <cell r="G20">
            <v>34320</v>
          </cell>
          <cell r="H20">
            <v>31460</v>
          </cell>
          <cell r="I20">
            <v>28600</v>
          </cell>
          <cell r="J20">
            <v>25740</v>
          </cell>
          <cell r="K20">
            <v>22880</v>
          </cell>
          <cell r="L20">
            <v>20020</v>
          </cell>
          <cell r="M20">
            <v>17160</v>
          </cell>
          <cell r="N20">
            <v>14300</v>
          </cell>
          <cell r="O20">
            <v>11440</v>
          </cell>
          <cell r="P20">
            <v>8580</v>
          </cell>
          <cell r="Q20">
            <v>5720</v>
          </cell>
          <cell r="R20">
            <v>2860</v>
          </cell>
          <cell r="S20">
            <v>0</v>
          </cell>
          <cell r="T20">
            <v>0</v>
          </cell>
          <cell r="U20">
            <v>0</v>
          </cell>
          <cell r="V20">
            <v>0</v>
          </cell>
          <cell r="W20">
            <v>0</v>
          </cell>
        </row>
        <row r="21">
          <cell r="A21">
            <v>4</v>
          </cell>
          <cell r="B21" t="str">
            <v>P</v>
          </cell>
          <cell r="C21">
            <v>0</v>
          </cell>
          <cell r="D21">
            <v>2860</v>
          </cell>
          <cell r="E21">
            <v>2860</v>
          </cell>
          <cell r="F21">
            <v>2860</v>
          </cell>
          <cell r="G21">
            <v>2860</v>
          </cell>
          <cell r="H21">
            <v>2860</v>
          </cell>
          <cell r="I21">
            <v>2860</v>
          </cell>
          <cell r="J21">
            <v>2860</v>
          </cell>
          <cell r="K21">
            <v>2860</v>
          </cell>
          <cell r="L21">
            <v>2860</v>
          </cell>
          <cell r="M21">
            <v>2860</v>
          </cell>
          <cell r="N21">
            <v>2860</v>
          </cell>
          <cell r="O21">
            <v>2860</v>
          </cell>
          <cell r="P21">
            <v>2860</v>
          </cell>
          <cell r="Q21">
            <v>2860</v>
          </cell>
          <cell r="R21">
            <v>2860</v>
          </cell>
          <cell r="S21">
            <v>0</v>
          </cell>
          <cell r="T21">
            <v>0</v>
          </cell>
          <cell r="U21">
            <v>0</v>
          </cell>
          <cell r="V21">
            <v>0</v>
          </cell>
          <cell r="W21">
            <v>0</v>
          </cell>
        </row>
        <row r="22">
          <cell r="A22">
            <v>4</v>
          </cell>
          <cell r="B22" t="str">
            <v>I</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row>
        <row r="23">
          <cell r="A23">
            <v>4</v>
          </cell>
          <cell r="B23" t="str">
            <v>VPM</v>
          </cell>
          <cell r="C23">
            <v>0</v>
          </cell>
          <cell r="D23">
            <v>2860</v>
          </cell>
          <cell r="E23">
            <v>2860</v>
          </cell>
          <cell r="F23">
            <v>2860</v>
          </cell>
          <cell r="G23">
            <v>2860</v>
          </cell>
          <cell r="H23">
            <v>2860</v>
          </cell>
          <cell r="I23">
            <v>2860</v>
          </cell>
          <cell r="J23">
            <v>2860</v>
          </cell>
          <cell r="K23">
            <v>2860</v>
          </cell>
          <cell r="L23">
            <v>2860</v>
          </cell>
          <cell r="M23">
            <v>2860</v>
          </cell>
          <cell r="N23">
            <v>2860</v>
          </cell>
          <cell r="O23">
            <v>2860</v>
          </cell>
          <cell r="P23">
            <v>2860</v>
          </cell>
          <cell r="Q23">
            <v>2860</v>
          </cell>
          <cell r="R23">
            <v>2860</v>
          </cell>
          <cell r="S23">
            <v>0</v>
          </cell>
          <cell r="T23">
            <v>0</v>
          </cell>
          <cell r="U23">
            <v>0</v>
          </cell>
          <cell r="V23">
            <v>0</v>
          </cell>
          <cell r="W23">
            <v>0</v>
          </cell>
        </row>
        <row r="24">
          <cell r="A24">
            <v>4</v>
          </cell>
          <cell r="B24" t="str">
            <v>VR</v>
          </cell>
          <cell r="C24">
            <v>15</v>
          </cell>
          <cell r="D24">
            <v>14</v>
          </cell>
          <cell r="E24">
            <v>13</v>
          </cell>
          <cell r="F24">
            <v>12</v>
          </cell>
          <cell r="G24">
            <v>11</v>
          </cell>
          <cell r="H24">
            <v>10</v>
          </cell>
          <cell r="I24">
            <v>9</v>
          </cell>
          <cell r="J24">
            <v>8</v>
          </cell>
          <cell r="K24">
            <v>7</v>
          </cell>
          <cell r="L24">
            <v>6</v>
          </cell>
          <cell r="M24">
            <v>5</v>
          </cell>
          <cell r="N24">
            <v>4</v>
          </cell>
          <cell r="O24">
            <v>3</v>
          </cell>
          <cell r="P24">
            <v>2</v>
          </cell>
          <cell r="Q24">
            <v>1</v>
          </cell>
          <cell r="R24">
            <v>1</v>
          </cell>
          <cell r="S24">
            <v>0</v>
          </cell>
          <cell r="T24">
            <v>0</v>
          </cell>
          <cell r="U24">
            <v>0</v>
          </cell>
          <cell r="V24">
            <v>0</v>
          </cell>
          <cell r="W24">
            <v>0</v>
          </cell>
        </row>
        <row r="25">
          <cell r="A25">
            <v>5</v>
          </cell>
          <cell r="B25" t="str">
            <v>ANNEE</v>
          </cell>
          <cell r="C25">
            <v>2010</v>
          </cell>
          <cell r="D25">
            <v>2011</v>
          </cell>
          <cell r="E25">
            <v>2012</v>
          </cell>
          <cell r="F25">
            <v>2013</v>
          </cell>
          <cell r="G25">
            <v>2014</v>
          </cell>
          <cell r="H25">
            <v>2015</v>
          </cell>
          <cell r="I25">
            <v>2016</v>
          </cell>
          <cell r="J25">
            <v>2017</v>
          </cell>
          <cell r="K25">
            <v>2018</v>
          </cell>
          <cell r="L25">
            <v>2019</v>
          </cell>
          <cell r="M25">
            <v>2020</v>
          </cell>
          <cell r="N25">
            <v>2021</v>
          </cell>
          <cell r="O25">
            <v>2022</v>
          </cell>
          <cell r="P25">
            <v>2023</v>
          </cell>
          <cell r="Q25">
            <v>2024</v>
          </cell>
          <cell r="R25">
            <v>2025</v>
          </cell>
          <cell r="S25">
            <v>0</v>
          </cell>
          <cell r="T25">
            <v>0</v>
          </cell>
          <cell r="U25">
            <v>0</v>
          </cell>
          <cell r="V25">
            <v>0</v>
          </cell>
          <cell r="W25">
            <v>0</v>
          </cell>
        </row>
        <row r="26">
          <cell r="A26">
            <v>5</v>
          </cell>
          <cell r="B26" t="str">
            <v>CRD</v>
          </cell>
          <cell r="C26">
            <v>24180</v>
          </cell>
          <cell r="D26">
            <v>24180</v>
          </cell>
          <cell r="E26">
            <v>22568</v>
          </cell>
          <cell r="F26">
            <v>20956</v>
          </cell>
          <cell r="G26">
            <v>19344</v>
          </cell>
          <cell r="H26">
            <v>17732</v>
          </cell>
          <cell r="I26">
            <v>16120</v>
          </cell>
          <cell r="J26">
            <v>14508</v>
          </cell>
          <cell r="K26">
            <v>12896</v>
          </cell>
          <cell r="L26">
            <v>11284</v>
          </cell>
          <cell r="M26">
            <v>9672</v>
          </cell>
          <cell r="N26">
            <v>8060</v>
          </cell>
          <cell r="O26">
            <v>6448</v>
          </cell>
          <cell r="P26">
            <v>4836</v>
          </cell>
          <cell r="Q26">
            <v>3224</v>
          </cell>
          <cell r="R26">
            <v>1612</v>
          </cell>
          <cell r="S26">
            <v>0</v>
          </cell>
          <cell r="T26">
            <v>0</v>
          </cell>
          <cell r="U26">
            <v>0</v>
          </cell>
          <cell r="V26">
            <v>0</v>
          </cell>
          <cell r="W26">
            <v>0</v>
          </cell>
        </row>
        <row r="27">
          <cell r="A27">
            <v>5</v>
          </cell>
          <cell r="B27" t="str">
            <v>P</v>
          </cell>
          <cell r="C27">
            <v>0</v>
          </cell>
          <cell r="D27">
            <v>1612</v>
          </cell>
          <cell r="E27">
            <v>1612</v>
          </cell>
          <cell r="F27">
            <v>1612</v>
          </cell>
          <cell r="G27">
            <v>1612</v>
          </cell>
          <cell r="H27">
            <v>1612</v>
          </cell>
          <cell r="I27">
            <v>1612</v>
          </cell>
          <cell r="J27">
            <v>1612</v>
          </cell>
          <cell r="K27">
            <v>1612</v>
          </cell>
          <cell r="L27">
            <v>1612</v>
          </cell>
          <cell r="M27">
            <v>1612</v>
          </cell>
          <cell r="N27">
            <v>1612</v>
          </cell>
          <cell r="O27">
            <v>1612</v>
          </cell>
          <cell r="P27">
            <v>1612</v>
          </cell>
          <cell r="Q27">
            <v>1612</v>
          </cell>
          <cell r="R27">
            <v>1612</v>
          </cell>
          <cell r="S27">
            <v>0</v>
          </cell>
          <cell r="T27">
            <v>0</v>
          </cell>
          <cell r="U27">
            <v>0</v>
          </cell>
          <cell r="V27">
            <v>0</v>
          </cell>
          <cell r="W27">
            <v>0</v>
          </cell>
        </row>
        <row r="28">
          <cell r="A28">
            <v>5</v>
          </cell>
          <cell r="B28" t="str">
            <v>I</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row>
        <row r="29">
          <cell r="A29">
            <v>5</v>
          </cell>
          <cell r="B29" t="str">
            <v>VPM</v>
          </cell>
          <cell r="C29">
            <v>0</v>
          </cell>
          <cell r="D29">
            <v>1612</v>
          </cell>
          <cell r="E29">
            <v>1612</v>
          </cell>
          <cell r="F29">
            <v>1612</v>
          </cell>
          <cell r="G29">
            <v>1612</v>
          </cell>
          <cell r="H29">
            <v>1612</v>
          </cell>
          <cell r="I29">
            <v>1612</v>
          </cell>
          <cell r="J29">
            <v>1612</v>
          </cell>
          <cell r="K29">
            <v>1612</v>
          </cell>
          <cell r="L29">
            <v>1612</v>
          </cell>
          <cell r="M29">
            <v>1612</v>
          </cell>
          <cell r="N29">
            <v>1612</v>
          </cell>
          <cell r="O29">
            <v>1612</v>
          </cell>
          <cell r="P29">
            <v>1612</v>
          </cell>
          <cell r="Q29">
            <v>1612</v>
          </cell>
          <cell r="R29">
            <v>1612</v>
          </cell>
          <cell r="S29">
            <v>0</v>
          </cell>
          <cell r="T29">
            <v>0</v>
          </cell>
          <cell r="U29">
            <v>0</v>
          </cell>
          <cell r="V29">
            <v>0</v>
          </cell>
          <cell r="W29">
            <v>0</v>
          </cell>
        </row>
        <row r="30">
          <cell r="A30">
            <v>5</v>
          </cell>
          <cell r="B30" t="str">
            <v>VR</v>
          </cell>
          <cell r="C30">
            <v>15</v>
          </cell>
          <cell r="D30">
            <v>14</v>
          </cell>
          <cell r="E30">
            <v>13</v>
          </cell>
          <cell r="F30">
            <v>12</v>
          </cell>
          <cell r="G30">
            <v>11</v>
          </cell>
          <cell r="H30">
            <v>10</v>
          </cell>
          <cell r="I30">
            <v>9</v>
          </cell>
          <cell r="J30">
            <v>8</v>
          </cell>
          <cell r="K30">
            <v>7</v>
          </cell>
          <cell r="L30">
            <v>6</v>
          </cell>
          <cell r="M30">
            <v>5</v>
          </cell>
          <cell r="N30">
            <v>4</v>
          </cell>
          <cell r="O30">
            <v>3</v>
          </cell>
          <cell r="P30">
            <v>2</v>
          </cell>
          <cell r="Q30">
            <v>1</v>
          </cell>
          <cell r="R30">
            <v>1</v>
          </cell>
          <cell r="S30">
            <v>0</v>
          </cell>
          <cell r="T30">
            <v>0</v>
          </cell>
          <cell r="U30">
            <v>0</v>
          </cell>
          <cell r="V30">
            <v>0</v>
          </cell>
          <cell r="W30">
            <v>0</v>
          </cell>
        </row>
        <row r="31">
          <cell r="A31">
            <v>6</v>
          </cell>
          <cell r="B31" t="str">
            <v>ANNEE</v>
          </cell>
          <cell r="C31">
            <v>2003</v>
          </cell>
          <cell r="D31">
            <v>2004</v>
          </cell>
          <cell r="E31">
            <v>2005</v>
          </cell>
          <cell r="F31">
            <v>2006</v>
          </cell>
          <cell r="G31">
            <v>2007</v>
          </cell>
          <cell r="H31">
            <v>2008</v>
          </cell>
          <cell r="I31">
            <v>2009</v>
          </cell>
          <cell r="J31">
            <v>2010</v>
          </cell>
          <cell r="K31">
            <v>2011</v>
          </cell>
          <cell r="L31">
            <v>2012</v>
          </cell>
          <cell r="M31">
            <v>2013</v>
          </cell>
          <cell r="N31">
            <v>2014</v>
          </cell>
          <cell r="O31">
            <v>2015</v>
          </cell>
          <cell r="P31">
            <v>2016</v>
          </cell>
          <cell r="Q31">
            <v>2017</v>
          </cell>
          <cell r="R31">
            <v>2018</v>
          </cell>
          <cell r="S31">
            <v>2019</v>
          </cell>
          <cell r="T31">
            <v>2020</v>
          </cell>
          <cell r="U31">
            <v>2021</v>
          </cell>
          <cell r="V31">
            <v>2022</v>
          </cell>
          <cell r="W31">
            <v>2023</v>
          </cell>
        </row>
        <row r="32">
          <cell r="A32">
            <v>6</v>
          </cell>
          <cell r="B32" t="str">
            <v>CRD</v>
          </cell>
          <cell r="C32">
            <v>229066</v>
          </cell>
          <cell r="D32">
            <v>229066</v>
          </cell>
          <cell r="E32">
            <v>226049.18774994937</v>
          </cell>
          <cell r="F32">
            <v>222858.30543307081</v>
          </cell>
          <cell r="G32">
            <v>219483.30920650836</v>
          </cell>
          <cell r="H32">
            <v>215913.57569767325</v>
          </cell>
          <cell r="I32">
            <v>212137.86856537836</v>
          </cell>
          <cell r="J32">
            <v>208144.30313155006</v>
          </cell>
          <cell r="K32">
            <v>203920.30897218987</v>
          </cell>
          <cell r="L32">
            <v>199452.59034983459</v>
          </cell>
          <cell r="M32">
            <v>194727.08436296941</v>
          </cell>
          <cell r="N32">
            <v>189728.91668066211</v>
          </cell>
          <cell r="O32">
            <v>184442.35472308568</v>
          </cell>
          <cell r="P32">
            <v>178850.7581405571</v>
          </cell>
          <cell r="Q32">
            <v>172936.5264352166</v>
          </cell>
          <cell r="R32">
            <v>166681.04356047796</v>
          </cell>
          <cell r="S32">
            <v>160064.61932386691</v>
          </cell>
          <cell r="T32">
            <v>153066.4274088034</v>
          </cell>
          <cell r="U32">
            <v>145664.43982024072</v>
          </cell>
          <cell r="V32">
            <v>137835.35754781798</v>
          </cell>
          <cell r="W32">
            <v>129554.53722827646</v>
          </cell>
        </row>
        <row r="33">
          <cell r="A33">
            <v>6</v>
          </cell>
          <cell r="B33" t="str">
            <v>P</v>
          </cell>
          <cell r="C33">
            <v>0</v>
          </cell>
          <cell r="D33">
            <v>3016.8122500506288</v>
          </cell>
          <cell r="E33">
            <v>3190.8823168785511</v>
          </cell>
          <cell r="F33">
            <v>3374.9962265624436</v>
          </cell>
          <cell r="G33">
            <v>3569.7335088350974</v>
          </cell>
          <cell r="H33">
            <v>3775.7071322948832</v>
          </cell>
          <cell r="I33">
            <v>3993.5654338282984</v>
          </cell>
          <cell r="J33">
            <v>4223.9941593601907</v>
          </cell>
          <cell r="K33">
            <v>4467.7186223552726</v>
          </cell>
          <cell r="L33">
            <v>4725.5059868651733</v>
          </cell>
          <cell r="M33">
            <v>4998.1676823072939</v>
          </cell>
          <cell r="N33">
            <v>5286.5619575764249</v>
          </cell>
          <cell r="O33">
            <v>5591.5965825285857</v>
          </cell>
          <cell r="P33">
            <v>5914.231705340484</v>
          </cell>
          <cell r="Q33">
            <v>6255.4828747386309</v>
          </cell>
          <cell r="R33">
            <v>6616.4242366110502</v>
          </cell>
          <cell r="S33">
            <v>6998.1919150635094</v>
          </cell>
          <cell r="T33">
            <v>7401.9875885626734</v>
          </cell>
          <cell r="U33">
            <v>7829.0822724227401</v>
          </cell>
          <cell r="V33">
            <v>8280.8203195415317</v>
          </cell>
          <cell r="W33">
            <v>8758.6236519790764</v>
          </cell>
        </row>
        <row r="34">
          <cell r="A34">
            <v>6</v>
          </cell>
          <cell r="B34" t="str">
            <v>I</v>
          </cell>
          <cell r="C34">
            <v>0</v>
          </cell>
          <cell r="D34">
            <v>13217.108200000001</v>
          </cell>
          <cell r="E34">
            <v>13043.038133172078</v>
          </cell>
          <cell r="F34">
            <v>12858.924223488186</v>
          </cell>
          <cell r="G34">
            <v>12664.186941215532</v>
          </cell>
          <cell r="H34">
            <v>12458.213317755746</v>
          </cell>
          <cell r="I34">
            <v>12240.355016222331</v>
          </cell>
          <cell r="J34">
            <v>12009.926290690439</v>
          </cell>
          <cell r="K34">
            <v>11766.201827695357</v>
          </cell>
          <cell r="L34">
            <v>11508.414463185456</v>
          </cell>
          <cell r="M34">
            <v>11235.752767743335</v>
          </cell>
          <cell r="N34">
            <v>10947.358492474204</v>
          </cell>
          <cell r="O34">
            <v>10642.323867522044</v>
          </cell>
          <cell r="P34">
            <v>10319.688744710145</v>
          </cell>
          <cell r="Q34">
            <v>9978.4375753119984</v>
          </cell>
          <cell r="R34">
            <v>9617.4962134395792</v>
          </cell>
          <cell r="S34">
            <v>9235.7285349871199</v>
          </cell>
          <cell r="T34">
            <v>8831.932861487956</v>
          </cell>
          <cell r="U34">
            <v>8404.8381776278893</v>
          </cell>
          <cell r="V34">
            <v>7953.1001305090977</v>
          </cell>
          <cell r="W34">
            <v>7475.2967980715521</v>
          </cell>
        </row>
        <row r="35">
          <cell r="A35">
            <v>6</v>
          </cell>
          <cell r="B35" t="str">
            <v>VPM</v>
          </cell>
          <cell r="C35">
            <v>0</v>
          </cell>
          <cell r="D35">
            <v>16233.920450050629</v>
          </cell>
          <cell r="E35">
            <v>16233.920450050629</v>
          </cell>
          <cell r="F35">
            <v>16233.920450050629</v>
          </cell>
          <cell r="G35">
            <v>16233.920450050629</v>
          </cell>
          <cell r="H35">
            <v>16233.920450050629</v>
          </cell>
          <cell r="I35">
            <v>16233.920450050629</v>
          </cell>
          <cell r="J35">
            <v>16233.920450050629</v>
          </cell>
          <cell r="K35">
            <v>16233.920450050629</v>
          </cell>
          <cell r="L35">
            <v>16233.920450050629</v>
          </cell>
          <cell r="M35">
            <v>16233.920450050629</v>
          </cell>
          <cell r="N35">
            <v>16233.920450050629</v>
          </cell>
          <cell r="O35">
            <v>16233.920450050629</v>
          </cell>
          <cell r="P35">
            <v>16233.920450050629</v>
          </cell>
          <cell r="Q35">
            <v>16233.920450050629</v>
          </cell>
          <cell r="R35">
            <v>16233.920450050629</v>
          </cell>
          <cell r="S35">
            <v>16233.920450050629</v>
          </cell>
          <cell r="T35">
            <v>16233.920450050629</v>
          </cell>
          <cell r="U35">
            <v>16233.920450050629</v>
          </cell>
          <cell r="V35">
            <v>16233.920450050629</v>
          </cell>
          <cell r="W35">
            <v>16233.920450050629</v>
          </cell>
        </row>
        <row r="36">
          <cell r="A36">
            <v>6</v>
          </cell>
          <cell r="B36" t="str">
            <v>VR</v>
          </cell>
          <cell r="C36">
            <v>30</v>
          </cell>
          <cell r="D36">
            <v>29</v>
          </cell>
          <cell r="E36">
            <v>28</v>
          </cell>
          <cell r="F36">
            <v>27</v>
          </cell>
          <cell r="G36">
            <v>26</v>
          </cell>
          <cell r="H36">
            <v>25</v>
          </cell>
          <cell r="I36">
            <v>24</v>
          </cell>
          <cell r="J36">
            <v>23</v>
          </cell>
          <cell r="K36">
            <v>22</v>
          </cell>
          <cell r="L36">
            <v>21</v>
          </cell>
          <cell r="M36">
            <v>20</v>
          </cell>
          <cell r="N36">
            <v>19</v>
          </cell>
          <cell r="O36">
            <v>18</v>
          </cell>
          <cell r="P36">
            <v>17</v>
          </cell>
          <cell r="Q36">
            <v>16</v>
          </cell>
          <cell r="R36">
            <v>15</v>
          </cell>
          <cell r="S36">
            <v>14</v>
          </cell>
          <cell r="T36">
            <v>13</v>
          </cell>
          <cell r="U36">
            <v>12</v>
          </cell>
          <cell r="V36">
            <v>11</v>
          </cell>
          <cell r="W36">
            <v>10</v>
          </cell>
        </row>
        <row r="37">
          <cell r="A37">
            <v>7</v>
          </cell>
          <cell r="B37" t="str">
            <v>ANNEE</v>
          </cell>
          <cell r="C37">
            <v>1984</v>
          </cell>
          <cell r="D37">
            <v>1985</v>
          </cell>
          <cell r="E37">
            <v>1986</v>
          </cell>
          <cell r="F37">
            <v>1987</v>
          </cell>
          <cell r="G37">
            <v>1988</v>
          </cell>
          <cell r="H37">
            <v>1989</v>
          </cell>
          <cell r="I37">
            <v>1990</v>
          </cell>
          <cell r="J37">
            <v>1991</v>
          </cell>
          <cell r="K37">
            <v>1992</v>
          </cell>
          <cell r="L37">
            <v>1993</v>
          </cell>
          <cell r="M37">
            <v>1994</v>
          </cell>
          <cell r="N37">
            <v>1995</v>
          </cell>
        </row>
        <row r="38">
          <cell r="A38">
            <v>7</v>
          </cell>
          <cell r="B38" t="str">
            <v>CRD</v>
          </cell>
          <cell r="C38">
            <v>67790.8</v>
          </cell>
          <cell r="D38">
            <v>67790.8</v>
          </cell>
          <cell r="E38">
            <v>67053.538309598429</v>
          </cell>
          <cell r="F38">
            <v>66265.774193404344</v>
          </cell>
          <cell r="G38">
            <v>65424.048235250964</v>
          </cell>
          <cell r="H38">
            <v>64524.664048964078</v>
          </cell>
          <cell r="I38">
            <v>63563.672045916544</v>
          </cell>
          <cell r="J38">
            <v>62536.85209066025</v>
          </cell>
          <cell r="K38">
            <v>61439.694968468903</v>
          </cell>
          <cell r="L38">
            <v>60267.382583407445</v>
          </cell>
          <cell r="M38">
            <v>59014.766799969279</v>
          </cell>
          <cell r="N38">
            <v>57676.346835365599</v>
          </cell>
        </row>
        <row r="39">
          <cell r="A39">
            <v>7</v>
          </cell>
          <cell r="B39" t="str">
            <v>P</v>
          </cell>
          <cell r="C39">
            <v>0</v>
          </cell>
          <cell r="D39">
            <v>737.26169040157492</v>
          </cell>
          <cell r="E39">
            <v>787.76411619408282</v>
          </cell>
          <cell r="F39">
            <v>841.72595815337718</v>
          </cell>
          <cell r="G39">
            <v>899.38418628688396</v>
          </cell>
          <cell r="H39">
            <v>960.99200304753595</v>
          </cell>
          <cell r="I39">
            <v>1026.8199552562919</v>
          </cell>
          <cell r="J39">
            <v>1097.1571221913482</v>
          </cell>
          <cell r="K39">
            <v>1172.3123850614556</v>
          </cell>
          <cell r="L39">
            <v>1252.6157834381656</v>
          </cell>
          <cell r="M39">
            <v>1338.4199646036795</v>
          </cell>
          <cell r="N39">
            <v>1430.1017321790318</v>
          </cell>
        </row>
        <row r="40">
          <cell r="A40">
            <v>7</v>
          </cell>
          <cell r="B40" t="str">
            <v>I</v>
          </cell>
          <cell r="C40">
            <v>0</v>
          </cell>
          <cell r="D40">
            <v>4643.6698000000006</v>
          </cell>
          <cell r="E40">
            <v>4593.1673742074927</v>
          </cell>
          <cell r="F40">
            <v>4539.2055322481983</v>
          </cell>
          <cell r="G40">
            <v>4481.5473041146915</v>
          </cell>
          <cell r="H40">
            <v>4419.9394873540396</v>
          </cell>
          <cell r="I40">
            <v>4354.1115351452836</v>
          </cell>
          <cell r="J40">
            <v>4283.7743682102273</v>
          </cell>
          <cell r="K40">
            <v>4208.6191053401199</v>
          </cell>
          <cell r="L40">
            <v>4128.3157069634099</v>
          </cell>
          <cell r="M40">
            <v>4042.511525797896</v>
          </cell>
          <cell r="N40">
            <v>3950.8297582225437</v>
          </cell>
        </row>
        <row r="41">
          <cell r="A41">
            <v>7</v>
          </cell>
          <cell r="B41" t="str">
            <v>VPM</v>
          </cell>
          <cell r="C41">
            <v>0</v>
          </cell>
          <cell r="D41">
            <v>5380.9314904015755</v>
          </cell>
          <cell r="E41">
            <v>5380.9314904015755</v>
          </cell>
          <cell r="F41">
            <v>5380.9314904015755</v>
          </cell>
          <cell r="G41">
            <v>5380.9314904015755</v>
          </cell>
          <cell r="H41">
            <v>5380.9314904015755</v>
          </cell>
          <cell r="I41">
            <v>5380.9314904015755</v>
          </cell>
          <cell r="J41">
            <v>5380.9314904015755</v>
          </cell>
          <cell r="K41">
            <v>5380.9314904015755</v>
          </cell>
          <cell r="L41">
            <v>5380.9314904015755</v>
          </cell>
          <cell r="M41">
            <v>5380.9314904015755</v>
          </cell>
          <cell r="N41">
            <v>5380.9314904015755</v>
          </cell>
        </row>
        <row r="42">
          <cell r="A42">
            <v>7</v>
          </cell>
          <cell r="B42" t="str">
            <v>VR</v>
          </cell>
          <cell r="C42">
            <v>30</v>
          </cell>
          <cell r="D42">
            <v>29</v>
          </cell>
          <cell r="E42">
            <v>28</v>
          </cell>
          <cell r="F42">
            <v>27</v>
          </cell>
          <cell r="G42">
            <v>26</v>
          </cell>
          <cell r="H42">
            <v>25</v>
          </cell>
          <cell r="I42">
            <v>24</v>
          </cell>
          <cell r="J42">
            <v>23</v>
          </cell>
          <cell r="K42">
            <v>22</v>
          </cell>
          <cell r="L42">
            <v>21</v>
          </cell>
          <cell r="M42">
            <v>20</v>
          </cell>
          <cell r="N42">
            <v>19</v>
          </cell>
        </row>
        <row r="43">
          <cell r="A43">
            <v>8</v>
          </cell>
          <cell r="B43" t="str">
            <v>ANNEE</v>
          </cell>
          <cell r="C43">
            <v>1983</v>
          </cell>
          <cell r="D43">
            <v>1984</v>
          </cell>
          <cell r="E43">
            <v>1985</v>
          </cell>
          <cell r="F43">
            <v>1986</v>
          </cell>
          <cell r="G43">
            <v>1987</v>
          </cell>
          <cell r="H43">
            <v>1988</v>
          </cell>
          <cell r="I43">
            <v>1989</v>
          </cell>
          <cell r="J43">
            <v>1990</v>
          </cell>
          <cell r="K43">
            <v>1991</v>
          </cell>
          <cell r="L43">
            <v>1992</v>
          </cell>
          <cell r="M43">
            <v>1993</v>
          </cell>
          <cell r="N43">
            <v>1994</v>
          </cell>
          <cell r="O43">
            <v>1995</v>
          </cell>
          <cell r="P43">
            <v>1996</v>
          </cell>
          <cell r="Q43">
            <v>1997</v>
          </cell>
          <cell r="R43">
            <v>1998</v>
          </cell>
          <cell r="S43">
            <v>1999</v>
          </cell>
          <cell r="T43">
            <v>2000</v>
          </cell>
          <cell r="U43">
            <v>2001</v>
          </cell>
          <cell r="V43">
            <v>2002</v>
          </cell>
          <cell r="W43">
            <v>2003</v>
          </cell>
        </row>
        <row r="44">
          <cell r="A44">
            <v>8</v>
          </cell>
          <cell r="B44" t="str">
            <v>CRD</v>
          </cell>
          <cell r="C44">
            <v>53357</v>
          </cell>
          <cell r="D44">
            <v>53357</v>
          </cell>
          <cell r="E44">
            <v>53096.547763774666</v>
          </cell>
          <cell r="F44">
            <v>52805.492389792853</v>
          </cell>
          <cell r="G44">
            <v>52480.238009368179</v>
          </cell>
          <cell r="H44">
            <v>52116.766239243603</v>
          </cell>
          <cell r="I44">
            <v>51710.586536129391</v>
          </cell>
          <cell r="J44">
            <v>51256.68071789926</v>
          </cell>
          <cell r="K44">
            <v>50749.44096602709</v>
          </cell>
          <cell r="L44">
            <v>50182.600543309942</v>
          </cell>
          <cell r="M44">
            <v>49549.156370923527</v>
          </cell>
          <cell r="N44">
            <v>48841.282508281707</v>
          </cell>
          <cell r="O44">
            <v>48050.233466779471</v>
          </cell>
          <cell r="P44">
            <v>47166.236162900721</v>
          </cell>
          <cell r="Q44">
            <v>46178.369175816224</v>
          </cell>
          <cell r="R44">
            <v>45074.427817749296</v>
          </cell>
          <cell r="S44">
            <v>43840.773350109506</v>
          </cell>
          <cell r="T44">
            <v>42462.164482522043</v>
          </cell>
          <cell r="U44">
            <v>40921.56907299305</v>
          </cell>
          <cell r="V44">
            <v>39199.953702844403</v>
          </cell>
          <cell r="W44">
            <v>37276.048526703285</v>
          </cell>
        </row>
        <row r="45">
          <cell r="A45">
            <v>8</v>
          </cell>
          <cell r="B45" t="str">
            <v>P</v>
          </cell>
          <cell r="C45">
            <v>0</v>
          </cell>
          <cell r="D45">
            <v>260.45223622533467</v>
          </cell>
          <cell r="E45">
            <v>291.0553739818115</v>
          </cell>
          <cell r="F45">
            <v>325.25438042467431</v>
          </cell>
          <cell r="G45">
            <v>363.4717701245736</v>
          </cell>
          <cell r="H45">
            <v>406.17970311421141</v>
          </cell>
          <cell r="I45">
            <v>453.90581823013054</v>
          </cell>
          <cell r="J45">
            <v>507.23975187217093</v>
          </cell>
          <cell r="K45">
            <v>566.84042271715134</v>
          </cell>
          <cell r="L45">
            <v>633.44417238641654</v>
          </cell>
          <cell r="M45">
            <v>707.87386264181987</v>
          </cell>
          <cell r="N45">
            <v>791.0490415022341</v>
          </cell>
          <cell r="O45">
            <v>883.99730387874661</v>
          </cell>
          <cell r="P45">
            <v>987.86698708449967</v>
          </cell>
          <cell r="Q45">
            <v>1103.9413580669279</v>
          </cell>
          <cell r="R45">
            <v>1233.6544676397916</v>
          </cell>
          <cell r="S45">
            <v>1378.6088675874671</v>
          </cell>
          <cell r="T45">
            <v>1540.5954095289944</v>
          </cell>
          <cell r="U45">
            <v>1721.615370148651</v>
          </cell>
          <cell r="V45">
            <v>1923.9051761411165</v>
          </cell>
          <cell r="W45">
            <v>2149.9640343376977</v>
          </cell>
        </row>
        <row r="46">
          <cell r="A46">
            <v>8</v>
          </cell>
          <cell r="B46" t="str">
            <v>I</v>
          </cell>
          <cell r="C46">
            <v>0</v>
          </cell>
          <cell r="D46">
            <v>6269.4474999999993</v>
          </cell>
          <cell r="E46">
            <v>6238.8443622435225</v>
          </cell>
          <cell r="F46">
            <v>6204.6453558006597</v>
          </cell>
          <cell r="G46">
            <v>6166.4279661007604</v>
          </cell>
          <cell r="H46">
            <v>6123.7200331111226</v>
          </cell>
          <cell r="I46">
            <v>6075.9939179952034</v>
          </cell>
          <cell r="J46">
            <v>6022.6599843531631</v>
          </cell>
          <cell r="K46">
            <v>5963.0593135081826</v>
          </cell>
          <cell r="L46">
            <v>5896.4555638389174</v>
          </cell>
          <cell r="M46">
            <v>5822.0258735835141</v>
          </cell>
          <cell r="N46">
            <v>5738.8506947230999</v>
          </cell>
          <cell r="O46">
            <v>5645.9024323465874</v>
          </cell>
          <cell r="P46">
            <v>5542.0327491408343</v>
          </cell>
          <cell r="Q46">
            <v>5425.958378158406</v>
          </cell>
          <cell r="R46">
            <v>5296.2452685855424</v>
          </cell>
          <cell r="S46">
            <v>5151.2908686378669</v>
          </cell>
          <cell r="T46">
            <v>4989.3043266963396</v>
          </cell>
          <cell r="U46">
            <v>4808.284366076683</v>
          </cell>
          <cell r="V46">
            <v>4605.9945600842175</v>
          </cell>
          <cell r="W46">
            <v>4379.9357018876362</v>
          </cell>
        </row>
        <row r="47">
          <cell r="A47">
            <v>8</v>
          </cell>
          <cell r="B47" t="str">
            <v>VPM</v>
          </cell>
          <cell r="C47">
            <v>0</v>
          </cell>
          <cell r="D47">
            <v>6529.899736225334</v>
          </cell>
          <cell r="E47">
            <v>6529.899736225334</v>
          </cell>
          <cell r="F47">
            <v>6529.899736225334</v>
          </cell>
          <cell r="G47">
            <v>6529.899736225334</v>
          </cell>
          <cell r="H47">
            <v>6529.899736225334</v>
          </cell>
          <cell r="I47">
            <v>6529.899736225334</v>
          </cell>
          <cell r="J47">
            <v>6529.899736225334</v>
          </cell>
          <cell r="K47">
            <v>6529.899736225334</v>
          </cell>
          <cell r="L47">
            <v>6529.899736225334</v>
          </cell>
          <cell r="M47">
            <v>6529.899736225334</v>
          </cell>
          <cell r="N47">
            <v>6529.899736225334</v>
          </cell>
          <cell r="O47">
            <v>6529.899736225334</v>
          </cell>
          <cell r="P47">
            <v>6529.899736225334</v>
          </cell>
          <cell r="Q47">
            <v>6529.899736225334</v>
          </cell>
          <cell r="R47">
            <v>6529.899736225334</v>
          </cell>
          <cell r="S47">
            <v>6529.899736225334</v>
          </cell>
          <cell r="T47">
            <v>6529.899736225334</v>
          </cell>
          <cell r="U47">
            <v>6529.899736225334</v>
          </cell>
          <cell r="V47">
            <v>6529.899736225334</v>
          </cell>
          <cell r="W47">
            <v>6529.899736225334</v>
          </cell>
        </row>
        <row r="48">
          <cell r="A48">
            <v>8</v>
          </cell>
          <cell r="B48" t="str">
            <v>VR</v>
          </cell>
          <cell r="C48">
            <v>29</v>
          </cell>
          <cell r="D48">
            <v>28</v>
          </cell>
          <cell r="E48">
            <v>27</v>
          </cell>
          <cell r="F48">
            <v>26</v>
          </cell>
          <cell r="G48">
            <v>25</v>
          </cell>
          <cell r="H48">
            <v>24</v>
          </cell>
          <cell r="I48">
            <v>23</v>
          </cell>
          <cell r="J48">
            <v>22</v>
          </cell>
          <cell r="K48">
            <v>21</v>
          </cell>
          <cell r="L48">
            <v>20</v>
          </cell>
          <cell r="M48">
            <v>19</v>
          </cell>
          <cell r="N48">
            <v>18</v>
          </cell>
          <cell r="O48">
            <v>17</v>
          </cell>
          <cell r="P48">
            <v>16</v>
          </cell>
          <cell r="Q48">
            <v>15</v>
          </cell>
          <cell r="R48">
            <v>14</v>
          </cell>
          <cell r="S48">
            <v>13</v>
          </cell>
          <cell r="T48">
            <v>12</v>
          </cell>
          <cell r="U48">
            <v>11</v>
          </cell>
          <cell r="V48">
            <v>10</v>
          </cell>
          <cell r="W48">
            <v>9</v>
          </cell>
        </row>
        <row r="49">
          <cell r="A49">
            <v>9</v>
          </cell>
          <cell r="B49" t="str">
            <v>ANNEE</v>
          </cell>
          <cell r="C49">
            <v>2004</v>
          </cell>
          <cell r="D49">
            <v>2005</v>
          </cell>
          <cell r="E49">
            <v>2006</v>
          </cell>
          <cell r="F49">
            <v>2007</v>
          </cell>
          <cell r="G49">
            <v>2008</v>
          </cell>
          <cell r="H49">
            <v>2009</v>
          </cell>
          <cell r="I49">
            <v>2010</v>
          </cell>
          <cell r="J49">
            <v>2011</v>
          </cell>
          <cell r="K49">
            <v>2012</v>
          </cell>
          <cell r="L49">
            <v>2013</v>
          </cell>
          <cell r="M49">
            <v>2014</v>
          </cell>
          <cell r="N49">
            <v>2015</v>
          </cell>
          <cell r="O49">
            <v>2016</v>
          </cell>
          <cell r="P49">
            <v>2017</v>
          </cell>
          <cell r="Q49">
            <v>2018</v>
          </cell>
          <cell r="R49">
            <v>2019</v>
          </cell>
          <cell r="S49">
            <v>2020</v>
          </cell>
          <cell r="T49">
            <v>2021</v>
          </cell>
          <cell r="U49">
            <v>2022</v>
          </cell>
          <cell r="V49">
            <v>2023</v>
          </cell>
          <cell r="W49">
            <v>2024</v>
          </cell>
          <cell r="X49">
            <v>2025</v>
          </cell>
          <cell r="Y49">
            <v>2026</v>
          </cell>
          <cell r="Z49">
            <v>2027</v>
          </cell>
          <cell r="AA49">
            <v>2028</v>
          </cell>
          <cell r="AB49">
            <v>2029</v>
          </cell>
          <cell r="AC49">
            <v>0</v>
          </cell>
        </row>
        <row r="50">
          <cell r="A50">
            <v>9</v>
          </cell>
          <cell r="B50" t="str">
            <v>CRD</v>
          </cell>
          <cell r="C50">
            <v>150000</v>
          </cell>
          <cell r="D50">
            <v>150000</v>
          </cell>
          <cell r="E50">
            <v>146747.23115101943</v>
          </cell>
          <cell r="F50">
            <v>143339.95578171228</v>
          </cell>
          <cell r="G50">
            <v>139770.83483236306</v>
          </cell>
          <cell r="H50">
            <v>136032.18063791975</v>
          </cell>
          <cell r="I50">
            <v>132115.94036924036</v>
          </cell>
          <cell r="J50">
            <v>128013.6786877987</v>
          </cell>
          <cell r="K50">
            <v>123716.55957648858</v>
          </cell>
          <cell r="L50">
            <v>119215.32730739121</v>
          </cell>
          <cell r="M50">
            <v>114500.28650551173</v>
          </cell>
          <cell r="N50">
            <v>109561.28126554297</v>
          </cell>
          <cell r="O50">
            <v>104387.67327667569</v>
          </cell>
          <cell r="P50">
            <v>98968.318908337213</v>
          </cell>
          <cell r="Q50">
            <v>93291.54520750267</v>
          </cell>
          <cell r="R50">
            <v>87345.124755878482</v>
          </cell>
          <cell r="S50">
            <v>81116.249332802137</v>
          </cell>
          <cell r="T50">
            <v>74591.502327129667</v>
          </cell>
          <cell r="U50">
            <v>67756.829838687758</v>
          </cell>
          <cell r="V50">
            <v>60597.510407044858</v>
          </cell>
          <cell r="W50">
            <v>53098.123302398919</v>
          </cell>
          <cell r="X50">
            <v>45242.515310282302</v>
          </cell>
          <cell r="Y50">
            <v>37013.765938540142</v>
          </cell>
          <cell r="Z50">
            <v>28394.150971640229</v>
          </cell>
          <cell r="AA50">
            <v>19365.104293812572</v>
          </cell>
          <cell r="AB50">
            <v>9907.1778987881007</v>
          </cell>
          <cell r="AC50">
            <v>-3.2741809263825417E-11</v>
          </cell>
        </row>
        <row r="51">
          <cell r="A51">
            <v>9</v>
          </cell>
          <cell r="B51" t="str">
            <v>P</v>
          </cell>
          <cell r="C51">
            <v>0</v>
          </cell>
          <cell r="D51">
            <v>3252.7688489805678</v>
          </cell>
          <cell r="E51">
            <v>3407.2753693071445</v>
          </cell>
          <cell r="F51">
            <v>3569.1209493492343</v>
          </cell>
          <cell r="G51">
            <v>3738.654194443322</v>
          </cell>
          <cell r="H51">
            <v>3916.2402686793794</v>
          </cell>
          <cell r="I51">
            <v>4102.2616814416506</v>
          </cell>
          <cell r="J51">
            <v>4297.1191113101295</v>
          </cell>
          <cell r="K51">
            <v>4501.2322690973606</v>
          </cell>
          <cell r="L51">
            <v>4715.0408018794851</v>
          </cell>
          <cell r="M51">
            <v>4939.0052399687602</v>
          </cell>
          <cell r="N51">
            <v>5173.6079888672766</v>
          </cell>
          <cell r="O51">
            <v>5419.3543683384723</v>
          </cell>
          <cell r="P51">
            <v>5676.7737008345503</v>
          </cell>
          <cell r="Q51">
            <v>5946.4204516241907</v>
          </cell>
          <cell r="R51">
            <v>6228.8754230763398</v>
          </cell>
          <cell r="S51">
            <v>6524.747005672466</v>
          </cell>
          <cell r="T51">
            <v>6834.6724884419091</v>
          </cell>
          <cell r="U51">
            <v>7159.3194316428999</v>
          </cell>
          <cell r="V51">
            <v>7499.3871046459371</v>
          </cell>
          <cell r="W51">
            <v>7855.6079921166192</v>
          </cell>
          <cell r="X51">
            <v>8228.7493717421585</v>
          </cell>
          <cell r="Y51">
            <v>8619.6149668999115</v>
          </cell>
          <cell r="Z51">
            <v>9029.0466778276568</v>
          </cell>
          <cell r="AA51">
            <v>9457.9263950244713</v>
          </cell>
          <cell r="AB51">
            <v>9907.1778987881335</v>
          </cell>
          <cell r="AC51">
            <v>1.5552359400317073E-12</v>
          </cell>
        </row>
        <row r="52">
          <cell r="A52">
            <v>9</v>
          </cell>
          <cell r="B52" t="str">
            <v>I</v>
          </cell>
          <cell r="C52">
            <v>0</v>
          </cell>
          <cell r="D52">
            <v>7125</v>
          </cell>
          <cell r="E52">
            <v>6970.4934796734233</v>
          </cell>
          <cell r="F52">
            <v>6808.6478996313335</v>
          </cell>
          <cell r="G52">
            <v>6639.1146545372458</v>
          </cell>
          <cell r="H52">
            <v>6461.5285803011884</v>
          </cell>
          <cell r="I52">
            <v>6275.5071675389172</v>
          </cell>
          <cell r="J52">
            <v>6080.6497376704383</v>
          </cell>
          <cell r="K52">
            <v>5876.5365798832072</v>
          </cell>
          <cell r="L52">
            <v>5662.7280471010827</v>
          </cell>
          <cell r="M52">
            <v>5438.7636090118076</v>
          </cell>
          <cell r="N52">
            <v>5204.1608601132912</v>
          </cell>
          <cell r="O52">
            <v>4958.4144806420954</v>
          </cell>
          <cell r="P52">
            <v>4700.9951481460175</v>
          </cell>
          <cell r="Q52">
            <v>4431.3483973563771</v>
          </cell>
          <cell r="R52">
            <v>4148.893425904228</v>
          </cell>
          <cell r="S52">
            <v>3853.0218433081018</v>
          </cell>
          <cell r="T52">
            <v>3543.0963605386592</v>
          </cell>
          <cell r="U52">
            <v>3218.4494173376684</v>
          </cell>
          <cell r="V52">
            <v>2878.3817443346306</v>
          </cell>
          <cell r="W52">
            <v>2522.1608568639485</v>
          </cell>
          <cell r="X52">
            <v>2149.0194772384093</v>
          </cell>
          <cell r="Y52">
            <v>1758.1538820806568</v>
          </cell>
          <cell r="Z52">
            <v>1348.722171152911</v>
          </cell>
          <cell r="AA52">
            <v>919.84245395609719</v>
          </cell>
          <cell r="AB52">
            <v>470.59095019243478</v>
          </cell>
          <cell r="AC52">
            <v>-1.5552359400317073E-12</v>
          </cell>
        </row>
        <row r="53">
          <cell r="A53">
            <v>9</v>
          </cell>
          <cell r="B53" t="str">
            <v>VPM</v>
          </cell>
          <cell r="C53">
            <v>0</v>
          </cell>
          <cell r="D53">
            <v>10377.768848980568</v>
          </cell>
          <cell r="E53">
            <v>10377.768848980568</v>
          </cell>
          <cell r="F53">
            <v>10377.768848980568</v>
          </cell>
          <cell r="G53">
            <v>10377.768848980568</v>
          </cell>
          <cell r="H53">
            <v>10377.768848980568</v>
          </cell>
          <cell r="I53">
            <v>10377.768848980568</v>
          </cell>
          <cell r="J53">
            <v>10377.768848980568</v>
          </cell>
          <cell r="K53">
            <v>10377.768848980568</v>
          </cell>
          <cell r="L53">
            <v>10377.768848980568</v>
          </cell>
          <cell r="M53">
            <v>10377.768848980568</v>
          </cell>
          <cell r="N53">
            <v>10377.768848980568</v>
          </cell>
          <cell r="O53">
            <v>10377.768848980568</v>
          </cell>
          <cell r="P53">
            <v>10377.768848980568</v>
          </cell>
          <cell r="Q53">
            <v>10377.768848980568</v>
          </cell>
          <cell r="R53">
            <v>10377.768848980568</v>
          </cell>
          <cell r="S53">
            <v>10377.768848980568</v>
          </cell>
          <cell r="T53">
            <v>10377.768848980568</v>
          </cell>
          <cell r="U53">
            <v>10377.768848980568</v>
          </cell>
          <cell r="V53">
            <v>10377.768848980568</v>
          </cell>
          <cell r="W53">
            <v>10377.768848980568</v>
          </cell>
          <cell r="X53">
            <v>10377.768848980568</v>
          </cell>
          <cell r="Y53">
            <v>10377.768848980568</v>
          </cell>
          <cell r="Z53">
            <v>10377.768848980568</v>
          </cell>
          <cell r="AA53">
            <v>10377.768848980568</v>
          </cell>
          <cell r="AB53">
            <v>10377.768848980568</v>
          </cell>
          <cell r="AC53">
            <v>0</v>
          </cell>
        </row>
        <row r="54">
          <cell r="A54">
            <v>9</v>
          </cell>
          <cell r="B54" t="str">
            <v>VR</v>
          </cell>
          <cell r="C54">
            <v>25</v>
          </cell>
          <cell r="D54">
            <v>24</v>
          </cell>
          <cell r="E54">
            <v>23</v>
          </cell>
          <cell r="F54">
            <v>22</v>
          </cell>
          <cell r="G54">
            <v>21</v>
          </cell>
          <cell r="H54">
            <v>20</v>
          </cell>
          <cell r="I54">
            <v>19</v>
          </cell>
          <cell r="J54">
            <v>18</v>
          </cell>
          <cell r="K54">
            <v>17</v>
          </cell>
          <cell r="L54">
            <v>16</v>
          </cell>
          <cell r="M54">
            <v>15</v>
          </cell>
          <cell r="N54">
            <v>14</v>
          </cell>
          <cell r="O54">
            <v>13</v>
          </cell>
          <cell r="P54">
            <v>12</v>
          </cell>
          <cell r="Q54">
            <v>11</v>
          </cell>
          <cell r="R54">
            <v>10</v>
          </cell>
          <cell r="S54">
            <v>9</v>
          </cell>
          <cell r="T54">
            <v>8</v>
          </cell>
          <cell r="U54">
            <v>7</v>
          </cell>
          <cell r="V54">
            <v>6</v>
          </cell>
          <cell r="W54">
            <v>5</v>
          </cell>
          <cell r="X54">
            <v>4</v>
          </cell>
          <cell r="Y54">
            <v>3</v>
          </cell>
          <cell r="Z54">
            <v>2</v>
          </cell>
          <cell r="AA54">
            <v>1</v>
          </cell>
          <cell r="AB54">
            <v>1</v>
          </cell>
          <cell r="AC54">
            <v>0</v>
          </cell>
        </row>
        <row r="55">
          <cell r="A55">
            <v>10</v>
          </cell>
          <cell r="B55" t="str">
            <v>ANNEE</v>
          </cell>
          <cell r="C55">
            <v>2005</v>
          </cell>
          <cell r="D55">
            <v>2006</v>
          </cell>
          <cell r="E55">
            <v>2007</v>
          </cell>
          <cell r="F55">
            <v>2008</v>
          </cell>
          <cell r="G55">
            <v>2009</v>
          </cell>
          <cell r="H55">
            <v>2010</v>
          </cell>
          <cell r="I55">
            <v>2011</v>
          </cell>
          <cell r="J55">
            <v>2012</v>
          </cell>
          <cell r="K55">
            <v>2013</v>
          </cell>
          <cell r="L55">
            <v>2014</v>
          </cell>
          <cell r="M55">
            <v>2015</v>
          </cell>
          <cell r="N55">
            <v>2016</v>
          </cell>
          <cell r="O55">
            <v>2017</v>
          </cell>
          <cell r="P55">
            <v>2018</v>
          </cell>
          <cell r="Q55">
            <v>2019</v>
          </cell>
          <cell r="R55">
            <v>2020</v>
          </cell>
          <cell r="S55">
            <v>0</v>
          </cell>
          <cell r="T55">
            <v>0</v>
          </cell>
          <cell r="U55">
            <v>0</v>
          </cell>
          <cell r="V55">
            <v>0</v>
          </cell>
          <cell r="W55">
            <v>0</v>
          </cell>
          <cell r="X55">
            <v>0</v>
          </cell>
        </row>
        <row r="56">
          <cell r="A56">
            <v>10</v>
          </cell>
          <cell r="B56" t="str">
            <v>CRD</v>
          </cell>
          <cell r="C56">
            <v>59693</v>
          </cell>
          <cell r="D56">
            <v>59693</v>
          </cell>
          <cell r="E56">
            <v>56312.943778357636</v>
          </cell>
          <cell r="F56">
            <v>52855.484269239663</v>
          </cell>
          <cell r="G56">
            <v>49318.848937362891</v>
          </cell>
          <cell r="H56">
            <v>45701.224656386141</v>
          </cell>
          <cell r="I56">
            <v>42000.75677937502</v>
          </cell>
          <cell r="J56">
            <v>38215.548187980348</v>
          </cell>
          <cell r="K56">
            <v>34343.65831984274</v>
          </cell>
          <cell r="L56">
            <v>30383.102173724776</v>
          </cell>
          <cell r="M56">
            <v>26331.849291860712</v>
          </cell>
          <cell r="N56">
            <v>22187.822719001961</v>
          </cell>
          <cell r="O56">
            <v>17948.897937624744</v>
          </cell>
          <cell r="P56">
            <v>13612.901778753989</v>
          </cell>
          <cell r="Q56">
            <v>9177.6113078450944</v>
          </cell>
          <cell r="R56">
            <v>4640.7526851523853</v>
          </cell>
          <cell r="S56">
            <v>1.2732925824820995E-11</v>
          </cell>
          <cell r="T56">
            <v>1.3024509826209397E-11</v>
          </cell>
          <cell r="U56">
            <v>1.3322771101229592E-11</v>
          </cell>
          <cell r="V56">
            <v>1.362786255944775E-11</v>
          </cell>
          <cell r="W56">
            <v>1.3939940612059103E-11</v>
          </cell>
          <cell r="X56">
            <v>1.4259165252075256E-11</v>
          </cell>
        </row>
        <row r="57">
          <cell r="A57">
            <v>10</v>
          </cell>
          <cell r="B57" t="str">
            <v>P</v>
          </cell>
          <cell r="C57">
            <v>0</v>
          </cell>
          <cell r="D57">
            <v>3380.0562216423618</v>
          </cell>
          <cell r="E57">
            <v>3457.4595091179722</v>
          </cell>
          <cell r="F57">
            <v>3536.6353318767733</v>
          </cell>
          <cell r="G57">
            <v>3617.6242809767518</v>
          </cell>
          <cell r="H57">
            <v>3700.4678770111195</v>
          </cell>
          <cell r="I57">
            <v>3785.2085913946739</v>
          </cell>
          <cell r="J57">
            <v>3871.8898681376122</v>
          </cell>
          <cell r="K57">
            <v>3960.5561461179632</v>
          </cell>
          <cell r="L57">
            <v>4051.2528818640644</v>
          </cell>
          <cell r="M57">
            <v>4144.0265728587519</v>
          </cell>
          <cell r="N57">
            <v>4238.9247813772172</v>
          </cell>
          <cell r="O57">
            <v>4335.9961588707556</v>
          </cell>
          <cell r="P57">
            <v>4435.2904709088953</v>
          </cell>
          <cell r="Q57">
            <v>4536.8586226927091</v>
          </cell>
          <cell r="R57">
            <v>4640.7526851523726</v>
          </cell>
          <cell r="S57">
            <v>-2.9158400138840079E-13</v>
          </cell>
          <cell r="T57">
            <v>-2.982612750201952E-13</v>
          </cell>
          <cell r="U57">
            <v>-3.0509145821815767E-13</v>
          </cell>
          <cell r="V57">
            <v>-3.1207805261135346E-13</v>
          </cell>
          <cell r="W57">
            <v>-3.1922464001615345E-13</v>
          </cell>
          <cell r="X57">
            <v>-3.2653488427252337E-13</v>
          </cell>
        </row>
        <row r="58">
          <cell r="A58">
            <v>10</v>
          </cell>
          <cell r="B58" t="str">
            <v>I</v>
          </cell>
          <cell r="C58">
            <v>0</v>
          </cell>
          <cell r="D58">
            <v>1366.9697000000001</v>
          </cell>
          <cell r="E58">
            <v>1289.5664125243898</v>
          </cell>
          <cell r="F58">
            <v>1210.3905897655884</v>
          </cell>
          <cell r="G58">
            <v>1129.4016406656101</v>
          </cell>
          <cell r="H58">
            <v>1046.5580446312426</v>
          </cell>
          <cell r="I58">
            <v>961.81733024768801</v>
          </cell>
          <cell r="J58">
            <v>875.13605350474995</v>
          </cell>
          <cell r="K58">
            <v>786.46977552439876</v>
          </cell>
          <cell r="L58">
            <v>695.7730397782974</v>
          </cell>
          <cell r="M58">
            <v>602.99934878361034</v>
          </cell>
          <cell r="N58">
            <v>508.10114026514492</v>
          </cell>
          <cell r="O58">
            <v>411.02976277160667</v>
          </cell>
          <cell r="P58">
            <v>311.73545073346634</v>
          </cell>
          <cell r="Q58">
            <v>210.16729894965266</v>
          </cell>
          <cell r="R58">
            <v>106.27323648998963</v>
          </cell>
          <cell r="S58">
            <v>2.9158400138840079E-13</v>
          </cell>
          <cell r="T58">
            <v>2.982612750201952E-13</v>
          </cell>
          <cell r="U58">
            <v>3.0509145821815767E-13</v>
          </cell>
          <cell r="V58">
            <v>3.1207805261135346E-13</v>
          </cell>
          <cell r="W58">
            <v>3.1922464001615345E-13</v>
          </cell>
          <cell r="X58">
            <v>3.2653488427252337E-13</v>
          </cell>
        </row>
        <row r="59">
          <cell r="A59">
            <v>10</v>
          </cell>
          <cell r="B59" t="str">
            <v>VPM</v>
          </cell>
          <cell r="C59">
            <v>0</v>
          </cell>
          <cell r="D59">
            <v>4747.0259216423619</v>
          </cell>
          <cell r="E59">
            <v>4747.0259216423619</v>
          </cell>
          <cell r="F59">
            <v>4747.0259216423619</v>
          </cell>
          <cell r="G59">
            <v>4747.0259216423619</v>
          </cell>
          <cell r="H59">
            <v>4747.0259216423619</v>
          </cell>
          <cell r="I59">
            <v>4747.0259216423619</v>
          </cell>
          <cell r="J59">
            <v>4747.0259216423619</v>
          </cell>
          <cell r="K59">
            <v>4747.0259216423619</v>
          </cell>
          <cell r="L59">
            <v>4747.0259216423619</v>
          </cell>
          <cell r="M59">
            <v>4747.0259216423619</v>
          </cell>
          <cell r="N59">
            <v>4747.0259216423619</v>
          </cell>
          <cell r="O59">
            <v>4747.0259216423619</v>
          </cell>
          <cell r="P59">
            <v>4747.0259216423619</v>
          </cell>
          <cell r="Q59">
            <v>4747.0259216423619</v>
          </cell>
          <cell r="R59">
            <v>4747.0259216423619</v>
          </cell>
          <cell r="S59">
            <v>0</v>
          </cell>
          <cell r="T59">
            <v>0</v>
          </cell>
          <cell r="U59">
            <v>0</v>
          </cell>
          <cell r="V59">
            <v>0</v>
          </cell>
          <cell r="W59">
            <v>0</v>
          </cell>
          <cell r="X59">
            <v>0</v>
          </cell>
        </row>
        <row r="60">
          <cell r="A60">
            <v>10</v>
          </cell>
          <cell r="B60" t="str">
            <v>VR</v>
          </cell>
          <cell r="C60">
            <v>15</v>
          </cell>
          <cell r="D60">
            <v>14</v>
          </cell>
          <cell r="E60">
            <v>13</v>
          </cell>
          <cell r="F60">
            <v>12</v>
          </cell>
          <cell r="G60">
            <v>11</v>
          </cell>
          <cell r="H60">
            <v>10</v>
          </cell>
          <cell r="I60">
            <v>9</v>
          </cell>
          <cell r="J60">
            <v>8</v>
          </cell>
          <cell r="K60">
            <v>7</v>
          </cell>
          <cell r="L60">
            <v>6</v>
          </cell>
          <cell r="M60">
            <v>5</v>
          </cell>
          <cell r="N60">
            <v>4</v>
          </cell>
          <cell r="O60">
            <v>3</v>
          </cell>
          <cell r="P60">
            <v>2</v>
          </cell>
          <cell r="Q60">
            <v>1</v>
          </cell>
          <cell r="R60">
            <v>1</v>
          </cell>
          <cell r="S60">
            <v>0</v>
          </cell>
          <cell r="T60">
            <v>0</v>
          </cell>
          <cell r="U60">
            <v>0</v>
          </cell>
          <cell r="V60">
            <v>0</v>
          </cell>
          <cell r="W60">
            <v>0</v>
          </cell>
          <cell r="X60">
            <v>0</v>
          </cell>
        </row>
        <row r="61">
          <cell r="A61">
            <v>11</v>
          </cell>
          <cell r="B61" t="str">
            <v>ANNEE</v>
          </cell>
          <cell r="C61">
            <v>2005</v>
          </cell>
          <cell r="D61">
            <v>2006</v>
          </cell>
          <cell r="E61">
            <v>2007</v>
          </cell>
          <cell r="F61">
            <v>2008</v>
          </cell>
          <cell r="G61">
            <v>2009</v>
          </cell>
          <cell r="H61">
            <v>2010</v>
          </cell>
          <cell r="I61">
            <v>2011</v>
          </cell>
          <cell r="J61">
            <v>2012</v>
          </cell>
          <cell r="K61">
            <v>2013</v>
          </cell>
          <cell r="L61">
            <v>2014</v>
          </cell>
          <cell r="M61">
            <v>2015</v>
          </cell>
          <cell r="N61">
            <v>2016</v>
          </cell>
          <cell r="O61">
            <v>2017</v>
          </cell>
          <cell r="P61">
            <v>2018</v>
          </cell>
          <cell r="Q61">
            <v>2019</v>
          </cell>
          <cell r="R61">
            <v>2020</v>
          </cell>
          <cell r="S61">
            <v>2021</v>
          </cell>
          <cell r="T61">
            <v>2022</v>
          </cell>
          <cell r="U61">
            <v>2023</v>
          </cell>
          <cell r="V61">
            <v>2024</v>
          </cell>
          <cell r="W61">
            <v>2025</v>
          </cell>
          <cell r="X61">
            <v>0</v>
          </cell>
          <cell r="Y61">
            <v>0</v>
          </cell>
          <cell r="Z61">
            <v>0</v>
          </cell>
          <cell r="AA61">
            <v>0</v>
          </cell>
          <cell r="AB61">
            <v>0</v>
          </cell>
          <cell r="AC61">
            <v>0</v>
          </cell>
          <cell r="AD61">
            <v>0</v>
          </cell>
          <cell r="AE61">
            <v>0</v>
          </cell>
          <cell r="AF61">
            <v>0</v>
          </cell>
        </row>
        <row r="62">
          <cell r="A62">
            <v>11</v>
          </cell>
          <cell r="B62" t="str">
            <v>CRD</v>
          </cell>
          <cell r="C62">
            <v>36000</v>
          </cell>
          <cell r="D62">
            <v>36000</v>
          </cell>
          <cell r="E62">
            <v>34850.05294197856</v>
          </cell>
          <cell r="F62">
            <v>33648.588255757757</v>
          </cell>
          <cell r="G62">
            <v>32393.297951594264</v>
          </cell>
          <cell r="H62">
            <v>31081.770641804247</v>
          </cell>
          <cell r="I62">
            <v>29711.486908535637</v>
          </cell>
          <cell r="J62">
            <v>28279.814464016592</v>
          </cell>
          <cell r="K62">
            <v>26784.003093983098</v>
          </cell>
          <cell r="L62">
            <v>25221.179374572101</v>
          </cell>
          <cell r="M62">
            <v>23588.341152531491</v>
          </cell>
          <cell r="N62">
            <v>21882.351778143464</v>
          </cell>
          <cell r="O62">
            <v>20099.934079782852</v>
          </cell>
          <cell r="P62">
            <v>18237.664068535683</v>
          </cell>
          <cell r="Q62">
            <v>16291.964360784643</v>
          </cell>
          <cell r="R62">
            <v>14259.097306126356</v>
          </cell>
          <cell r="S62">
            <v>12135.157807419377</v>
          </cell>
          <cell r="T62">
            <v>9916.065819170326</v>
          </cell>
          <cell r="U62">
            <v>7597.5585098477168</v>
          </cell>
          <cell r="V62">
            <v>5175.1820730674553</v>
          </cell>
          <cell r="W62">
            <v>2644.2831719194378</v>
          </cell>
          <cell r="X62">
            <v>-1.0913936421275139E-11</v>
          </cell>
          <cell r="Y62">
            <v>-1.1402880772948265E-11</v>
          </cell>
          <cell r="Z62">
            <v>-1.1913729831576347E-11</v>
          </cell>
          <cell r="AA62">
            <v>-1.2447464928030967E-11</v>
          </cell>
          <cell r="AB62">
            <v>-1.3005111356806754E-11</v>
          </cell>
          <cell r="AC62">
            <v>-1.3587740345591697E-11</v>
          </cell>
          <cell r="AD62">
            <v>-1.4196471113074205E-11</v>
          </cell>
          <cell r="AE62">
            <v>-1.483247301893993E-11</v>
          </cell>
          <cell r="AF62">
            <v>-1.5496967810188438E-11</v>
          </cell>
        </row>
        <row r="63">
          <cell r="A63">
            <v>11</v>
          </cell>
          <cell r="B63" t="str">
            <v>P</v>
          </cell>
          <cell r="C63">
            <v>0</v>
          </cell>
          <cell r="D63">
            <v>1149.9470580214395</v>
          </cell>
          <cell r="E63">
            <v>1201.4646862207999</v>
          </cell>
          <cell r="F63">
            <v>1255.290304163492</v>
          </cell>
          <cell r="G63">
            <v>1311.5273097900165</v>
          </cell>
          <cell r="H63">
            <v>1370.2837332686092</v>
          </cell>
          <cell r="I63">
            <v>1431.672444519043</v>
          </cell>
          <cell r="J63">
            <v>1495.8113700334961</v>
          </cell>
          <cell r="K63">
            <v>1562.8237194109968</v>
          </cell>
          <cell r="L63">
            <v>1632.8382220406093</v>
          </cell>
          <cell r="M63">
            <v>1705.9893743880286</v>
          </cell>
          <cell r="N63">
            <v>1782.4176983606121</v>
          </cell>
          <cell r="O63">
            <v>1862.2700112471675</v>
          </cell>
          <cell r="P63">
            <v>1945.6997077510409</v>
          </cell>
          <cell r="Q63">
            <v>2032.8670546582875</v>
          </cell>
          <cell r="R63">
            <v>2123.9394987069786</v>
          </cell>
          <cell r="S63">
            <v>2219.0919882490516</v>
          </cell>
          <cell r="T63">
            <v>2318.5073093226088</v>
          </cell>
          <cell r="U63">
            <v>2422.3764367802619</v>
          </cell>
          <cell r="V63">
            <v>2530.8989011480176</v>
          </cell>
          <cell r="W63">
            <v>2644.2831719194487</v>
          </cell>
          <cell r="X63">
            <v>4.8894435167312619E-13</v>
          </cell>
          <cell r="Y63">
            <v>5.1084905862808221E-13</v>
          </cell>
          <cell r="Z63">
            <v>5.3373509645462029E-13</v>
          </cell>
          <cell r="AA63">
            <v>5.5764642877578729E-13</v>
          </cell>
          <cell r="AB63">
            <v>5.8262898878494252E-13</v>
          </cell>
          <cell r="AC63">
            <v>6.0873076748250799E-13</v>
          </cell>
          <cell r="AD63">
            <v>6.3600190586572443E-13</v>
          </cell>
          <cell r="AE63">
            <v>6.6449479124850886E-13</v>
          </cell>
          <cell r="AF63">
            <v>6.9426415789644201E-13</v>
          </cell>
        </row>
        <row r="64">
          <cell r="A64">
            <v>11</v>
          </cell>
          <cell r="B64" t="str">
            <v>I</v>
          </cell>
          <cell r="C64">
            <v>0</v>
          </cell>
          <cell r="D64">
            <v>1612.8</v>
          </cell>
          <cell r="E64">
            <v>1561.2823718006396</v>
          </cell>
          <cell r="F64">
            <v>1507.4567538579474</v>
          </cell>
          <cell r="G64">
            <v>1451.219748231423</v>
          </cell>
          <cell r="H64">
            <v>1392.4633247528302</v>
          </cell>
          <cell r="I64">
            <v>1331.0746135023965</v>
          </cell>
          <cell r="J64">
            <v>1266.9356879879433</v>
          </cell>
          <cell r="K64">
            <v>1199.9233386104427</v>
          </cell>
          <cell r="L64">
            <v>1129.9088359808302</v>
          </cell>
          <cell r="M64">
            <v>1056.7576836334108</v>
          </cell>
          <cell r="N64">
            <v>980.32935966082721</v>
          </cell>
          <cell r="O64">
            <v>900.4770467742718</v>
          </cell>
          <cell r="P64">
            <v>817.04735027039862</v>
          </cell>
          <cell r="Q64">
            <v>729.88000336315201</v>
          </cell>
          <cell r="R64">
            <v>638.80755931446072</v>
          </cell>
          <cell r="S64">
            <v>543.65506977238806</v>
          </cell>
          <cell r="T64">
            <v>444.23974869883062</v>
          </cell>
          <cell r="U64">
            <v>340.37062124117773</v>
          </cell>
          <cell r="V64">
            <v>231.848156873422</v>
          </cell>
          <cell r="W64">
            <v>118.46388610199081</v>
          </cell>
          <cell r="X64">
            <v>-4.8894435167312619E-13</v>
          </cell>
          <cell r="Y64">
            <v>-5.1084905862808221E-13</v>
          </cell>
          <cell r="Z64">
            <v>-5.3373509645462029E-13</v>
          </cell>
          <cell r="AA64">
            <v>-5.5764642877578729E-13</v>
          </cell>
          <cell r="AB64">
            <v>-5.8262898878494252E-13</v>
          </cell>
          <cell r="AC64">
            <v>-6.0873076748250799E-13</v>
          </cell>
          <cell r="AD64">
            <v>-6.3600190586572443E-13</v>
          </cell>
          <cell r="AE64">
            <v>-6.6449479124850886E-13</v>
          </cell>
          <cell r="AF64">
            <v>-6.9426415789644201E-13</v>
          </cell>
        </row>
        <row r="65">
          <cell r="A65">
            <v>11</v>
          </cell>
          <cell r="B65" t="str">
            <v>VPM</v>
          </cell>
          <cell r="C65">
            <v>0</v>
          </cell>
          <cell r="D65">
            <v>2762.7470580214394</v>
          </cell>
          <cell r="E65">
            <v>2762.7470580214394</v>
          </cell>
          <cell r="F65">
            <v>2762.7470580214394</v>
          </cell>
          <cell r="G65">
            <v>2762.7470580214394</v>
          </cell>
          <cell r="H65">
            <v>2762.7470580214394</v>
          </cell>
          <cell r="I65">
            <v>2762.7470580214394</v>
          </cell>
          <cell r="J65">
            <v>2762.7470580214394</v>
          </cell>
          <cell r="K65">
            <v>2762.7470580214394</v>
          </cell>
          <cell r="L65">
            <v>2762.7470580214394</v>
          </cell>
          <cell r="M65">
            <v>2762.7470580214394</v>
          </cell>
          <cell r="N65">
            <v>2762.7470580214394</v>
          </cell>
          <cell r="O65">
            <v>2762.7470580214394</v>
          </cell>
          <cell r="P65">
            <v>2762.7470580214394</v>
          </cell>
          <cell r="Q65">
            <v>2762.7470580214394</v>
          </cell>
          <cell r="R65">
            <v>2762.7470580214394</v>
          </cell>
          <cell r="S65">
            <v>2762.7470580214394</v>
          </cell>
          <cell r="T65">
            <v>2762.7470580214394</v>
          </cell>
          <cell r="U65">
            <v>2762.7470580214394</v>
          </cell>
          <cell r="V65">
            <v>2762.7470580214394</v>
          </cell>
          <cell r="W65">
            <v>2762.7470580214394</v>
          </cell>
          <cell r="X65">
            <v>0</v>
          </cell>
          <cell r="Y65">
            <v>0</v>
          </cell>
          <cell r="Z65">
            <v>0</v>
          </cell>
          <cell r="AA65">
            <v>0</v>
          </cell>
          <cell r="AB65">
            <v>0</v>
          </cell>
          <cell r="AC65">
            <v>0</v>
          </cell>
          <cell r="AD65">
            <v>0</v>
          </cell>
          <cell r="AE65">
            <v>0</v>
          </cell>
          <cell r="AF65">
            <v>0</v>
          </cell>
        </row>
        <row r="66">
          <cell r="A66">
            <v>11</v>
          </cell>
          <cell r="B66" t="str">
            <v>VR</v>
          </cell>
          <cell r="C66">
            <v>20</v>
          </cell>
          <cell r="D66">
            <v>19</v>
          </cell>
          <cell r="E66">
            <v>18</v>
          </cell>
          <cell r="F66">
            <v>17</v>
          </cell>
          <cell r="G66">
            <v>16</v>
          </cell>
          <cell r="H66">
            <v>15</v>
          </cell>
          <cell r="I66">
            <v>14</v>
          </cell>
          <cell r="J66">
            <v>13</v>
          </cell>
          <cell r="K66">
            <v>12</v>
          </cell>
          <cell r="L66">
            <v>11</v>
          </cell>
          <cell r="M66">
            <v>10</v>
          </cell>
          <cell r="N66">
            <v>9</v>
          </cell>
          <cell r="O66">
            <v>8</v>
          </cell>
          <cell r="P66">
            <v>7</v>
          </cell>
          <cell r="Q66">
            <v>6</v>
          </cell>
          <cell r="R66">
            <v>5</v>
          </cell>
          <cell r="S66">
            <v>4</v>
          </cell>
          <cell r="T66">
            <v>3</v>
          </cell>
          <cell r="U66">
            <v>2</v>
          </cell>
          <cell r="V66">
            <v>1</v>
          </cell>
          <cell r="W66">
            <v>1</v>
          </cell>
          <cell r="X66">
            <v>0</v>
          </cell>
          <cell r="Y66">
            <v>0</v>
          </cell>
          <cell r="Z66">
            <v>0</v>
          </cell>
          <cell r="AA66">
            <v>0</v>
          </cell>
          <cell r="AB66">
            <v>0</v>
          </cell>
          <cell r="AC66">
            <v>0</v>
          </cell>
          <cell r="AD66">
            <v>0</v>
          </cell>
          <cell r="AE66">
            <v>0</v>
          </cell>
          <cell r="AF66">
            <v>0</v>
          </cell>
        </row>
        <row r="67">
          <cell r="A67">
            <v>12</v>
          </cell>
          <cell r="B67" t="str">
            <v>ANNEE</v>
          </cell>
          <cell r="C67">
            <v>2005</v>
          </cell>
          <cell r="D67">
            <v>2006</v>
          </cell>
          <cell r="E67">
            <v>2007</v>
          </cell>
          <cell r="F67">
            <v>2008</v>
          </cell>
          <cell r="G67">
            <v>2009</v>
          </cell>
          <cell r="H67">
            <v>2010</v>
          </cell>
          <cell r="I67">
            <v>2011</v>
          </cell>
          <cell r="J67">
            <v>2012</v>
          </cell>
          <cell r="K67">
            <v>2013</v>
          </cell>
          <cell r="L67">
            <v>2014</v>
          </cell>
          <cell r="M67">
            <v>2015</v>
          </cell>
          <cell r="N67">
            <v>2016</v>
          </cell>
          <cell r="O67">
            <v>2017</v>
          </cell>
          <cell r="P67">
            <v>2018</v>
          </cell>
          <cell r="Q67">
            <v>2019</v>
          </cell>
          <cell r="R67">
            <v>2020</v>
          </cell>
          <cell r="S67">
            <v>2021</v>
          </cell>
          <cell r="T67">
            <v>2022</v>
          </cell>
          <cell r="U67">
            <v>2023</v>
          </cell>
          <cell r="V67">
            <v>2024</v>
          </cell>
          <cell r="W67">
            <v>2025</v>
          </cell>
        </row>
        <row r="68">
          <cell r="A68">
            <v>12</v>
          </cell>
          <cell r="B68" t="str">
            <v>CRD</v>
          </cell>
          <cell r="C68">
            <v>250000</v>
          </cell>
          <cell r="D68">
            <v>250000</v>
          </cell>
          <cell r="E68">
            <v>240562.82407327014</v>
          </cell>
          <cell r="F68">
            <v>230855.74491503582</v>
          </cell>
          <cell r="G68">
            <v>220871.04329287598</v>
          </cell>
          <cell r="H68">
            <v>210600.77920432237</v>
          </cell>
          <cell r="I68">
            <v>200036.78556283616</v>
          </cell>
          <cell r="J68">
            <v>189170.66170320343</v>
          </cell>
          <cell r="K68">
            <v>177993.7667011852</v>
          </cell>
          <cell r="L68">
            <v>166497.21250210924</v>
          </cell>
          <cell r="M68">
            <v>154671.8568529397</v>
          </cell>
          <cell r="N68">
            <v>142508.29603220391</v>
          </cell>
          <cell r="O68">
            <v>129996.85737199509</v>
          </cell>
          <cell r="P68">
            <v>117127.5915661043</v>
          </cell>
          <cell r="Q68">
            <v>103890.26475816502</v>
          </cell>
          <cell r="R68">
            <v>90274.350403518692</v>
          </cell>
          <cell r="S68">
            <v>76269.020898329472</v>
          </cell>
          <cell r="T68">
            <v>61863.138969291846</v>
          </cell>
          <cell r="U68">
            <v>47045.248817083739</v>
          </cell>
          <cell r="V68">
            <v>31803.567006522484</v>
          </cell>
          <cell r="W68">
            <v>16125.973096179176</v>
          </cell>
        </row>
        <row r="69">
          <cell r="A69">
            <v>12</v>
          </cell>
          <cell r="B69" t="str">
            <v>P</v>
          </cell>
          <cell r="C69">
            <v>0</v>
          </cell>
          <cell r="D69">
            <v>9437.1759267298512</v>
          </cell>
          <cell r="E69">
            <v>9707.0791582343263</v>
          </cell>
          <cell r="F69">
            <v>9984.7016221598278</v>
          </cell>
          <cell r="G69">
            <v>10270.264088553598</v>
          </cell>
          <cell r="H69">
            <v>10563.993641486231</v>
          </cell>
          <cell r="I69">
            <v>10866.123859632737</v>
          </cell>
          <cell r="J69">
            <v>11176.895002018233</v>
          </cell>
          <cell r="K69">
            <v>11496.554199075954</v>
          </cell>
          <cell r="L69">
            <v>11825.355649169527</v>
          </cell>
          <cell r="M69">
            <v>12163.560820735776</v>
          </cell>
          <cell r="N69">
            <v>12511.43866020882</v>
          </cell>
          <cell r="O69">
            <v>12869.265805890791</v>
          </cell>
          <cell r="P69">
            <v>13237.326807939269</v>
          </cell>
          <cell r="Q69">
            <v>13615.914354646331</v>
          </cell>
          <cell r="R69">
            <v>14005.329505189216</v>
          </cell>
          <cell r="S69">
            <v>14405.881929037629</v>
          </cell>
          <cell r="T69">
            <v>14817.890152208105</v>
          </cell>
          <cell r="U69">
            <v>15241.681810561256</v>
          </cell>
          <cell r="V69">
            <v>15677.593910343308</v>
          </cell>
          <cell r="W69">
            <v>16125.973096179127</v>
          </cell>
        </row>
        <row r="70">
          <cell r="A70">
            <v>12</v>
          </cell>
          <cell r="B70" t="str">
            <v>I</v>
          </cell>
          <cell r="C70">
            <v>0</v>
          </cell>
          <cell r="D70">
            <v>7150</v>
          </cell>
          <cell r="E70">
            <v>6880.0967684955258</v>
          </cell>
          <cell r="F70">
            <v>6602.4743045700243</v>
          </cell>
          <cell r="G70">
            <v>6316.9118381762528</v>
          </cell>
          <cell r="H70">
            <v>6023.1822852436198</v>
          </cell>
          <cell r="I70">
            <v>5721.0520670971146</v>
          </cell>
          <cell r="J70">
            <v>5410.2809247116184</v>
          </cell>
          <cell r="K70">
            <v>5090.6217276538973</v>
          </cell>
          <cell r="L70">
            <v>4761.820277560324</v>
          </cell>
          <cell r="M70">
            <v>4423.6151059940757</v>
          </cell>
          <cell r="N70">
            <v>4075.7372665210319</v>
          </cell>
          <cell r="O70">
            <v>3717.9101208390598</v>
          </cell>
          <cell r="P70">
            <v>3349.8491187905829</v>
          </cell>
          <cell r="Q70">
            <v>2971.2615720835197</v>
          </cell>
          <cell r="R70">
            <v>2581.8464215406348</v>
          </cell>
          <cell r="S70">
            <v>2181.293997692223</v>
          </cell>
          <cell r="T70">
            <v>1769.2857745217468</v>
          </cell>
          <cell r="U70">
            <v>1345.4941161685949</v>
          </cell>
          <cell r="V70">
            <v>909.58201638654305</v>
          </cell>
          <cell r="W70">
            <v>461.20283055072446</v>
          </cell>
        </row>
        <row r="71">
          <cell r="A71">
            <v>12</v>
          </cell>
          <cell r="B71" t="str">
            <v>VPM</v>
          </cell>
          <cell r="C71">
            <v>0</v>
          </cell>
          <cell r="D71">
            <v>16587.175926729851</v>
          </cell>
          <cell r="E71">
            <v>16587.175926729851</v>
          </cell>
          <cell r="F71">
            <v>16587.175926729851</v>
          </cell>
          <cell r="G71">
            <v>16587.175926729851</v>
          </cell>
          <cell r="H71">
            <v>16587.175926729851</v>
          </cell>
          <cell r="I71">
            <v>16587.175926729851</v>
          </cell>
          <cell r="J71">
            <v>16587.175926729851</v>
          </cell>
          <cell r="K71">
            <v>16587.175926729851</v>
          </cell>
          <cell r="L71">
            <v>16587.175926729851</v>
          </cell>
          <cell r="M71">
            <v>16587.175926729851</v>
          </cell>
          <cell r="N71">
            <v>16587.175926729851</v>
          </cell>
          <cell r="O71">
            <v>16587.175926729851</v>
          </cell>
          <cell r="P71">
            <v>16587.175926729851</v>
          </cell>
          <cell r="Q71">
            <v>16587.175926729851</v>
          </cell>
          <cell r="R71">
            <v>16587.175926729851</v>
          </cell>
          <cell r="S71">
            <v>16587.175926729851</v>
          </cell>
          <cell r="T71">
            <v>16587.175926729851</v>
          </cell>
          <cell r="U71">
            <v>16587.175926729851</v>
          </cell>
          <cell r="V71">
            <v>16587.175926729851</v>
          </cell>
          <cell r="W71">
            <v>16587.175926729851</v>
          </cell>
        </row>
        <row r="72">
          <cell r="A72">
            <v>12</v>
          </cell>
          <cell r="B72" t="str">
            <v>VR</v>
          </cell>
          <cell r="C72">
            <v>20</v>
          </cell>
          <cell r="D72">
            <v>19</v>
          </cell>
          <cell r="E72">
            <v>18</v>
          </cell>
          <cell r="F72">
            <v>17</v>
          </cell>
          <cell r="G72">
            <v>16</v>
          </cell>
          <cell r="H72">
            <v>15</v>
          </cell>
          <cell r="I72">
            <v>14</v>
          </cell>
          <cell r="J72">
            <v>13</v>
          </cell>
          <cell r="K72">
            <v>12</v>
          </cell>
          <cell r="L72">
            <v>11</v>
          </cell>
          <cell r="M72">
            <v>10</v>
          </cell>
          <cell r="N72">
            <v>9</v>
          </cell>
          <cell r="O72">
            <v>8</v>
          </cell>
          <cell r="P72">
            <v>7</v>
          </cell>
          <cell r="Q72">
            <v>6</v>
          </cell>
          <cell r="R72">
            <v>5</v>
          </cell>
          <cell r="S72">
            <v>4</v>
          </cell>
          <cell r="T72">
            <v>3</v>
          </cell>
          <cell r="U72">
            <v>2</v>
          </cell>
          <cell r="V72">
            <v>1</v>
          </cell>
          <cell r="W72">
            <v>1</v>
          </cell>
        </row>
        <row r="73">
          <cell r="A73">
            <v>13</v>
          </cell>
          <cell r="B73" t="str">
            <v>ANNEE</v>
          </cell>
          <cell r="C73">
            <v>2001</v>
          </cell>
          <cell r="D73">
            <v>2002</v>
          </cell>
          <cell r="E73">
            <v>2003</v>
          </cell>
          <cell r="F73">
            <v>2004</v>
          </cell>
          <cell r="G73">
            <v>2005</v>
          </cell>
          <cell r="H73">
            <v>2006</v>
          </cell>
          <cell r="I73">
            <v>2007</v>
          </cell>
          <cell r="J73">
            <v>2008</v>
          </cell>
          <cell r="K73">
            <v>2009</v>
          </cell>
          <cell r="L73">
            <v>2010</v>
          </cell>
          <cell r="M73">
            <v>2011</v>
          </cell>
          <cell r="N73">
            <v>2012</v>
          </cell>
          <cell r="O73">
            <v>2013</v>
          </cell>
          <cell r="P73">
            <v>2014</v>
          </cell>
          <cell r="Q73">
            <v>2015</v>
          </cell>
          <cell r="R73">
            <v>2016</v>
          </cell>
          <cell r="S73">
            <v>2017</v>
          </cell>
          <cell r="T73">
            <v>2018</v>
          </cell>
          <cell r="U73">
            <v>2019</v>
          </cell>
          <cell r="V73">
            <v>2020</v>
          </cell>
          <cell r="W73">
            <v>2021</v>
          </cell>
        </row>
        <row r="74">
          <cell r="A74">
            <v>13</v>
          </cell>
          <cell r="B74" t="str">
            <v>CRD</v>
          </cell>
          <cell r="C74">
            <v>45734</v>
          </cell>
          <cell r="D74">
            <v>45734</v>
          </cell>
          <cell r="E74">
            <v>44432.13680916134</v>
          </cell>
          <cell r="F74">
            <v>43057.759838592974</v>
          </cell>
          <cell r="G74">
            <v>41606.830070763943</v>
          </cell>
          <cell r="H74">
            <v>40075.083514866841</v>
          </cell>
          <cell r="I74">
            <v>38458.01867580627</v>
          </cell>
          <cell r="J74">
            <v>36750.883325210023</v>
          </cell>
          <cell r="K74">
            <v>34948.660535585565</v>
          </cell>
          <cell r="L74">
            <v>33046.053936579025</v>
          </cell>
          <cell r="M74">
            <v>31037.472150007819</v>
          </cell>
          <cell r="N74">
            <v>28917.012357924599</v>
          </cell>
          <cell r="O74">
            <v>26678.442955422342</v>
          </cell>
          <cell r="P74">
            <v>24315.185237200712</v>
          </cell>
          <cell r="Q74">
            <v>21820.294064074136</v>
          </cell>
          <cell r="R74">
            <v>19186.437452604408</v>
          </cell>
          <cell r="S74">
            <v>16405.875027875816</v>
          </cell>
          <cell r="T74">
            <v>13470.435276089844</v>
          </cell>
          <cell r="U74">
            <v>10371.491530129391</v>
          </cell>
          <cell r="V74">
            <v>7099.9366175189416</v>
          </cell>
          <cell r="W74">
            <v>3646.15609627609</v>
          </cell>
        </row>
        <row r="75">
          <cell r="A75">
            <v>13</v>
          </cell>
          <cell r="B75" t="str">
            <v>P</v>
          </cell>
          <cell r="C75">
            <v>0</v>
          </cell>
          <cell r="D75">
            <v>1301.8631908386565</v>
          </cell>
          <cell r="E75">
            <v>1374.3769705683699</v>
          </cell>
          <cell r="F75">
            <v>1450.9297678290277</v>
          </cell>
          <cell r="G75">
            <v>1531.7465558971048</v>
          </cell>
          <cell r="H75">
            <v>1617.0648390605734</v>
          </cell>
          <cell r="I75">
            <v>1707.1353505962475</v>
          </cell>
          <cell r="J75">
            <v>1802.2227896244583</v>
          </cell>
          <cell r="K75">
            <v>1902.6065990065406</v>
          </cell>
          <cell r="L75">
            <v>2008.5817865712049</v>
          </cell>
          <cell r="M75">
            <v>2120.4597920832211</v>
          </cell>
          <cell r="N75">
            <v>2238.5694025022567</v>
          </cell>
          <cell r="O75">
            <v>2363.2577182216319</v>
          </cell>
          <cell r="P75">
            <v>2494.8911731265771</v>
          </cell>
          <cell r="Q75">
            <v>2633.8566114697269</v>
          </cell>
          <cell r="R75">
            <v>2780.5624247285909</v>
          </cell>
          <cell r="S75">
            <v>2935.4397517859734</v>
          </cell>
          <cell r="T75">
            <v>3098.9437459604524</v>
          </cell>
          <cell r="U75">
            <v>3271.5549126104497</v>
          </cell>
          <cell r="V75">
            <v>3453.7805212428516</v>
          </cell>
          <cell r="W75">
            <v>3646.1560962760782</v>
          </cell>
        </row>
        <row r="76">
          <cell r="A76">
            <v>13</v>
          </cell>
          <cell r="B76" t="str">
            <v>I</v>
          </cell>
          <cell r="C76">
            <v>0</v>
          </cell>
          <cell r="D76">
            <v>2547.3838000000001</v>
          </cell>
          <cell r="E76">
            <v>2474.8700202702867</v>
          </cell>
          <cell r="F76">
            <v>2398.3172230096288</v>
          </cell>
          <cell r="G76">
            <v>2317.5004349415517</v>
          </cell>
          <cell r="H76">
            <v>2232.1821517780832</v>
          </cell>
          <cell r="I76">
            <v>2142.1116402424091</v>
          </cell>
          <cell r="J76">
            <v>2047.0242012141982</v>
          </cell>
          <cell r="K76">
            <v>1946.6403918321159</v>
          </cell>
          <cell r="L76">
            <v>1840.6652042674516</v>
          </cell>
          <cell r="M76">
            <v>1728.7871987554356</v>
          </cell>
          <cell r="N76">
            <v>1610.6775883364</v>
          </cell>
          <cell r="O76">
            <v>1485.9892726170244</v>
          </cell>
          <cell r="P76">
            <v>1354.3558177120797</v>
          </cell>
          <cell r="Q76">
            <v>1215.3903793689294</v>
          </cell>
          <cell r="R76">
            <v>1068.6845661100656</v>
          </cell>
          <cell r="S76">
            <v>913.80723905268292</v>
          </cell>
          <cell r="T76">
            <v>750.30324487820428</v>
          </cell>
          <cell r="U76">
            <v>577.69207822820704</v>
          </cell>
          <cell r="V76">
            <v>395.46646959580505</v>
          </cell>
          <cell r="W76">
            <v>203.0908945625782</v>
          </cell>
        </row>
        <row r="77">
          <cell r="A77">
            <v>13</v>
          </cell>
          <cell r="B77" t="str">
            <v>VPM</v>
          </cell>
          <cell r="C77">
            <v>0</v>
          </cell>
          <cell r="D77">
            <v>3849.2469908386565</v>
          </cell>
          <cell r="E77">
            <v>3849.2469908386565</v>
          </cell>
          <cell r="F77">
            <v>3849.2469908386565</v>
          </cell>
          <cell r="G77">
            <v>3849.2469908386565</v>
          </cell>
          <cell r="H77">
            <v>3849.2469908386565</v>
          </cell>
          <cell r="I77">
            <v>3849.2469908386565</v>
          </cell>
          <cell r="J77">
            <v>3849.2469908386565</v>
          </cell>
          <cell r="K77">
            <v>3849.2469908386565</v>
          </cell>
          <cell r="L77">
            <v>3849.2469908386565</v>
          </cell>
          <cell r="M77">
            <v>3849.2469908386565</v>
          </cell>
          <cell r="N77">
            <v>3849.2469908386565</v>
          </cell>
          <cell r="O77">
            <v>3849.2469908386565</v>
          </cell>
          <cell r="P77">
            <v>3849.2469908386565</v>
          </cell>
          <cell r="Q77">
            <v>3849.2469908386565</v>
          </cell>
          <cell r="R77">
            <v>3849.2469908386565</v>
          </cell>
          <cell r="S77">
            <v>3849.2469908386565</v>
          </cell>
          <cell r="T77">
            <v>3849.2469908386565</v>
          </cell>
          <cell r="U77">
            <v>3849.2469908386565</v>
          </cell>
          <cell r="V77">
            <v>3849.2469908386565</v>
          </cell>
          <cell r="W77">
            <v>3849.2469908386565</v>
          </cell>
        </row>
        <row r="78">
          <cell r="A78">
            <v>13</v>
          </cell>
          <cell r="B78" t="str">
            <v>VR</v>
          </cell>
          <cell r="C78">
            <v>20</v>
          </cell>
          <cell r="D78">
            <v>19</v>
          </cell>
          <cell r="E78">
            <v>18</v>
          </cell>
          <cell r="F78">
            <v>17</v>
          </cell>
          <cell r="G78">
            <v>16</v>
          </cell>
          <cell r="H78">
            <v>15</v>
          </cell>
          <cell r="I78">
            <v>14</v>
          </cell>
          <cell r="J78">
            <v>13</v>
          </cell>
          <cell r="K78">
            <v>12</v>
          </cell>
          <cell r="L78">
            <v>11</v>
          </cell>
          <cell r="M78">
            <v>10</v>
          </cell>
          <cell r="N78">
            <v>9</v>
          </cell>
          <cell r="O78">
            <v>8</v>
          </cell>
          <cell r="P78">
            <v>7</v>
          </cell>
          <cell r="Q78">
            <v>6</v>
          </cell>
          <cell r="R78">
            <v>5</v>
          </cell>
          <cell r="S78">
            <v>4</v>
          </cell>
          <cell r="T78">
            <v>3</v>
          </cell>
          <cell r="U78">
            <v>2</v>
          </cell>
          <cell r="V78">
            <v>1</v>
          </cell>
          <cell r="W78">
            <v>1</v>
          </cell>
        </row>
        <row r="79">
          <cell r="A79">
            <v>14</v>
          </cell>
          <cell r="B79" t="str">
            <v>ANNEE</v>
          </cell>
          <cell r="C79">
            <v>2001</v>
          </cell>
          <cell r="D79">
            <v>2002</v>
          </cell>
          <cell r="E79">
            <v>2003</v>
          </cell>
          <cell r="F79">
            <v>2004</v>
          </cell>
          <cell r="G79">
            <v>2005</v>
          </cell>
          <cell r="H79">
            <v>2006</v>
          </cell>
          <cell r="I79">
            <v>2007</v>
          </cell>
          <cell r="J79">
            <v>2008</v>
          </cell>
          <cell r="K79">
            <v>2009</v>
          </cell>
          <cell r="L79">
            <v>2010</v>
          </cell>
          <cell r="M79">
            <v>2011</v>
          </cell>
          <cell r="N79">
            <v>2012</v>
          </cell>
          <cell r="O79">
            <v>2013</v>
          </cell>
          <cell r="P79">
            <v>2014</v>
          </cell>
          <cell r="Q79">
            <v>2015</v>
          </cell>
          <cell r="R79">
            <v>2016</v>
          </cell>
          <cell r="S79">
            <v>2017</v>
          </cell>
          <cell r="T79">
            <v>2018</v>
          </cell>
          <cell r="U79">
            <v>2019</v>
          </cell>
          <cell r="V79">
            <v>2020</v>
          </cell>
          <cell r="W79">
            <v>2021</v>
          </cell>
        </row>
        <row r="80">
          <cell r="A80">
            <v>14</v>
          </cell>
          <cell r="B80" t="str">
            <v>CRD</v>
          </cell>
          <cell r="C80">
            <v>121959</v>
          </cell>
          <cell r="D80">
            <v>121959</v>
          </cell>
          <cell r="E80">
            <v>118487.317381128</v>
          </cell>
          <cell r="F80">
            <v>114822.26204038484</v>
          </cell>
          <cell r="G80">
            <v>110953.06311716228</v>
          </cell>
          <cell r="H80">
            <v>106868.34981391623</v>
          </cell>
          <cell r="I80">
            <v>102556.11797967937</v>
          </cell>
          <cell r="J80">
            <v>98003.69483227552</v>
          </cell>
          <cell r="K80">
            <v>93197.70171556127</v>
          </cell>
          <cell r="L80">
            <v>88124.014782246042</v>
          </cell>
          <cell r="M80">
            <v>82767.723486745148</v>
          </cell>
          <cell r="N80">
            <v>77113.08676608486</v>
          </cell>
          <cell r="O80">
            <v>71143.486780083796</v>
          </cell>
          <cell r="P80">
            <v>64841.380074862471</v>
          </cell>
          <cell r="Q80">
            <v>58188.246026160319</v>
          </cell>
          <cell r="R80">
            <v>51164.532410945452</v>
          </cell>
          <cell r="S80">
            <v>43749.597947363123</v>
          </cell>
          <cell r="T80">
            <v>35921.651634159258</v>
          </cell>
          <cell r="U80">
            <v>27657.688711309936</v>
          </cell>
          <cell r="V80">
            <v>18933.423053657905</v>
          </cell>
          <cell r="W80">
            <v>9723.2157988746585</v>
          </cell>
        </row>
        <row r="81">
          <cell r="A81">
            <v>14</v>
          </cell>
          <cell r="B81" t="str">
            <v>P</v>
          </cell>
          <cell r="C81">
            <v>0</v>
          </cell>
          <cell r="D81">
            <v>3471.6826188719933</v>
          </cell>
          <cell r="E81">
            <v>3665.0553407431635</v>
          </cell>
          <cell r="F81">
            <v>3869.1989232225578</v>
          </cell>
          <cell r="G81">
            <v>4084.7133032460542</v>
          </cell>
          <cell r="H81">
            <v>4312.231834236859</v>
          </cell>
          <cell r="I81">
            <v>4552.4231474038515</v>
          </cell>
          <cell r="J81">
            <v>4805.9931167142468</v>
          </cell>
          <cell r="K81">
            <v>5073.6869333152299</v>
          </cell>
          <cell r="L81">
            <v>5356.2912955008887</v>
          </cell>
          <cell r="M81">
            <v>5654.6367206602881</v>
          </cell>
          <cell r="N81">
            <v>5969.5999860010661</v>
          </cell>
          <cell r="O81">
            <v>6302.1067052213257</v>
          </cell>
          <cell r="P81">
            <v>6653.1340487021534</v>
          </cell>
          <cell r="Q81">
            <v>7023.7136152148632</v>
          </cell>
          <cell r="R81">
            <v>7414.9344635823309</v>
          </cell>
          <cell r="S81">
            <v>7827.9463132038672</v>
          </cell>
          <cell r="T81">
            <v>8263.9629228493231</v>
          </cell>
          <cell r="U81">
            <v>8724.2656576520294</v>
          </cell>
          <cell r="V81">
            <v>9210.2072547832468</v>
          </cell>
          <cell r="W81">
            <v>9723.2157988746749</v>
          </cell>
        </row>
        <row r="82">
          <cell r="A82">
            <v>14</v>
          </cell>
          <cell r="B82" t="str">
            <v>I</v>
          </cell>
          <cell r="C82">
            <v>0</v>
          </cell>
          <cell r="D82">
            <v>6793.1162999999997</v>
          </cell>
          <cell r="E82">
            <v>6599.7435781288295</v>
          </cell>
          <cell r="F82">
            <v>6395.5999956494352</v>
          </cell>
          <cell r="G82">
            <v>6180.0856156259388</v>
          </cell>
          <cell r="H82">
            <v>5952.5670846351341</v>
          </cell>
          <cell r="I82">
            <v>5712.3757714681415</v>
          </cell>
          <cell r="J82">
            <v>5458.8058021577463</v>
          </cell>
          <cell r="K82">
            <v>5191.1119855567631</v>
          </cell>
          <cell r="L82">
            <v>4908.5076233711043</v>
          </cell>
          <cell r="M82">
            <v>4610.1621982117049</v>
          </cell>
          <cell r="N82">
            <v>4295.1989328709269</v>
          </cell>
          <cell r="O82">
            <v>3962.6922136506673</v>
          </cell>
          <cell r="P82">
            <v>3611.6648701698396</v>
          </cell>
          <cell r="Q82">
            <v>3241.0853036571298</v>
          </cell>
          <cell r="R82">
            <v>2849.8644552896617</v>
          </cell>
          <cell r="S82">
            <v>2436.8526056681258</v>
          </cell>
          <cell r="T82">
            <v>2000.8359960226705</v>
          </cell>
          <cell r="U82">
            <v>1540.5332612199634</v>
          </cell>
          <cell r="V82">
            <v>1054.5916640887453</v>
          </cell>
          <cell r="W82">
            <v>541.58311999731848</v>
          </cell>
        </row>
        <row r="83">
          <cell r="A83">
            <v>14</v>
          </cell>
          <cell r="B83" t="str">
            <v>VPM</v>
          </cell>
          <cell r="C83">
            <v>0</v>
          </cell>
          <cell r="D83">
            <v>10264.798918871993</v>
          </cell>
          <cell r="E83">
            <v>10264.798918871993</v>
          </cell>
          <cell r="F83">
            <v>10264.798918871993</v>
          </cell>
          <cell r="G83">
            <v>10264.798918871993</v>
          </cell>
          <cell r="H83">
            <v>10264.798918871993</v>
          </cell>
          <cell r="I83">
            <v>10264.798918871993</v>
          </cell>
          <cell r="J83">
            <v>10264.798918871993</v>
          </cell>
          <cell r="K83">
            <v>10264.798918871993</v>
          </cell>
          <cell r="L83">
            <v>10264.798918871993</v>
          </cell>
          <cell r="M83">
            <v>10264.798918871993</v>
          </cell>
          <cell r="N83">
            <v>10264.798918871993</v>
          </cell>
          <cell r="O83">
            <v>10264.798918871993</v>
          </cell>
          <cell r="P83">
            <v>10264.798918871993</v>
          </cell>
          <cell r="Q83">
            <v>10264.798918871993</v>
          </cell>
          <cell r="R83">
            <v>10264.798918871993</v>
          </cell>
          <cell r="S83">
            <v>10264.798918871993</v>
          </cell>
          <cell r="T83">
            <v>10264.798918871993</v>
          </cell>
          <cell r="U83">
            <v>10264.798918871993</v>
          </cell>
          <cell r="V83">
            <v>10264.798918871993</v>
          </cell>
          <cell r="W83">
            <v>10264.798918871993</v>
          </cell>
        </row>
        <row r="84">
          <cell r="A84">
            <v>14</v>
          </cell>
          <cell r="B84" t="str">
            <v>VR</v>
          </cell>
          <cell r="C84">
            <v>20</v>
          </cell>
          <cell r="D84">
            <v>19</v>
          </cell>
          <cell r="E84">
            <v>18</v>
          </cell>
          <cell r="F84">
            <v>17</v>
          </cell>
          <cell r="G84">
            <v>16</v>
          </cell>
          <cell r="H84">
            <v>15</v>
          </cell>
          <cell r="I84">
            <v>14</v>
          </cell>
          <cell r="J84">
            <v>13</v>
          </cell>
          <cell r="K84">
            <v>12</v>
          </cell>
          <cell r="L84">
            <v>11</v>
          </cell>
          <cell r="M84">
            <v>10</v>
          </cell>
          <cell r="N84">
            <v>9</v>
          </cell>
          <cell r="O84">
            <v>8</v>
          </cell>
          <cell r="P84">
            <v>7</v>
          </cell>
          <cell r="Q84">
            <v>6</v>
          </cell>
          <cell r="R84">
            <v>5</v>
          </cell>
          <cell r="S84">
            <v>4</v>
          </cell>
          <cell r="T84">
            <v>3</v>
          </cell>
          <cell r="U84">
            <v>2</v>
          </cell>
          <cell r="V84">
            <v>1</v>
          </cell>
          <cell r="W84">
            <v>1</v>
          </cell>
        </row>
        <row r="85">
          <cell r="A85">
            <v>15</v>
          </cell>
          <cell r="B85" t="str">
            <v>ANNEE</v>
          </cell>
          <cell r="C85">
            <v>2001</v>
          </cell>
          <cell r="D85">
            <v>2002</v>
          </cell>
          <cell r="E85">
            <v>2003</v>
          </cell>
          <cell r="F85">
            <v>2004</v>
          </cell>
          <cell r="G85">
            <v>2005</v>
          </cell>
          <cell r="H85">
            <v>2006</v>
          </cell>
          <cell r="I85">
            <v>2007</v>
          </cell>
          <cell r="J85">
            <v>2008</v>
          </cell>
          <cell r="K85">
            <v>2009</v>
          </cell>
          <cell r="L85">
            <v>2010</v>
          </cell>
          <cell r="M85">
            <v>2011</v>
          </cell>
          <cell r="N85">
            <v>2012</v>
          </cell>
          <cell r="O85">
            <v>2013</v>
          </cell>
          <cell r="P85">
            <v>2014</v>
          </cell>
          <cell r="Q85">
            <v>2015</v>
          </cell>
          <cell r="R85">
            <v>2016</v>
          </cell>
          <cell r="S85">
            <v>2017</v>
          </cell>
          <cell r="T85">
            <v>2018</v>
          </cell>
          <cell r="U85">
            <v>2019</v>
          </cell>
          <cell r="V85">
            <v>2020</v>
          </cell>
          <cell r="W85">
            <v>2021</v>
          </cell>
        </row>
        <row r="86">
          <cell r="A86">
            <v>15</v>
          </cell>
          <cell r="B86" t="str">
            <v>CRD</v>
          </cell>
          <cell r="C86">
            <v>207206</v>
          </cell>
          <cell r="D86">
            <v>207206</v>
          </cell>
          <cell r="E86">
            <v>203177.7866504048</v>
          </cell>
          <cell r="F86">
            <v>198926.41028124205</v>
          </cell>
          <cell r="G86">
            <v>194439.50766122766</v>
          </cell>
          <cell r="H86">
            <v>189704.03063606448</v>
          </cell>
          <cell r="I86">
            <v>184706.20818370726</v>
          </cell>
          <cell r="J86">
            <v>179431.50636748946</v>
          </cell>
          <cell r="K86">
            <v>173864.5860706532</v>
          </cell>
          <cell r="L86">
            <v>167989.2583893722</v>
          </cell>
          <cell r="M86">
            <v>161788.43755454823</v>
          </cell>
          <cell r="N86">
            <v>155244.09124547502</v>
          </cell>
          <cell r="O86">
            <v>148337.18815087914</v>
          </cell>
          <cell r="P86">
            <v>141047.64262484264</v>
          </cell>
          <cell r="Q86">
            <v>133354.25627666374</v>
          </cell>
          <cell r="R86">
            <v>125234.65632479572</v>
          </cell>
          <cell r="S86">
            <v>116665.23053559422</v>
          </cell>
          <cell r="T86">
            <v>107621.05855767096</v>
          </cell>
          <cell r="U86">
            <v>98075.839452170738</v>
          </cell>
          <cell r="V86">
            <v>88001.815208225802</v>
          </cell>
          <cell r="W86">
            <v>77369.690021166316</v>
          </cell>
        </row>
        <row r="87">
          <cell r="A87">
            <v>15</v>
          </cell>
          <cell r="B87" t="str">
            <v>P</v>
          </cell>
          <cell r="C87">
            <v>0</v>
          </cell>
          <cell r="D87">
            <v>4028.2133495951894</v>
          </cell>
          <cell r="E87">
            <v>4251.3763691627646</v>
          </cell>
          <cell r="F87">
            <v>4486.9026200143817</v>
          </cell>
          <cell r="G87">
            <v>4735.477025163178</v>
          </cell>
          <cell r="H87">
            <v>4997.8224523572189</v>
          </cell>
          <cell r="I87">
            <v>5274.7018162178083</v>
          </cell>
          <cell r="J87">
            <v>5566.9202968362733</v>
          </cell>
          <cell r="K87">
            <v>5875.3276812810036</v>
          </cell>
          <cell r="L87">
            <v>6200.8208348239696</v>
          </cell>
          <cell r="M87">
            <v>6544.3463090732184</v>
          </cell>
          <cell r="N87">
            <v>6906.903094595873</v>
          </cell>
          <cell r="O87">
            <v>7289.5455260364852</v>
          </cell>
          <cell r="P87">
            <v>7693.3863481789076</v>
          </cell>
          <cell r="Q87">
            <v>8119.5999518680183</v>
          </cell>
          <cell r="R87">
            <v>8569.4257892015066</v>
          </cell>
          <cell r="S87">
            <v>9044.1719779232699</v>
          </cell>
          <cell r="T87">
            <v>9545.2191055002186</v>
          </cell>
          <cell r="U87">
            <v>10074.024243944932</v>
          </cell>
          <cell r="V87">
            <v>10632.125187059481</v>
          </cell>
          <cell r="W87">
            <v>11221.144922422576</v>
          </cell>
        </row>
        <row r="88">
          <cell r="A88">
            <v>15</v>
          </cell>
          <cell r="B88" t="str">
            <v>I</v>
          </cell>
          <cell r="C88">
            <v>0</v>
          </cell>
          <cell r="D88">
            <v>11479.2124</v>
          </cell>
          <cell r="E88">
            <v>11256.049380432425</v>
          </cell>
          <cell r="F88">
            <v>11020.523129580808</v>
          </cell>
          <cell r="G88">
            <v>10771.948724432012</v>
          </cell>
          <cell r="H88">
            <v>10509.603297237971</v>
          </cell>
          <cell r="I88">
            <v>10232.723933377381</v>
          </cell>
          <cell r="J88">
            <v>9940.5054527589164</v>
          </cell>
          <cell r="K88">
            <v>9632.0980683141861</v>
          </cell>
          <cell r="L88">
            <v>9306.6049147712201</v>
          </cell>
          <cell r="M88">
            <v>8963.0794405219713</v>
          </cell>
          <cell r="N88">
            <v>8600.5226549993167</v>
          </cell>
          <cell r="O88">
            <v>8217.8802235587045</v>
          </cell>
          <cell r="P88">
            <v>7814.0394014162821</v>
          </cell>
          <cell r="Q88">
            <v>7387.8257977271714</v>
          </cell>
          <cell r="R88">
            <v>6937.9999603936831</v>
          </cell>
          <cell r="S88">
            <v>6463.2537716719198</v>
          </cell>
          <cell r="T88">
            <v>5962.2066440949711</v>
          </cell>
          <cell r="U88">
            <v>5433.4015056502585</v>
          </cell>
          <cell r="V88">
            <v>4875.3005625357091</v>
          </cell>
          <cell r="W88">
            <v>4286.2808271726135</v>
          </cell>
        </row>
        <row r="89">
          <cell r="A89">
            <v>15</v>
          </cell>
          <cell r="B89" t="str">
            <v>VPM</v>
          </cell>
          <cell r="C89">
            <v>0</v>
          </cell>
          <cell r="D89">
            <v>15507.42574959519</v>
          </cell>
          <cell r="E89">
            <v>15507.42574959519</v>
          </cell>
          <cell r="F89">
            <v>15507.42574959519</v>
          </cell>
          <cell r="G89">
            <v>15507.42574959519</v>
          </cell>
          <cell r="H89">
            <v>15507.42574959519</v>
          </cell>
          <cell r="I89">
            <v>15507.42574959519</v>
          </cell>
          <cell r="J89">
            <v>15507.42574959519</v>
          </cell>
          <cell r="K89">
            <v>15507.42574959519</v>
          </cell>
          <cell r="L89">
            <v>15507.42574959519</v>
          </cell>
          <cell r="M89">
            <v>15507.42574959519</v>
          </cell>
          <cell r="N89">
            <v>15507.42574959519</v>
          </cell>
          <cell r="O89">
            <v>15507.42574959519</v>
          </cell>
          <cell r="P89">
            <v>15507.42574959519</v>
          </cell>
          <cell r="Q89">
            <v>15507.42574959519</v>
          </cell>
          <cell r="R89">
            <v>15507.42574959519</v>
          </cell>
          <cell r="S89">
            <v>15507.42574959519</v>
          </cell>
          <cell r="T89">
            <v>15507.42574959519</v>
          </cell>
          <cell r="U89">
            <v>15507.42574959519</v>
          </cell>
          <cell r="V89">
            <v>15507.42574959519</v>
          </cell>
          <cell r="W89">
            <v>15507.42574959519</v>
          </cell>
        </row>
        <row r="90">
          <cell r="A90">
            <v>15</v>
          </cell>
          <cell r="B90" t="str">
            <v>VR</v>
          </cell>
          <cell r="C90">
            <v>25</v>
          </cell>
          <cell r="D90">
            <v>24</v>
          </cell>
          <cell r="E90">
            <v>23</v>
          </cell>
          <cell r="F90">
            <v>22</v>
          </cell>
          <cell r="G90">
            <v>21</v>
          </cell>
          <cell r="H90">
            <v>20</v>
          </cell>
          <cell r="I90">
            <v>19</v>
          </cell>
          <cell r="J90">
            <v>18</v>
          </cell>
          <cell r="K90">
            <v>17</v>
          </cell>
          <cell r="L90">
            <v>16</v>
          </cell>
          <cell r="M90">
            <v>15</v>
          </cell>
          <cell r="N90">
            <v>14</v>
          </cell>
          <cell r="O90">
            <v>13</v>
          </cell>
          <cell r="P90">
            <v>12</v>
          </cell>
          <cell r="Q90">
            <v>11</v>
          </cell>
          <cell r="R90">
            <v>10</v>
          </cell>
          <cell r="S90">
            <v>9</v>
          </cell>
          <cell r="T90">
            <v>8</v>
          </cell>
          <cell r="U90">
            <v>7</v>
          </cell>
          <cell r="V90">
            <v>6</v>
          </cell>
          <cell r="W90">
            <v>5</v>
          </cell>
        </row>
        <row r="91">
          <cell r="A91">
            <v>16</v>
          </cell>
          <cell r="B91" t="str">
            <v>ANNEE</v>
          </cell>
          <cell r="C91">
            <v>1995</v>
          </cell>
          <cell r="D91">
            <v>1996</v>
          </cell>
          <cell r="E91">
            <v>1997</v>
          </cell>
          <cell r="F91">
            <v>1998</v>
          </cell>
          <cell r="G91">
            <v>1999</v>
          </cell>
          <cell r="H91">
            <v>2000</v>
          </cell>
          <cell r="I91">
            <v>2001</v>
          </cell>
          <cell r="J91">
            <v>2002</v>
          </cell>
          <cell r="K91">
            <v>2003</v>
          </cell>
          <cell r="L91">
            <v>2004</v>
          </cell>
          <cell r="M91">
            <v>2005</v>
          </cell>
          <cell r="N91">
            <v>2006</v>
          </cell>
          <cell r="O91">
            <v>2007</v>
          </cell>
          <cell r="P91">
            <v>2008</v>
          </cell>
          <cell r="Q91">
            <v>2009</v>
          </cell>
          <cell r="R91">
            <v>2010</v>
          </cell>
          <cell r="S91">
            <v>2011</v>
          </cell>
          <cell r="T91">
            <v>2012</v>
          </cell>
          <cell r="U91">
            <v>2013</v>
          </cell>
          <cell r="V91">
            <v>2014</v>
          </cell>
          <cell r="W91">
            <v>2015</v>
          </cell>
        </row>
        <row r="92">
          <cell r="A92">
            <v>16</v>
          </cell>
          <cell r="B92" t="str">
            <v>CRD</v>
          </cell>
          <cell r="C92">
            <v>125008</v>
          </cell>
          <cell r="D92">
            <v>125008</v>
          </cell>
          <cell r="E92">
            <v>122509.14063759318</v>
          </cell>
          <cell r="F92">
            <v>119790.38165129456</v>
          </cell>
          <cell r="G92">
            <v>116832.37187420166</v>
          </cell>
          <cell r="H92">
            <v>113614.05723672459</v>
          </cell>
          <cell r="I92">
            <v>110112.53091114954</v>
          </cell>
          <cell r="J92">
            <v>106302.87026892389</v>
          </cell>
          <cell r="K92">
            <v>102157.95949018237</v>
          </cell>
          <cell r="L92">
            <v>97648.296562911608</v>
          </cell>
          <cell r="M92">
            <v>92741.783298041017</v>
          </cell>
          <cell r="N92">
            <v>87403.496865861802</v>
          </cell>
          <cell r="O92">
            <v>81595.441227650823</v>
          </cell>
          <cell r="P92">
            <v>75276.276693277279</v>
          </cell>
          <cell r="Q92">
            <v>68401.025679878861</v>
          </cell>
          <cell r="R92">
            <v>60920.752577301384</v>
          </cell>
          <cell r="S92">
            <v>52782.215441697088</v>
          </cell>
          <cell r="T92">
            <v>43927.487038159612</v>
          </cell>
          <cell r="U92">
            <v>34293.542535110842</v>
          </cell>
          <cell r="V92">
            <v>23811.81091579378</v>
          </cell>
          <cell r="W92">
            <v>12407.686913976815</v>
          </cell>
        </row>
        <row r="93">
          <cell r="A93">
            <v>16</v>
          </cell>
          <cell r="B93" t="str">
            <v>P</v>
          </cell>
          <cell r="C93">
            <v>0</v>
          </cell>
          <cell r="D93">
            <v>2498.859362406818</v>
          </cell>
          <cell r="E93">
            <v>2718.7589862986188</v>
          </cell>
          <cell r="F93">
            <v>2958.0097770928969</v>
          </cell>
          <cell r="G93">
            <v>3218.3146374770713</v>
          </cell>
          <cell r="H93">
            <v>3501.5263255750542</v>
          </cell>
          <cell r="I93">
            <v>3809.6606422256591</v>
          </cell>
          <cell r="J93">
            <v>4144.910778741516</v>
          </cell>
          <cell r="K93">
            <v>4509.6629272707687</v>
          </cell>
          <cell r="L93">
            <v>4906.5132648705967</v>
          </cell>
          <cell r="M93">
            <v>5338.2864321792085</v>
          </cell>
          <cell r="N93">
            <v>5808.0556382109799</v>
          </cell>
          <cell r="O93">
            <v>6319.1645343735454</v>
          </cell>
          <cell r="P93">
            <v>6875.2510133984179</v>
          </cell>
          <cell r="Q93">
            <v>7480.2731025774783</v>
          </cell>
          <cell r="R93">
            <v>8138.5371356042961</v>
          </cell>
          <cell r="S93">
            <v>8854.7284035374742</v>
          </cell>
          <cell r="T93">
            <v>9633.9445030487732</v>
          </cell>
          <cell r="U93">
            <v>10481.731619317063</v>
          </cell>
          <cell r="V93">
            <v>11404.124001816965</v>
          </cell>
          <cell r="W93">
            <v>12407.686913976859</v>
          </cell>
        </row>
        <row r="94">
          <cell r="A94">
            <v>16</v>
          </cell>
          <cell r="B94" t="str">
            <v>I</v>
          </cell>
          <cell r="C94">
            <v>0</v>
          </cell>
          <cell r="D94">
            <v>11000.704</v>
          </cell>
          <cell r="E94">
            <v>10780.804376108199</v>
          </cell>
          <cell r="F94">
            <v>10541.553585313921</v>
          </cell>
          <cell r="G94">
            <v>10281.248724929746</v>
          </cell>
          <cell r="H94">
            <v>9998.0370368317635</v>
          </cell>
          <cell r="I94">
            <v>9689.9027201811587</v>
          </cell>
          <cell r="J94">
            <v>9354.6525836653018</v>
          </cell>
          <cell r="K94">
            <v>8989.9004351360491</v>
          </cell>
          <cell r="L94">
            <v>8593.0500975362211</v>
          </cell>
          <cell r="M94">
            <v>8161.2769302276092</v>
          </cell>
          <cell r="N94">
            <v>7691.5077241958379</v>
          </cell>
          <cell r="O94">
            <v>7180.3988280332724</v>
          </cell>
          <cell r="P94">
            <v>6624.3123490083999</v>
          </cell>
          <cell r="Q94">
            <v>6019.2902598293394</v>
          </cell>
          <cell r="R94">
            <v>5361.0262268025217</v>
          </cell>
          <cell r="S94">
            <v>4644.8349588693436</v>
          </cell>
          <cell r="T94">
            <v>3865.6188593580455</v>
          </cell>
          <cell r="U94">
            <v>3017.8317430897541</v>
          </cell>
          <cell r="V94">
            <v>2095.4393605898526</v>
          </cell>
          <cell r="W94">
            <v>1091.8764484299597</v>
          </cell>
        </row>
        <row r="95">
          <cell r="A95">
            <v>16</v>
          </cell>
          <cell r="B95" t="str">
            <v>VPM</v>
          </cell>
          <cell r="C95">
            <v>0</v>
          </cell>
          <cell r="D95">
            <v>13499.563362406818</v>
          </cell>
          <cell r="E95">
            <v>13499.563362406818</v>
          </cell>
          <cell r="F95">
            <v>13499.563362406818</v>
          </cell>
          <cell r="G95">
            <v>13499.563362406818</v>
          </cell>
          <cell r="H95">
            <v>13499.563362406818</v>
          </cell>
          <cell r="I95">
            <v>13499.563362406818</v>
          </cell>
          <cell r="J95">
            <v>13499.563362406818</v>
          </cell>
          <cell r="K95">
            <v>13499.563362406818</v>
          </cell>
          <cell r="L95">
            <v>13499.563362406818</v>
          </cell>
          <cell r="M95">
            <v>13499.563362406818</v>
          </cell>
          <cell r="N95">
            <v>13499.563362406818</v>
          </cell>
          <cell r="O95">
            <v>13499.563362406818</v>
          </cell>
          <cell r="P95">
            <v>13499.563362406818</v>
          </cell>
          <cell r="Q95">
            <v>13499.563362406818</v>
          </cell>
          <cell r="R95">
            <v>13499.563362406818</v>
          </cell>
          <cell r="S95">
            <v>13499.563362406818</v>
          </cell>
          <cell r="T95">
            <v>13499.563362406818</v>
          </cell>
          <cell r="U95">
            <v>13499.563362406818</v>
          </cell>
          <cell r="V95">
            <v>13499.563362406818</v>
          </cell>
          <cell r="W95">
            <v>13499.563362406818</v>
          </cell>
        </row>
        <row r="96">
          <cell r="A96">
            <v>16</v>
          </cell>
          <cell r="B96" t="str">
            <v>VR</v>
          </cell>
          <cell r="C96">
            <v>20</v>
          </cell>
          <cell r="D96">
            <v>19</v>
          </cell>
          <cell r="E96">
            <v>18</v>
          </cell>
          <cell r="F96">
            <v>17</v>
          </cell>
          <cell r="G96">
            <v>16</v>
          </cell>
          <cell r="H96">
            <v>15</v>
          </cell>
          <cell r="I96">
            <v>14</v>
          </cell>
          <cell r="J96">
            <v>13</v>
          </cell>
          <cell r="K96">
            <v>12</v>
          </cell>
          <cell r="L96">
            <v>11</v>
          </cell>
          <cell r="M96">
            <v>10</v>
          </cell>
          <cell r="N96">
            <v>9</v>
          </cell>
          <cell r="O96">
            <v>8</v>
          </cell>
          <cell r="P96">
            <v>7</v>
          </cell>
          <cell r="Q96">
            <v>6</v>
          </cell>
          <cell r="R96">
            <v>5</v>
          </cell>
          <cell r="S96">
            <v>4</v>
          </cell>
          <cell r="T96">
            <v>3</v>
          </cell>
          <cell r="U96">
            <v>2</v>
          </cell>
          <cell r="V96">
            <v>1</v>
          </cell>
          <cell r="W96">
            <v>1</v>
          </cell>
        </row>
        <row r="97">
          <cell r="A97">
            <v>17</v>
          </cell>
          <cell r="B97" t="str">
            <v>ANNEE</v>
          </cell>
          <cell r="C97">
            <v>1998</v>
          </cell>
          <cell r="D97">
            <v>1999</v>
          </cell>
          <cell r="E97">
            <v>2000</v>
          </cell>
          <cell r="F97">
            <v>2001</v>
          </cell>
          <cell r="G97">
            <v>2002</v>
          </cell>
          <cell r="H97">
            <v>2003</v>
          </cell>
          <cell r="I97">
            <v>2004</v>
          </cell>
          <cell r="J97">
            <v>2005</v>
          </cell>
          <cell r="K97">
            <v>2006</v>
          </cell>
          <cell r="L97">
            <v>2007</v>
          </cell>
          <cell r="M97">
            <v>2008</v>
          </cell>
          <cell r="N97">
            <v>2009</v>
          </cell>
          <cell r="O97">
            <v>2010</v>
          </cell>
          <cell r="P97">
            <v>2011</v>
          </cell>
          <cell r="Q97">
            <v>2012</v>
          </cell>
          <cell r="R97">
            <v>2013</v>
          </cell>
          <cell r="S97">
            <v>2014</v>
          </cell>
          <cell r="T97">
            <v>2015</v>
          </cell>
          <cell r="U97">
            <v>0</v>
          </cell>
          <cell r="V97">
            <v>0</v>
          </cell>
          <cell r="W97">
            <v>0</v>
          </cell>
        </row>
        <row r="98">
          <cell r="A98">
            <v>17</v>
          </cell>
          <cell r="B98" t="str">
            <v>CRD</v>
          </cell>
          <cell r="C98">
            <v>27839</v>
          </cell>
          <cell r="D98">
            <v>27839</v>
          </cell>
          <cell r="E98">
            <v>26922.472491969471</v>
          </cell>
          <cell r="F98">
            <v>25943.346155140458</v>
          </cell>
          <cell r="G98">
            <v>24897.34548950602</v>
          </cell>
          <cell r="H98">
            <v>23779.902978408754</v>
          </cell>
          <cell r="I98">
            <v>22586.139143803543</v>
          </cell>
          <cell r="J98">
            <v>21310.841239294794</v>
          </cell>
          <cell r="K98">
            <v>19948.440487908098</v>
          </cell>
          <cell r="L98">
            <v>18492.987765201691</v>
          </cell>
          <cell r="M98">
            <v>16938.127621534437</v>
          </cell>
          <cell r="N98">
            <v>15277.070530054711</v>
          </cell>
          <cell r="O98">
            <v>13502.563239226918</v>
          </cell>
          <cell r="P98">
            <v>11606.857100435587</v>
          </cell>
          <cell r="Q98">
            <v>9581.6742323648086</v>
          </cell>
          <cell r="R98">
            <v>7418.1713744047956</v>
          </cell>
          <cell r="S98">
            <v>5106.9012712461144</v>
          </cell>
          <cell r="T98">
            <v>2637.7714200416949</v>
          </cell>
          <cell r="U98">
            <v>1.3642420526593924E-11</v>
          </cell>
          <cell r="V98">
            <v>1.4574197848560288E-11</v>
          </cell>
          <cell r="W98">
            <v>1.5569615561616957E-11</v>
          </cell>
        </row>
        <row r="99">
          <cell r="A99">
            <v>17</v>
          </cell>
          <cell r="B99" t="str">
            <v>P</v>
          </cell>
          <cell r="C99">
            <v>0</v>
          </cell>
          <cell r="D99">
            <v>916.52750803052891</v>
          </cell>
          <cell r="E99">
            <v>979.12633682901424</v>
          </cell>
          <cell r="F99">
            <v>1046.0006656344358</v>
          </cell>
          <cell r="G99">
            <v>1117.4425110972677</v>
          </cell>
          <cell r="H99">
            <v>1193.7638346052111</v>
          </cell>
          <cell r="I99">
            <v>1275.297904508747</v>
          </cell>
          <cell r="J99">
            <v>1362.4007513866945</v>
          </cell>
          <cell r="K99">
            <v>1455.4527227064059</v>
          </cell>
          <cell r="L99">
            <v>1554.8601436672534</v>
          </cell>
          <cell r="M99">
            <v>1661.057091479727</v>
          </cell>
          <cell r="N99">
            <v>1774.5072908277923</v>
          </cell>
          <cell r="O99">
            <v>1895.7061387913304</v>
          </cell>
          <cell r="P99">
            <v>2025.1828680707783</v>
          </cell>
          <cell r="Q99">
            <v>2163.5028579600125</v>
          </cell>
          <cell r="R99">
            <v>2311.2701031586812</v>
          </cell>
          <cell r="S99">
            <v>2469.1298512044195</v>
          </cell>
          <cell r="T99">
            <v>2637.7714200416813</v>
          </cell>
          <cell r="U99">
            <v>-9.3177732196636495E-13</v>
          </cell>
          <cell r="V99">
            <v>-9.9541771305666762E-13</v>
          </cell>
          <cell r="W99">
            <v>-1.0634047428584382E-12</v>
          </cell>
        </row>
        <row r="100">
          <cell r="A100">
            <v>17</v>
          </cell>
          <cell r="B100" t="str">
            <v>I</v>
          </cell>
          <cell r="C100">
            <v>0</v>
          </cell>
          <cell r="D100">
            <v>1901.4037000000001</v>
          </cell>
          <cell r="E100">
            <v>1838.8048712015147</v>
          </cell>
          <cell r="F100">
            <v>1771.9305423960932</v>
          </cell>
          <cell r="G100">
            <v>1700.4886969332613</v>
          </cell>
          <cell r="H100">
            <v>1624.1673734253179</v>
          </cell>
          <cell r="I100">
            <v>1542.633303521782</v>
          </cell>
          <cell r="J100">
            <v>1455.5304566438344</v>
          </cell>
          <cell r="K100">
            <v>1362.4784853241231</v>
          </cell>
          <cell r="L100">
            <v>1263.0710643632756</v>
          </cell>
          <cell r="M100">
            <v>1156.874116550802</v>
          </cell>
          <cell r="N100">
            <v>1043.4239172027367</v>
          </cell>
          <cell r="O100">
            <v>922.22506923919855</v>
          </cell>
          <cell r="P100">
            <v>792.74833995975064</v>
          </cell>
          <cell r="Q100">
            <v>654.42835007051644</v>
          </cell>
          <cell r="R100">
            <v>506.66110487184756</v>
          </cell>
          <cell r="S100">
            <v>348.80135682610961</v>
          </cell>
          <cell r="T100">
            <v>180.15978798884777</v>
          </cell>
          <cell r="U100">
            <v>9.3177732196636495E-13</v>
          </cell>
          <cell r="V100">
            <v>9.9541771305666762E-13</v>
          </cell>
          <cell r="W100">
            <v>1.0634047428584382E-12</v>
          </cell>
        </row>
        <row r="101">
          <cell r="A101">
            <v>17</v>
          </cell>
          <cell r="B101" t="str">
            <v>VPM</v>
          </cell>
          <cell r="C101">
            <v>0</v>
          </cell>
          <cell r="D101">
            <v>2817.931208030529</v>
          </cell>
          <cell r="E101">
            <v>2817.931208030529</v>
          </cell>
          <cell r="F101">
            <v>2817.931208030529</v>
          </cell>
          <cell r="G101">
            <v>2817.931208030529</v>
          </cell>
          <cell r="H101">
            <v>2817.931208030529</v>
          </cell>
          <cell r="I101">
            <v>2817.931208030529</v>
          </cell>
          <cell r="J101">
            <v>2817.931208030529</v>
          </cell>
          <cell r="K101">
            <v>2817.931208030529</v>
          </cell>
          <cell r="L101">
            <v>2817.931208030529</v>
          </cell>
          <cell r="M101">
            <v>2817.931208030529</v>
          </cell>
          <cell r="N101">
            <v>2817.931208030529</v>
          </cell>
          <cell r="O101">
            <v>2817.931208030529</v>
          </cell>
          <cell r="P101">
            <v>2817.931208030529</v>
          </cell>
          <cell r="Q101">
            <v>2817.931208030529</v>
          </cell>
          <cell r="R101">
            <v>2817.931208030529</v>
          </cell>
          <cell r="S101">
            <v>2817.931208030529</v>
          </cell>
          <cell r="T101">
            <v>2817.931208030529</v>
          </cell>
          <cell r="U101">
            <v>0</v>
          </cell>
          <cell r="V101">
            <v>0</v>
          </cell>
          <cell r="W101">
            <v>0</v>
          </cell>
        </row>
        <row r="102">
          <cell r="A102">
            <v>17</v>
          </cell>
          <cell r="B102" t="str">
            <v>VR</v>
          </cell>
          <cell r="C102">
            <v>17</v>
          </cell>
          <cell r="D102">
            <v>16</v>
          </cell>
          <cell r="E102">
            <v>15</v>
          </cell>
          <cell r="F102">
            <v>14</v>
          </cell>
          <cell r="G102">
            <v>13</v>
          </cell>
          <cell r="H102">
            <v>12</v>
          </cell>
          <cell r="I102">
            <v>11</v>
          </cell>
          <cell r="J102">
            <v>10</v>
          </cell>
          <cell r="K102">
            <v>9</v>
          </cell>
          <cell r="L102">
            <v>8</v>
          </cell>
          <cell r="M102">
            <v>7</v>
          </cell>
          <cell r="N102">
            <v>6</v>
          </cell>
          <cell r="O102">
            <v>5</v>
          </cell>
          <cell r="P102">
            <v>4</v>
          </cell>
          <cell r="Q102">
            <v>3</v>
          </cell>
          <cell r="R102">
            <v>2</v>
          </cell>
          <cell r="S102">
            <v>1</v>
          </cell>
          <cell r="T102">
            <v>1</v>
          </cell>
          <cell r="U102">
            <v>0</v>
          </cell>
          <cell r="V102">
            <v>0</v>
          </cell>
          <cell r="W102">
            <v>0</v>
          </cell>
        </row>
        <row r="103">
          <cell r="A103">
            <v>18</v>
          </cell>
          <cell r="B103" t="str">
            <v>ANNEE</v>
          </cell>
          <cell r="C103">
            <v>2002</v>
          </cell>
          <cell r="D103">
            <v>2003</v>
          </cell>
          <cell r="E103">
            <v>2004</v>
          </cell>
          <cell r="F103">
            <v>2005</v>
          </cell>
          <cell r="G103">
            <v>2006</v>
          </cell>
          <cell r="H103">
            <v>2007</v>
          </cell>
          <cell r="I103">
            <v>2008</v>
          </cell>
          <cell r="J103">
            <v>2009</v>
          </cell>
          <cell r="K103">
            <v>2010</v>
          </cell>
          <cell r="L103">
            <v>2011</v>
          </cell>
          <cell r="M103">
            <v>2012</v>
          </cell>
          <cell r="N103">
            <v>2013</v>
          </cell>
          <cell r="O103">
            <v>2014</v>
          </cell>
          <cell r="P103">
            <v>2015</v>
          </cell>
          <cell r="Q103">
            <v>2016</v>
          </cell>
          <cell r="R103">
            <v>2017</v>
          </cell>
          <cell r="S103">
            <v>2018</v>
          </cell>
          <cell r="T103">
            <v>2019</v>
          </cell>
          <cell r="U103">
            <v>2020</v>
          </cell>
          <cell r="V103">
            <v>2021</v>
          </cell>
          <cell r="W103">
            <v>2022</v>
          </cell>
        </row>
        <row r="104">
          <cell r="A104">
            <v>18</v>
          </cell>
          <cell r="B104" t="str">
            <v>CRD</v>
          </cell>
          <cell r="C104">
            <v>37000</v>
          </cell>
          <cell r="D104">
            <v>37000</v>
          </cell>
          <cell r="E104">
            <v>36523.689380136355</v>
          </cell>
          <cell r="F104">
            <v>36019.276433700754</v>
          </cell>
          <cell r="G104">
            <v>35485.103123425448</v>
          </cell>
          <cell r="H104">
            <v>34919.413587843905</v>
          </cell>
          <cell r="I104">
            <v>34320.34836966305</v>
          </cell>
          <cell r="J104">
            <v>33685.938303609524</v>
          </cell>
          <cell r="K104">
            <v>33014.098043658836</v>
          </cell>
          <cell r="L104">
            <v>32302.619208371059</v>
          </cell>
          <cell r="M104">
            <v>31549.163121801303</v>
          </cell>
          <cell r="N104">
            <v>30751.253126123931</v>
          </cell>
          <cell r="O104">
            <v>29906.266440701595</v>
          </cell>
          <cell r="P104">
            <v>29011.42554083934</v>
          </cell>
          <cell r="Q104">
            <v>28063.789027885214</v>
          </cell>
          <cell r="R104">
            <v>27060.241960666794</v>
          </cell>
          <cell r="S104">
            <v>25997.485616482485</v>
          </cell>
          <cell r="T104">
            <v>24872.026647991304</v>
          </cell>
          <cell r="U104">
            <v>23680.165600359142</v>
          </cell>
          <cell r="V104">
            <v>22417.984750916683</v>
          </cell>
          <cell r="W104">
            <v>21081.335231357119</v>
          </cell>
        </row>
        <row r="105">
          <cell r="A105">
            <v>18</v>
          </cell>
          <cell r="B105" t="str">
            <v>P</v>
          </cell>
          <cell r="C105">
            <v>0</v>
          </cell>
          <cell r="D105">
            <v>476.31061986364784</v>
          </cell>
          <cell r="E105">
            <v>504.41294643560286</v>
          </cell>
          <cell r="F105">
            <v>534.17331027530327</v>
          </cell>
          <cell r="G105">
            <v>565.68953558154635</v>
          </cell>
          <cell r="H105">
            <v>599.06521818085776</v>
          </cell>
          <cell r="I105">
            <v>634.410066053528</v>
          </cell>
          <cell r="J105">
            <v>671.840259950686</v>
          </cell>
          <cell r="K105">
            <v>711.47883528777652</v>
          </cell>
          <cell r="L105">
            <v>753.45608656975537</v>
          </cell>
          <cell r="M105">
            <v>797.90999567737117</v>
          </cell>
          <cell r="N105">
            <v>844.986685422336</v>
          </cell>
          <cell r="O105">
            <v>894.84089986225376</v>
          </cell>
          <cell r="P105">
            <v>947.63651295412683</v>
          </cell>
          <cell r="Q105">
            <v>1003.5470672184204</v>
          </cell>
          <cell r="R105">
            <v>1062.7563441843072</v>
          </cell>
          <cell r="S105">
            <v>1125.4589684911814</v>
          </cell>
          <cell r="T105">
            <v>1191.861047632161</v>
          </cell>
          <cell r="U105">
            <v>1262.1808494424586</v>
          </cell>
          <cell r="V105">
            <v>1336.6495195595637</v>
          </cell>
          <cell r="W105">
            <v>1415.5118412135778</v>
          </cell>
        </row>
        <row r="106">
          <cell r="A106">
            <v>18</v>
          </cell>
          <cell r="B106" t="str">
            <v>I</v>
          </cell>
          <cell r="C106">
            <v>0</v>
          </cell>
          <cell r="D106">
            <v>2183</v>
          </cell>
          <cell r="E106">
            <v>2154.897673428045</v>
          </cell>
          <cell r="F106">
            <v>2125.1373095883446</v>
          </cell>
          <cell r="G106">
            <v>2093.6210842821015</v>
          </cell>
          <cell r="H106">
            <v>2060.2454016827901</v>
          </cell>
          <cell r="I106">
            <v>2024.9005538101198</v>
          </cell>
          <cell r="J106">
            <v>1987.4703599129618</v>
          </cell>
          <cell r="K106">
            <v>1947.8317845758713</v>
          </cell>
          <cell r="L106">
            <v>1905.8545332938925</v>
          </cell>
          <cell r="M106">
            <v>1861.4006241862767</v>
          </cell>
          <cell r="N106">
            <v>1814.3239344413118</v>
          </cell>
          <cell r="O106">
            <v>1764.4697200013941</v>
          </cell>
          <cell r="P106">
            <v>1711.674106909521</v>
          </cell>
          <cell r="Q106">
            <v>1655.7635526452275</v>
          </cell>
          <cell r="R106">
            <v>1596.5542756793407</v>
          </cell>
          <cell r="S106">
            <v>1533.8516513724664</v>
          </cell>
          <cell r="T106">
            <v>1467.4495722314869</v>
          </cell>
          <cell r="U106">
            <v>1397.1297704211893</v>
          </cell>
          <cell r="V106">
            <v>1322.6611003040841</v>
          </cell>
          <cell r="W106">
            <v>1243.7987786500701</v>
          </cell>
        </row>
        <row r="107">
          <cell r="A107">
            <v>18</v>
          </cell>
          <cell r="B107" t="str">
            <v>VPM</v>
          </cell>
          <cell r="C107">
            <v>0</v>
          </cell>
          <cell r="D107">
            <v>2659.3106198636478</v>
          </cell>
          <cell r="E107">
            <v>2659.3106198636478</v>
          </cell>
          <cell r="F107">
            <v>2659.3106198636478</v>
          </cell>
          <cell r="G107">
            <v>2659.3106198636478</v>
          </cell>
          <cell r="H107">
            <v>2659.3106198636478</v>
          </cell>
          <cell r="I107">
            <v>2659.3106198636478</v>
          </cell>
          <cell r="J107">
            <v>2659.3106198636478</v>
          </cell>
          <cell r="K107">
            <v>2659.3106198636478</v>
          </cell>
          <cell r="L107">
            <v>2659.3106198636478</v>
          </cell>
          <cell r="M107">
            <v>2659.3106198636478</v>
          </cell>
          <cell r="N107">
            <v>2659.3106198636478</v>
          </cell>
          <cell r="O107">
            <v>2659.3106198636478</v>
          </cell>
          <cell r="P107">
            <v>2659.3106198636478</v>
          </cell>
          <cell r="Q107">
            <v>2659.3106198636478</v>
          </cell>
          <cell r="R107">
            <v>2659.3106198636478</v>
          </cell>
          <cell r="S107">
            <v>2659.3106198636478</v>
          </cell>
          <cell r="T107">
            <v>2659.3106198636478</v>
          </cell>
          <cell r="U107">
            <v>2659.3106198636478</v>
          </cell>
          <cell r="V107">
            <v>2659.3106198636478</v>
          </cell>
          <cell r="W107">
            <v>2659.3106198636478</v>
          </cell>
        </row>
        <row r="108">
          <cell r="A108">
            <v>18</v>
          </cell>
          <cell r="B108" t="str">
            <v>VR</v>
          </cell>
          <cell r="C108">
            <v>30</v>
          </cell>
          <cell r="D108">
            <v>29</v>
          </cell>
          <cell r="E108">
            <v>28</v>
          </cell>
          <cell r="F108">
            <v>27</v>
          </cell>
          <cell r="G108">
            <v>26</v>
          </cell>
          <cell r="H108">
            <v>25</v>
          </cell>
          <cell r="I108">
            <v>24</v>
          </cell>
          <cell r="J108">
            <v>23</v>
          </cell>
          <cell r="K108">
            <v>22</v>
          </cell>
          <cell r="L108">
            <v>21</v>
          </cell>
          <cell r="M108">
            <v>20</v>
          </cell>
          <cell r="N108">
            <v>19</v>
          </cell>
          <cell r="O108">
            <v>18</v>
          </cell>
          <cell r="P108">
            <v>17</v>
          </cell>
          <cell r="Q108">
            <v>16</v>
          </cell>
          <cell r="R108">
            <v>15</v>
          </cell>
          <cell r="S108">
            <v>14</v>
          </cell>
          <cell r="T108">
            <v>13</v>
          </cell>
          <cell r="U108">
            <v>12</v>
          </cell>
          <cell r="V108">
            <v>11</v>
          </cell>
          <cell r="W108">
            <v>10</v>
          </cell>
        </row>
        <row r="109">
          <cell r="A109">
            <v>19</v>
          </cell>
          <cell r="B109" t="str">
            <v>ANNEE</v>
          </cell>
          <cell r="C109">
            <v>2002</v>
          </cell>
          <cell r="D109">
            <v>2003</v>
          </cell>
          <cell r="E109">
            <v>2004</v>
          </cell>
          <cell r="F109">
            <v>2005</v>
          </cell>
          <cell r="G109">
            <v>2006</v>
          </cell>
          <cell r="H109">
            <v>2007</v>
          </cell>
          <cell r="I109">
            <v>2008</v>
          </cell>
          <cell r="J109">
            <v>2009</v>
          </cell>
          <cell r="K109">
            <v>2010</v>
          </cell>
          <cell r="L109">
            <v>2011</v>
          </cell>
          <cell r="M109">
            <v>2012</v>
          </cell>
          <cell r="N109">
            <v>2013</v>
          </cell>
          <cell r="O109">
            <v>2014</v>
          </cell>
          <cell r="P109">
            <v>2015</v>
          </cell>
          <cell r="Q109">
            <v>2016</v>
          </cell>
          <cell r="R109">
            <v>2017</v>
          </cell>
          <cell r="S109">
            <v>2018</v>
          </cell>
          <cell r="T109">
            <v>2019</v>
          </cell>
          <cell r="U109">
            <v>2020</v>
          </cell>
          <cell r="V109">
            <v>2021</v>
          </cell>
          <cell r="W109">
            <v>2022</v>
          </cell>
        </row>
        <row r="110">
          <cell r="A110">
            <v>19</v>
          </cell>
          <cell r="B110" t="str">
            <v>CRD</v>
          </cell>
          <cell r="C110">
            <v>25155</v>
          </cell>
          <cell r="D110">
            <v>25155</v>
          </cell>
          <cell r="E110">
            <v>24410.186897202682</v>
          </cell>
          <cell r="F110">
            <v>23626.643513059906</v>
          </cell>
          <cell r="G110">
            <v>22802.355872941705</v>
          </cell>
          <cell r="H110">
            <v>21935.205275537359</v>
          </cell>
          <cell r="I110">
            <v>21022.962847067985</v>
          </cell>
          <cell r="J110">
            <v>20063.283812318205</v>
          </cell>
          <cell r="K110">
            <v>19053.701467761435</v>
          </cell>
          <cell r="L110">
            <v>17991.620841287713</v>
          </cell>
          <cell r="M110">
            <v>16874.312022237358</v>
          </cell>
          <cell r="N110">
            <v>15698.903144596385</v>
          </cell>
          <cell r="O110">
            <v>14462.373005318081</v>
          </cell>
          <cell r="P110">
            <v>13161.543298797304</v>
          </cell>
          <cell r="Q110">
            <v>11793.070447537448</v>
          </cell>
          <cell r="R110">
            <v>10353.437008012079</v>
          </cell>
          <cell r="S110">
            <v>8838.9426296313904</v>
          </cell>
          <cell r="T110">
            <v>7245.6945435749067</v>
          </cell>
          <cell r="U110">
            <v>5569.5975570434857</v>
          </cell>
          <cell r="V110">
            <v>3806.3435272124307</v>
          </cell>
          <cell r="W110">
            <v>1951.4002878301608</v>
          </cell>
        </row>
        <row r="111">
          <cell r="A111">
            <v>19</v>
          </cell>
          <cell r="B111" t="str">
            <v>P</v>
          </cell>
          <cell r="C111">
            <v>0</v>
          </cell>
          <cell r="D111">
            <v>744.81310279731633</v>
          </cell>
          <cell r="E111">
            <v>783.54338414277686</v>
          </cell>
          <cell r="F111">
            <v>824.28764011820135</v>
          </cell>
          <cell r="G111">
            <v>867.15059740434754</v>
          </cell>
          <cell r="H111">
            <v>912.24242846937364</v>
          </cell>
          <cell r="I111">
            <v>959.67903474978107</v>
          </cell>
          <cell r="J111">
            <v>1009.5823445567696</v>
          </cell>
          <cell r="K111">
            <v>1062.0806264737216</v>
          </cell>
          <cell r="L111">
            <v>1117.3088190503554</v>
          </cell>
          <cell r="M111">
            <v>1175.4088776409737</v>
          </cell>
          <cell r="N111">
            <v>1236.5301392783044</v>
          </cell>
          <cell r="O111">
            <v>1300.8297065207762</v>
          </cell>
          <cell r="P111">
            <v>1368.4728512598565</v>
          </cell>
          <cell r="Q111">
            <v>1439.6334395253689</v>
          </cell>
          <cell r="R111">
            <v>1514.4943783806882</v>
          </cell>
          <cell r="S111">
            <v>1593.248086056484</v>
          </cell>
          <cell r="T111">
            <v>1676.0969865314212</v>
          </cell>
          <cell r="U111">
            <v>1763.254029831055</v>
          </cell>
          <cell r="V111">
            <v>1854.9432393822699</v>
          </cell>
          <cell r="W111">
            <v>1951.4002878301478</v>
          </cell>
        </row>
        <row r="112">
          <cell r="A112">
            <v>19</v>
          </cell>
          <cell r="B112" t="str">
            <v>I</v>
          </cell>
          <cell r="C112">
            <v>0</v>
          </cell>
          <cell r="D112">
            <v>1308.06</v>
          </cell>
          <cell r="E112">
            <v>1269.3297186545394</v>
          </cell>
          <cell r="F112">
            <v>1228.5854626791149</v>
          </cell>
          <cell r="G112">
            <v>1185.7225053929687</v>
          </cell>
          <cell r="H112">
            <v>1140.6306743279426</v>
          </cell>
          <cell r="I112">
            <v>1093.1940680475352</v>
          </cell>
          <cell r="J112">
            <v>1043.2907582405467</v>
          </cell>
          <cell r="K112">
            <v>990.79247632359454</v>
          </cell>
          <cell r="L112">
            <v>935.564283746961</v>
          </cell>
          <cell r="M112">
            <v>877.46422515634254</v>
          </cell>
          <cell r="N112">
            <v>816.34296351901196</v>
          </cell>
          <cell r="O112">
            <v>752.04339627654019</v>
          </cell>
          <cell r="P112">
            <v>684.40025153745978</v>
          </cell>
          <cell r="Q112">
            <v>613.23966327194728</v>
          </cell>
          <cell r="R112">
            <v>538.37872441662807</v>
          </cell>
          <cell r="S112">
            <v>459.62501674083228</v>
          </cell>
          <cell r="T112">
            <v>376.77611626589515</v>
          </cell>
          <cell r="U112">
            <v>289.61907296626123</v>
          </cell>
          <cell r="V112">
            <v>197.92986341504638</v>
          </cell>
          <cell r="W112">
            <v>101.47281496716836</v>
          </cell>
        </row>
        <row r="113">
          <cell r="A113">
            <v>19</v>
          </cell>
          <cell r="B113" t="str">
            <v>VPM</v>
          </cell>
          <cell r="C113">
            <v>0</v>
          </cell>
          <cell r="D113">
            <v>2052.8731027973163</v>
          </cell>
          <cell r="E113">
            <v>2052.8731027973163</v>
          </cell>
          <cell r="F113">
            <v>2052.8731027973163</v>
          </cell>
          <cell r="G113">
            <v>2052.8731027973163</v>
          </cell>
          <cell r="H113">
            <v>2052.8731027973163</v>
          </cell>
          <cell r="I113">
            <v>2052.8731027973163</v>
          </cell>
          <cell r="J113">
            <v>2052.8731027973163</v>
          </cell>
          <cell r="K113">
            <v>2052.8731027973163</v>
          </cell>
          <cell r="L113">
            <v>2052.8731027973163</v>
          </cell>
          <cell r="M113">
            <v>2052.8731027973163</v>
          </cell>
          <cell r="N113">
            <v>2052.8731027973163</v>
          </cell>
          <cell r="O113">
            <v>2052.8731027973163</v>
          </cell>
          <cell r="P113">
            <v>2052.8731027973163</v>
          </cell>
          <cell r="Q113">
            <v>2052.8731027973163</v>
          </cell>
          <cell r="R113">
            <v>2052.8731027973163</v>
          </cell>
          <cell r="S113">
            <v>2052.8731027973163</v>
          </cell>
          <cell r="T113">
            <v>2052.8731027973163</v>
          </cell>
          <cell r="U113">
            <v>2052.8731027973163</v>
          </cell>
          <cell r="V113">
            <v>2052.8731027973163</v>
          </cell>
          <cell r="W113">
            <v>2052.8731027973163</v>
          </cell>
        </row>
        <row r="114">
          <cell r="A114">
            <v>19</v>
          </cell>
          <cell r="B114" t="str">
            <v>VR</v>
          </cell>
          <cell r="C114">
            <v>20</v>
          </cell>
          <cell r="D114">
            <v>19</v>
          </cell>
          <cell r="E114">
            <v>18</v>
          </cell>
          <cell r="F114">
            <v>17</v>
          </cell>
          <cell r="G114">
            <v>16</v>
          </cell>
          <cell r="H114">
            <v>15</v>
          </cell>
          <cell r="I114">
            <v>14</v>
          </cell>
          <cell r="J114">
            <v>13</v>
          </cell>
          <cell r="K114">
            <v>12</v>
          </cell>
          <cell r="L114">
            <v>11</v>
          </cell>
          <cell r="M114">
            <v>10</v>
          </cell>
          <cell r="N114">
            <v>9</v>
          </cell>
          <cell r="O114">
            <v>8</v>
          </cell>
          <cell r="P114">
            <v>7</v>
          </cell>
          <cell r="Q114">
            <v>6</v>
          </cell>
          <cell r="R114">
            <v>5</v>
          </cell>
          <cell r="S114">
            <v>4</v>
          </cell>
          <cell r="T114">
            <v>3</v>
          </cell>
          <cell r="U114">
            <v>2</v>
          </cell>
          <cell r="V114">
            <v>1</v>
          </cell>
          <cell r="W114">
            <v>1</v>
          </cell>
        </row>
        <row r="115">
          <cell r="A115">
            <v>20</v>
          </cell>
          <cell r="B115" t="str">
            <v>ANNEE</v>
          </cell>
          <cell r="C115">
            <v>2006</v>
          </cell>
          <cell r="D115">
            <v>2007</v>
          </cell>
          <cell r="E115">
            <v>2008</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row>
        <row r="116">
          <cell r="A116">
            <v>20</v>
          </cell>
          <cell r="B116" t="str">
            <v>CRD</v>
          </cell>
          <cell r="C116">
            <v>120000</v>
          </cell>
          <cell r="D116">
            <v>120000</v>
          </cell>
          <cell r="E116">
            <v>116094.04255084301</v>
          </cell>
          <cell r="F116">
            <v>112020.12893137225</v>
          </cell>
          <cell r="G116">
            <v>116836.99447542126</v>
          </cell>
          <cell r="H116">
            <v>121860.98523786437</v>
          </cell>
          <cell r="I116">
            <v>127101.00760309254</v>
          </cell>
          <cell r="J116">
            <v>132566.35093002551</v>
          </cell>
          <cell r="K116">
            <v>138266.70402001659</v>
          </cell>
          <cell r="L116">
            <v>144212.17229287731</v>
          </cell>
          <cell r="M116">
            <v>150413.29570147104</v>
          </cell>
          <cell r="N116">
            <v>156881.06741663429</v>
          </cell>
          <cell r="O116">
            <v>163626.95331554956</v>
          </cell>
          <cell r="P116">
            <v>170662.91230811819</v>
          </cell>
          <cell r="Q116">
            <v>178001.41753736726</v>
          </cell>
          <cell r="R116">
            <v>185655.47849147406</v>
          </cell>
          <cell r="S116">
            <v>193638.66406660745</v>
          </cell>
          <cell r="T116">
            <v>201965.12662147157</v>
          </cell>
          <cell r="U116">
            <v>210649.62706619484</v>
          </cell>
          <cell r="V116">
            <v>219707.56103004122</v>
          </cell>
          <cell r="W116">
            <v>229154.98615433299</v>
          </cell>
        </row>
        <row r="117">
          <cell r="A117">
            <v>20</v>
          </cell>
          <cell r="B117" t="str">
            <v>P</v>
          </cell>
          <cell r="C117">
            <v>0</v>
          </cell>
          <cell r="D117">
            <v>3905.957449157002</v>
          </cell>
          <cell r="E117">
            <v>4073.9136194707535</v>
          </cell>
          <cell r="F117">
            <v>-4816.8655440490065</v>
          </cell>
          <cell r="G117">
            <v>-5023.9907624431135</v>
          </cell>
          <cell r="H117">
            <v>-5240.0223652281675</v>
          </cell>
          <cell r="I117">
            <v>-5465.3433269329789</v>
          </cell>
          <cell r="J117">
            <v>-5700.3530899910966</v>
          </cell>
          <cell r="K117">
            <v>-5945.4682728607131</v>
          </cell>
          <cell r="L117">
            <v>-6201.123408593724</v>
          </cell>
          <cell r="M117">
            <v>-6467.7717151632542</v>
          </cell>
          <cell r="N117">
            <v>-6745.8858989152741</v>
          </cell>
          <cell r="O117">
            <v>-7035.9589925686305</v>
          </cell>
          <cell r="P117">
            <v>-7338.5052292490818</v>
          </cell>
          <cell r="Q117">
            <v>-7654.0609541067915</v>
          </cell>
          <cell r="R117">
            <v>-7983.1855751333842</v>
          </cell>
          <cell r="S117">
            <v>-8326.4625548641197</v>
          </cell>
          <cell r="T117">
            <v>-8684.5004447232768</v>
          </cell>
          <cell r="U117">
            <v>-9057.9339638463771</v>
          </cell>
          <cell r="V117">
            <v>-9447.4251242917726</v>
          </cell>
          <cell r="W117">
            <v>-9853.6644046363181</v>
          </cell>
        </row>
        <row r="118">
          <cell r="A118">
            <v>20</v>
          </cell>
          <cell r="B118" t="str">
            <v>I</v>
          </cell>
          <cell r="C118">
            <v>0</v>
          </cell>
          <cell r="D118">
            <v>5160</v>
          </cell>
          <cell r="E118">
            <v>4992.0438296862485</v>
          </cell>
          <cell r="F118">
            <v>4816.8655440490065</v>
          </cell>
          <cell r="G118">
            <v>5023.9907624431135</v>
          </cell>
          <cell r="H118">
            <v>5240.0223652281675</v>
          </cell>
          <cell r="I118">
            <v>5465.3433269329789</v>
          </cell>
          <cell r="J118">
            <v>5700.3530899910966</v>
          </cell>
          <cell r="K118">
            <v>5945.4682728607131</v>
          </cell>
          <cell r="L118">
            <v>6201.123408593724</v>
          </cell>
          <cell r="M118">
            <v>6467.7717151632542</v>
          </cell>
          <cell r="N118">
            <v>6745.8858989152741</v>
          </cell>
          <cell r="O118">
            <v>7035.9589925686305</v>
          </cell>
          <cell r="P118">
            <v>7338.5052292490818</v>
          </cell>
          <cell r="Q118">
            <v>7654.0609541067915</v>
          </cell>
          <cell r="R118">
            <v>7983.1855751333842</v>
          </cell>
          <cell r="S118">
            <v>8326.4625548641197</v>
          </cell>
          <cell r="T118">
            <v>8684.5004447232768</v>
          </cell>
          <cell r="U118">
            <v>9057.9339638463771</v>
          </cell>
          <cell r="V118">
            <v>9447.4251242917726</v>
          </cell>
          <cell r="W118">
            <v>9853.6644046363181</v>
          </cell>
        </row>
        <row r="119">
          <cell r="A119">
            <v>20</v>
          </cell>
          <cell r="B119" t="str">
            <v>VPM</v>
          </cell>
          <cell r="C119">
            <v>0</v>
          </cell>
          <cell r="D119">
            <v>9065.957449157002</v>
          </cell>
          <cell r="E119">
            <v>9065.957449157002</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row>
        <row r="120">
          <cell r="A120">
            <v>20</v>
          </cell>
          <cell r="B120" t="str">
            <v>VR</v>
          </cell>
          <cell r="C120">
            <v>2</v>
          </cell>
          <cell r="D120">
            <v>1</v>
          </cell>
          <cell r="E120">
            <v>1</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row>
        <row r="121">
          <cell r="A121">
            <v>21</v>
          </cell>
          <cell r="B121" t="str">
            <v>ANNEE</v>
          </cell>
          <cell r="C121">
            <v>2008</v>
          </cell>
          <cell r="D121">
            <v>2009</v>
          </cell>
          <cell r="E121">
            <v>2010</v>
          </cell>
          <cell r="F121">
            <v>2011</v>
          </cell>
          <cell r="G121">
            <v>2012</v>
          </cell>
          <cell r="H121">
            <v>2013</v>
          </cell>
          <cell r="I121">
            <v>2014</v>
          </cell>
          <cell r="J121">
            <v>2015</v>
          </cell>
          <cell r="K121">
            <v>2016</v>
          </cell>
          <cell r="L121">
            <v>2017</v>
          </cell>
          <cell r="M121">
            <v>2018</v>
          </cell>
          <cell r="N121">
            <v>2019</v>
          </cell>
          <cell r="O121">
            <v>2020</v>
          </cell>
          <cell r="P121">
            <v>2021</v>
          </cell>
          <cell r="Q121">
            <v>2022</v>
          </cell>
          <cell r="R121">
            <v>2023</v>
          </cell>
          <cell r="S121">
            <v>2024</v>
          </cell>
          <cell r="T121">
            <v>2025</v>
          </cell>
          <cell r="U121">
            <v>2026</v>
          </cell>
          <cell r="V121">
            <v>2027</v>
          </cell>
          <cell r="W121">
            <v>2028</v>
          </cell>
        </row>
        <row r="122">
          <cell r="A122">
            <v>21</v>
          </cell>
          <cell r="B122" t="str">
            <v>CRD</v>
          </cell>
          <cell r="C122">
            <v>215000</v>
          </cell>
          <cell r="D122">
            <v>215000</v>
          </cell>
          <cell r="E122">
            <v>211763.94145774053</v>
          </cell>
          <cell r="F122">
            <v>208366.07998836809</v>
          </cell>
          <cell r="G122">
            <v>204798.32544552704</v>
          </cell>
          <cell r="H122">
            <v>201052.18317554393</v>
          </cell>
          <cell r="I122">
            <v>197118.73379206166</v>
          </cell>
          <cell r="J122">
            <v>192988.61193940527</v>
          </cell>
          <cell r="K122">
            <v>188651.98399411608</v>
          </cell>
          <cell r="L122">
            <v>184098.52465156242</v>
          </cell>
          <cell r="M122">
            <v>179317.39234188106</v>
          </cell>
          <cell r="N122">
            <v>174297.20341671564</v>
          </cell>
          <cell r="O122">
            <v>169026.00504529197</v>
          </cell>
          <cell r="P122">
            <v>163491.24675529709</v>
          </cell>
          <cell r="Q122">
            <v>157679.75055080248</v>
          </cell>
          <cell r="R122">
            <v>151577.67953608313</v>
          </cell>
          <cell r="S122">
            <v>145170.50497062781</v>
          </cell>
          <cell r="T122">
            <v>138442.97167689973</v>
          </cell>
          <cell r="U122">
            <v>131379.06171848526</v>
          </cell>
          <cell r="V122">
            <v>123961.95626215005</v>
          </cell>
          <cell r="W122">
            <v>116173.99553299809</v>
          </cell>
        </row>
        <row r="123">
          <cell r="A123">
            <v>21</v>
          </cell>
          <cell r="B123" t="str">
            <v>P</v>
          </cell>
          <cell r="C123">
            <v>0</v>
          </cell>
          <cell r="D123">
            <v>3236.0585422594668</v>
          </cell>
          <cell r="E123">
            <v>3397.8614693724394</v>
          </cell>
          <cell r="F123">
            <v>3567.7545428410613</v>
          </cell>
          <cell r="G123">
            <v>3746.1422699831146</v>
          </cell>
          <cell r="H123">
            <v>3933.4493834822697</v>
          </cell>
          <cell r="I123">
            <v>4130.1218526563825</v>
          </cell>
          <cell r="J123">
            <v>4336.6279452892031</v>
          </cell>
          <cell r="K123">
            <v>4553.4593425536623</v>
          </cell>
          <cell r="L123">
            <v>4781.1323096813449</v>
          </cell>
          <cell r="M123">
            <v>5020.1889251654138</v>
          </cell>
          <cell r="N123">
            <v>5271.1983714236849</v>
          </cell>
          <cell r="O123">
            <v>5534.7582899948684</v>
          </cell>
          <cell r="P123">
            <v>5811.4962044946114</v>
          </cell>
          <cell r="Q123">
            <v>6102.0710147193422</v>
          </cell>
          <cell r="R123">
            <v>6407.1745654553097</v>
          </cell>
          <cell r="S123">
            <v>6727.5332937280764</v>
          </cell>
          <cell r="T123">
            <v>7063.9099584144797</v>
          </cell>
          <cell r="U123">
            <v>7417.1054563352036</v>
          </cell>
          <cell r="V123">
            <v>7787.9607291519642</v>
          </cell>
          <cell r="W123">
            <v>8177.3587656095624</v>
          </cell>
        </row>
        <row r="124">
          <cell r="A124">
            <v>21</v>
          </cell>
          <cell r="B124" t="str">
            <v>I</v>
          </cell>
          <cell r="C124">
            <v>0</v>
          </cell>
          <cell r="D124">
            <v>10750</v>
          </cell>
          <cell r="E124">
            <v>10588.197072887027</v>
          </cell>
          <cell r="F124">
            <v>10418.303999418406</v>
          </cell>
          <cell r="G124">
            <v>10239.916272276352</v>
          </cell>
          <cell r="H124">
            <v>10052.609158777197</v>
          </cell>
          <cell r="I124">
            <v>9855.9366896030842</v>
          </cell>
          <cell r="J124">
            <v>9649.4305969702637</v>
          </cell>
          <cell r="K124">
            <v>9432.5991997058045</v>
          </cell>
          <cell r="L124">
            <v>9204.9262325781219</v>
          </cell>
          <cell r="M124">
            <v>8965.869617094053</v>
          </cell>
          <cell r="N124">
            <v>8714.8601708357819</v>
          </cell>
          <cell r="O124">
            <v>8451.3002522645984</v>
          </cell>
          <cell r="P124">
            <v>8174.5623377648553</v>
          </cell>
          <cell r="Q124">
            <v>7883.9875275401246</v>
          </cell>
          <cell r="R124">
            <v>7578.8839768041571</v>
          </cell>
          <cell r="S124">
            <v>7258.5252485313904</v>
          </cell>
          <cell r="T124">
            <v>6922.1485838449871</v>
          </cell>
          <cell r="U124">
            <v>6568.9530859242632</v>
          </cell>
          <cell r="V124">
            <v>6198.0978131075026</v>
          </cell>
          <cell r="W124">
            <v>5808.6997766499044</v>
          </cell>
        </row>
        <row r="125">
          <cell r="A125">
            <v>21</v>
          </cell>
          <cell r="B125" t="str">
            <v>VPM</v>
          </cell>
          <cell r="C125">
            <v>0</v>
          </cell>
          <cell r="D125">
            <v>13986.058542259467</v>
          </cell>
          <cell r="E125">
            <v>13986.058542259467</v>
          </cell>
          <cell r="F125">
            <v>13986.058542259467</v>
          </cell>
          <cell r="G125">
            <v>13986.058542259467</v>
          </cell>
          <cell r="H125">
            <v>13986.058542259467</v>
          </cell>
          <cell r="I125">
            <v>13986.058542259467</v>
          </cell>
          <cell r="J125">
            <v>13986.058542259467</v>
          </cell>
          <cell r="K125">
            <v>13986.058542259467</v>
          </cell>
          <cell r="L125">
            <v>13986.058542259467</v>
          </cell>
          <cell r="M125">
            <v>13986.058542259467</v>
          </cell>
          <cell r="N125">
            <v>13986.058542259467</v>
          </cell>
          <cell r="O125">
            <v>13986.058542259467</v>
          </cell>
          <cell r="P125">
            <v>13986.058542259467</v>
          </cell>
          <cell r="Q125">
            <v>13986.058542259467</v>
          </cell>
          <cell r="R125">
            <v>13986.058542259467</v>
          </cell>
          <cell r="S125">
            <v>13986.058542259467</v>
          </cell>
          <cell r="T125">
            <v>13986.058542259467</v>
          </cell>
          <cell r="U125">
            <v>13986.058542259467</v>
          </cell>
          <cell r="V125">
            <v>13986.058542259467</v>
          </cell>
          <cell r="W125">
            <v>13986.058542259467</v>
          </cell>
        </row>
        <row r="126">
          <cell r="A126">
            <v>21</v>
          </cell>
          <cell r="B126" t="str">
            <v>VR</v>
          </cell>
          <cell r="C126">
            <v>30</v>
          </cell>
          <cell r="D126">
            <v>29</v>
          </cell>
          <cell r="E126">
            <v>28</v>
          </cell>
          <cell r="F126">
            <v>27</v>
          </cell>
          <cell r="G126">
            <v>26</v>
          </cell>
          <cell r="H126">
            <v>25</v>
          </cell>
          <cell r="I126">
            <v>24</v>
          </cell>
          <cell r="J126">
            <v>23</v>
          </cell>
          <cell r="K126">
            <v>22</v>
          </cell>
          <cell r="L126">
            <v>21</v>
          </cell>
          <cell r="M126">
            <v>20</v>
          </cell>
          <cell r="N126">
            <v>19</v>
          </cell>
          <cell r="O126">
            <v>18</v>
          </cell>
          <cell r="P126">
            <v>17</v>
          </cell>
          <cell r="Q126">
            <v>16</v>
          </cell>
          <cell r="R126">
            <v>15</v>
          </cell>
          <cell r="S126">
            <v>14</v>
          </cell>
          <cell r="T126">
            <v>13</v>
          </cell>
          <cell r="U126">
            <v>12</v>
          </cell>
          <cell r="V126">
            <v>11</v>
          </cell>
          <cell r="W126">
            <v>10</v>
          </cell>
        </row>
      </sheetData>
      <sheetData sheetId="13"/>
      <sheetData sheetId="14">
        <row r="3">
          <cell r="H3">
            <v>302325</v>
          </cell>
          <cell r="M3">
            <v>70048</v>
          </cell>
          <cell r="AS3">
            <v>-69124</v>
          </cell>
          <cell r="AT3">
            <v>924</v>
          </cell>
          <cell r="AU3">
            <v>101699</v>
          </cell>
          <cell r="AV3">
            <v>202474</v>
          </cell>
          <cell r="AW3">
            <v>303249</v>
          </cell>
          <cell r="AX3">
            <v>404024</v>
          </cell>
          <cell r="AY3">
            <v>504799</v>
          </cell>
          <cell r="AZ3">
            <v>605574</v>
          </cell>
          <cell r="BA3">
            <v>706349</v>
          </cell>
          <cell r="BB3">
            <v>807124</v>
          </cell>
        </row>
        <row r="4">
          <cell r="H4">
            <v>47777</v>
          </cell>
          <cell r="M4">
            <v>26336</v>
          </cell>
          <cell r="AS4">
            <v>19752</v>
          </cell>
          <cell r="AT4">
            <v>26336</v>
          </cell>
          <cell r="AU4">
            <v>32920</v>
          </cell>
          <cell r="AV4">
            <v>39504</v>
          </cell>
          <cell r="AW4">
            <v>46088</v>
          </cell>
          <cell r="AX4">
            <v>52672</v>
          </cell>
          <cell r="AY4">
            <v>59256</v>
          </cell>
          <cell r="AZ4">
            <v>65840</v>
          </cell>
          <cell r="BA4">
            <v>72424</v>
          </cell>
          <cell r="BB4">
            <v>79008</v>
          </cell>
        </row>
        <row r="5">
          <cell r="H5">
            <v>35209</v>
          </cell>
          <cell r="M5">
            <v>0</v>
          </cell>
          <cell r="AS5">
            <v>0</v>
          </cell>
          <cell r="AT5">
            <v>0</v>
          </cell>
          <cell r="AU5">
            <v>0</v>
          </cell>
          <cell r="AV5">
            <v>0</v>
          </cell>
          <cell r="AW5">
            <v>0</v>
          </cell>
          <cell r="AX5">
            <v>0</v>
          </cell>
          <cell r="AY5">
            <v>0</v>
          </cell>
          <cell r="AZ5">
            <v>0</v>
          </cell>
          <cell r="BA5">
            <v>0</v>
          </cell>
          <cell r="BB5">
            <v>0</v>
          </cell>
        </row>
        <row r="6">
          <cell r="H6">
            <v>620663</v>
          </cell>
          <cell r="M6">
            <v>0</v>
          </cell>
          <cell r="AS6">
            <v>0</v>
          </cell>
          <cell r="AT6">
            <v>0</v>
          </cell>
          <cell r="AU6">
            <v>0</v>
          </cell>
          <cell r="AV6">
            <v>0</v>
          </cell>
          <cell r="AW6">
            <v>0</v>
          </cell>
          <cell r="AX6">
            <v>0</v>
          </cell>
          <cell r="AY6">
            <v>0</v>
          </cell>
          <cell r="AZ6">
            <v>0</v>
          </cell>
          <cell r="BA6">
            <v>0</v>
          </cell>
          <cell r="BB6">
            <v>0</v>
          </cell>
        </row>
        <row r="7">
          <cell r="H7">
            <v>480505</v>
          </cell>
          <cell r="M7">
            <v>199633</v>
          </cell>
          <cell r="AS7">
            <v>198710</v>
          </cell>
          <cell r="AT7">
            <v>199633</v>
          </cell>
          <cell r="AU7">
            <v>210700.29366602685</v>
          </cell>
          <cell r="AV7">
            <v>221767.58733205372</v>
          </cell>
          <cell r="AW7">
            <v>232834.8809980806</v>
          </cell>
          <cell r="AX7">
            <v>243902.17466410747</v>
          </cell>
          <cell r="AY7">
            <v>254969.46833013435</v>
          </cell>
          <cell r="AZ7">
            <v>266036.76199616119</v>
          </cell>
          <cell r="BA7">
            <v>277104.0556621881</v>
          </cell>
          <cell r="BB7">
            <v>288171.349328215</v>
          </cell>
        </row>
        <row r="8">
          <cell r="H8">
            <v>39400544</v>
          </cell>
          <cell r="M8">
            <v>20573391</v>
          </cell>
          <cell r="AS8">
            <v>20573391</v>
          </cell>
          <cell r="AT8">
            <v>3760323.7400000021</v>
          </cell>
          <cell r="AU8">
            <v>4548334.6200000048</v>
          </cell>
          <cell r="AV8">
            <v>5336345.5000000075</v>
          </cell>
          <cell r="AW8">
            <v>6124356.3800000064</v>
          </cell>
          <cell r="AX8">
            <v>6912367.2600000054</v>
          </cell>
          <cell r="AY8">
            <v>7700378.1400000043</v>
          </cell>
          <cell r="AZ8">
            <v>8488389.0200000033</v>
          </cell>
          <cell r="BA8">
            <v>9276399.9000000022</v>
          </cell>
          <cell r="BB8">
            <v>10064410.780000001</v>
          </cell>
        </row>
        <row r="9">
          <cell r="H9">
            <v>90045</v>
          </cell>
          <cell r="M9">
            <v>70804</v>
          </cell>
          <cell r="AS9">
            <v>70804</v>
          </cell>
          <cell r="AT9">
            <v>65574</v>
          </cell>
          <cell r="AU9">
            <v>67374.899999999994</v>
          </cell>
          <cell r="AV9">
            <v>69175.8</v>
          </cell>
          <cell r="AW9">
            <v>70976.700000000012</v>
          </cell>
          <cell r="AX9">
            <v>72777.600000000006</v>
          </cell>
          <cell r="AY9">
            <v>74578.5</v>
          </cell>
          <cell r="AZ9">
            <v>76379.400000000009</v>
          </cell>
          <cell r="BA9">
            <v>78180.3</v>
          </cell>
          <cell r="BB9">
            <v>79981.200000000012</v>
          </cell>
        </row>
        <row r="10">
          <cell r="H10">
            <v>50942364</v>
          </cell>
          <cell r="M10">
            <v>0</v>
          </cell>
          <cell r="AS10">
            <v>0</v>
          </cell>
          <cell r="AT10">
            <v>0</v>
          </cell>
          <cell r="AU10">
            <v>0</v>
          </cell>
          <cell r="AV10">
            <v>0</v>
          </cell>
          <cell r="AW10">
            <v>0</v>
          </cell>
          <cell r="AX10">
            <v>0</v>
          </cell>
          <cell r="AY10">
            <v>0</v>
          </cell>
          <cell r="AZ10">
            <v>0</v>
          </cell>
          <cell r="BA10">
            <v>0</v>
          </cell>
          <cell r="BB10">
            <v>0</v>
          </cell>
        </row>
        <row r="11">
          <cell r="H11">
            <v>766847</v>
          </cell>
          <cell r="M11">
            <v>0</v>
          </cell>
          <cell r="AS11">
            <v>0</v>
          </cell>
          <cell r="AT11">
            <v>0</v>
          </cell>
          <cell r="AU11">
            <v>0</v>
          </cell>
          <cell r="AV11">
            <v>0</v>
          </cell>
          <cell r="AW11">
            <v>0</v>
          </cell>
          <cell r="AX11">
            <v>0</v>
          </cell>
          <cell r="AY11">
            <v>0</v>
          </cell>
          <cell r="AZ11">
            <v>0</v>
          </cell>
          <cell r="BA11">
            <v>0</v>
          </cell>
          <cell r="BB11">
            <v>0</v>
          </cell>
        </row>
        <row r="12">
          <cell r="H12">
            <v>3309335</v>
          </cell>
          <cell r="M12">
            <v>1389196.3</v>
          </cell>
          <cell r="AS12">
            <v>1231051.1000000001</v>
          </cell>
          <cell r="AT12">
            <v>1310124.3</v>
          </cell>
          <cell r="AU12">
            <v>1389196.6</v>
          </cell>
          <cell r="AV12">
            <v>1468268.9000000001</v>
          </cell>
          <cell r="AW12">
            <v>1547341.2000000002</v>
          </cell>
          <cell r="AX12">
            <v>1626413.5000000002</v>
          </cell>
          <cell r="AY12">
            <v>1705485.8000000003</v>
          </cell>
          <cell r="AZ12">
            <v>1784558.1000000003</v>
          </cell>
          <cell r="BA12">
            <v>1863630.4000000004</v>
          </cell>
          <cell r="BB12">
            <v>1942702.7000000004</v>
          </cell>
        </row>
        <row r="13">
          <cell r="H13">
            <v>85270185</v>
          </cell>
          <cell r="M13">
            <v>31671524</v>
          </cell>
          <cell r="AS13">
            <v>51228977</v>
          </cell>
          <cell r="AT13">
            <v>53598660.649999999</v>
          </cell>
          <cell r="AU13">
            <v>55967276.899999999</v>
          </cell>
          <cell r="AV13">
            <v>58335893.149999999</v>
          </cell>
          <cell r="AW13">
            <v>60704509.399999999</v>
          </cell>
          <cell r="AX13">
            <v>63073125.649999999</v>
          </cell>
          <cell r="AY13">
            <v>65441741.899999999</v>
          </cell>
          <cell r="AZ13">
            <v>67810358.150000006</v>
          </cell>
          <cell r="BA13">
            <v>70178974.400000006</v>
          </cell>
          <cell r="BB13">
            <v>72547590.650000006</v>
          </cell>
        </row>
        <row r="14">
          <cell r="H14">
            <v>155736</v>
          </cell>
          <cell r="M14">
            <v>126516.8</v>
          </cell>
          <cell r="AS14">
            <v>125645.98</v>
          </cell>
          <cell r="AT14">
            <v>126515.95999999999</v>
          </cell>
          <cell r="AU14">
            <v>127385.94</v>
          </cell>
          <cell r="AV14">
            <v>128255.92</v>
          </cell>
          <cell r="AW14">
            <v>129125.9</v>
          </cell>
          <cell r="AX14">
            <v>129995.88</v>
          </cell>
          <cell r="AY14">
            <v>130865.86</v>
          </cell>
          <cell r="AZ14">
            <v>131735.84</v>
          </cell>
          <cell r="BA14">
            <v>132605.82</v>
          </cell>
          <cell r="BB14">
            <v>133475.79999999999</v>
          </cell>
        </row>
        <row r="15">
          <cell r="H15">
            <v>3128834</v>
          </cell>
          <cell r="M15">
            <v>0</v>
          </cell>
          <cell r="AS15">
            <v>0</v>
          </cell>
          <cell r="AT15">
            <v>0</v>
          </cell>
          <cell r="AU15">
            <v>0</v>
          </cell>
          <cell r="AV15">
            <v>0</v>
          </cell>
          <cell r="AW15">
            <v>0</v>
          </cell>
          <cell r="AX15">
            <v>0</v>
          </cell>
          <cell r="AY15">
            <v>0</v>
          </cell>
          <cell r="AZ15">
            <v>0</v>
          </cell>
          <cell r="BA15">
            <v>0</v>
          </cell>
          <cell r="BB15">
            <v>0</v>
          </cell>
        </row>
        <row r="16">
          <cell r="H16">
            <v>80035</v>
          </cell>
          <cell r="M16">
            <v>0</v>
          </cell>
          <cell r="AS16">
            <v>0</v>
          </cell>
          <cell r="AT16">
            <v>0</v>
          </cell>
          <cell r="AU16">
            <v>0</v>
          </cell>
          <cell r="AV16">
            <v>0</v>
          </cell>
          <cell r="AW16">
            <v>0</v>
          </cell>
          <cell r="AX16">
            <v>0</v>
          </cell>
          <cell r="AY16">
            <v>0</v>
          </cell>
          <cell r="AZ16">
            <v>0</v>
          </cell>
          <cell r="BA16">
            <v>0</v>
          </cell>
          <cell r="BB16">
            <v>0</v>
          </cell>
        </row>
        <row r="17">
          <cell r="H17">
            <v>805241</v>
          </cell>
          <cell r="M17">
            <v>134802</v>
          </cell>
          <cell r="AS17">
            <v>-134802</v>
          </cell>
          <cell r="AT17">
            <v>0</v>
          </cell>
          <cell r="AU17">
            <v>134802</v>
          </cell>
          <cell r="AV17">
            <v>269604</v>
          </cell>
          <cell r="AW17">
            <v>404406</v>
          </cell>
          <cell r="AX17">
            <v>539208</v>
          </cell>
          <cell r="AY17">
            <v>674010</v>
          </cell>
          <cell r="AZ17">
            <v>808812</v>
          </cell>
          <cell r="BA17">
            <v>943614</v>
          </cell>
          <cell r="BB17">
            <v>1078416</v>
          </cell>
        </row>
        <row r="18">
          <cell r="M18" t="e">
            <v>#DIV/0!</v>
          </cell>
          <cell r="AS18" t="e">
            <v>#DIV/0!</v>
          </cell>
          <cell r="AT18" t="e">
            <v>#DIV/0!</v>
          </cell>
          <cell r="AU18" t="e">
            <v>#DIV/0!</v>
          </cell>
          <cell r="AV18" t="e">
            <v>#DIV/0!</v>
          </cell>
          <cell r="AW18" t="e">
            <v>#DIV/0!</v>
          </cell>
          <cell r="AX18" t="e">
            <v>#DIV/0!</v>
          </cell>
          <cell r="AY18" t="e">
            <v>#DIV/0!</v>
          </cell>
          <cell r="AZ18" t="e">
            <v>#DIV/0!</v>
          </cell>
          <cell r="BA18" t="e">
            <v>#DIV/0!</v>
          </cell>
          <cell r="BB18" t="e">
            <v>#DIV/0!</v>
          </cell>
        </row>
        <row r="19">
          <cell r="M19" t="e">
            <v>#DIV/0!</v>
          </cell>
          <cell r="AS19" t="e">
            <v>#DIV/0!</v>
          </cell>
          <cell r="AT19" t="e">
            <v>#DIV/0!</v>
          </cell>
          <cell r="AU19" t="e">
            <v>#DIV/0!</v>
          </cell>
          <cell r="AV19" t="e">
            <v>#DIV/0!</v>
          </cell>
          <cell r="AW19" t="e">
            <v>#DIV/0!</v>
          </cell>
          <cell r="AX19" t="e">
            <v>#DIV/0!</v>
          </cell>
          <cell r="AY19" t="e">
            <v>#DIV/0!</v>
          </cell>
          <cell r="AZ19" t="e">
            <v>#DIV/0!</v>
          </cell>
          <cell r="BA19" t="e">
            <v>#DIV/0!</v>
          </cell>
          <cell r="BB19" t="e">
            <v>#DIV/0!</v>
          </cell>
        </row>
        <row r="20">
          <cell r="M20" t="e">
            <v>#DIV/0!</v>
          </cell>
          <cell r="AS20" t="e">
            <v>#DIV/0!</v>
          </cell>
          <cell r="AT20" t="e">
            <v>#DIV/0!</v>
          </cell>
          <cell r="AU20" t="e">
            <v>#DIV/0!</v>
          </cell>
          <cell r="AV20" t="e">
            <v>#DIV/0!</v>
          </cell>
          <cell r="AW20" t="e">
            <v>#DIV/0!</v>
          </cell>
          <cell r="AX20" t="e">
            <v>#DIV/0!</v>
          </cell>
          <cell r="AY20" t="e">
            <v>#DIV/0!</v>
          </cell>
          <cell r="AZ20" t="e">
            <v>#DIV/0!</v>
          </cell>
          <cell r="BA20" t="e">
            <v>#DIV/0!</v>
          </cell>
          <cell r="BB20" t="e">
            <v>#DIV/0!</v>
          </cell>
        </row>
        <row r="21">
          <cell r="M21" t="e">
            <v>#DIV/0!</v>
          </cell>
          <cell r="AS21" t="e">
            <v>#DIV/0!</v>
          </cell>
          <cell r="AT21" t="e">
            <v>#DIV/0!</v>
          </cell>
          <cell r="AU21" t="e">
            <v>#DIV/0!</v>
          </cell>
          <cell r="AV21" t="e">
            <v>#DIV/0!</v>
          </cell>
          <cell r="AW21" t="e">
            <v>#DIV/0!</v>
          </cell>
          <cell r="AX21" t="e">
            <v>#DIV/0!</v>
          </cell>
          <cell r="AY21" t="e">
            <v>#DIV/0!</v>
          </cell>
          <cell r="AZ21" t="e">
            <v>#DIV/0!</v>
          </cell>
          <cell r="BA21" t="e">
            <v>#DIV/0!</v>
          </cell>
          <cell r="BB21" t="e">
            <v>#DIV/0!</v>
          </cell>
        </row>
        <row r="22">
          <cell r="M22" t="e">
            <v>#DIV/0!</v>
          </cell>
          <cell r="AS22" t="e">
            <v>#DIV/0!</v>
          </cell>
          <cell r="AT22" t="e">
            <v>#DIV/0!</v>
          </cell>
          <cell r="AU22" t="e">
            <v>#DIV/0!</v>
          </cell>
          <cell r="AV22" t="e">
            <v>#DIV/0!</v>
          </cell>
          <cell r="AW22" t="e">
            <v>#DIV/0!</v>
          </cell>
          <cell r="AX22" t="e">
            <v>#DIV/0!</v>
          </cell>
          <cell r="AY22" t="e">
            <v>#DIV/0!</v>
          </cell>
          <cell r="AZ22" t="e">
            <v>#DIV/0!</v>
          </cell>
          <cell r="BA22" t="e">
            <v>#DIV/0!</v>
          </cell>
          <cell r="BB22" t="e">
            <v>#DIV/0!</v>
          </cell>
        </row>
        <row r="23">
          <cell r="M23" t="e">
            <v>#DIV/0!</v>
          </cell>
          <cell r="AS23" t="e">
            <v>#DIV/0!</v>
          </cell>
          <cell r="AT23" t="e">
            <v>#DIV/0!</v>
          </cell>
          <cell r="AU23" t="e">
            <v>#DIV/0!</v>
          </cell>
          <cell r="AV23" t="e">
            <v>#DIV/0!</v>
          </cell>
          <cell r="AW23" t="e">
            <v>#DIV/0!</v>
          </cell>
          <cell r="AX23" t="e">
            <v>#DIV/0!</v>
          </cell>
          <cell r="AY23" t="e">
            <v>#DIV/0!</v>
          </cell>
          <cell r="AZ23" t="e">
            <v>#DIV/0!</v>
          </cell>
          <cell r="BA23" t="e">
            <v>#DIV/0!</v>
          </cell>
          <cell r="BB23" t="e">
            <v>#DIV/0!</v>
          </cell>
        </row>
        <row r="24">
          <cell r="M24" t="e">
            <v>#DIV/0!</v>
          </cell>
          <cell r="AS24" t="e">
            <v>#DIV/0!</v>
          </cell>
          <cell r="AT24" t="e">
            <v>#DIV/0!</v>
          </cell>
          <cell r="AU24" t="e">
            <v>#DIV/0!</v>
          </cell>
          <cell r="AV24" t="e">
            <v>#DIV/0!</v>
          </cell>
          <cell r="AW24" t="e">
            <v>#DIV/0!</v>
          </cell>
          <cell r="AX24" t="e">
            <v>#DIV/0!</v>
          </cell>
          <cell r="AY24" t="e">
            <v>#DIV/0!</v>
          </cell>
          <cell r="AZ24" t="e">
            <v>#DIV/0!</v>
          </cell>
          <cell r="BA24" t="e">
            <v>#DIV/0!</v>
          </cell>
          <cell r="BB24" t="e">
            <v>#DIV/0!</v>
          </cell>
        </row>
        <row r="25">
          <cell r="M25" t="e">
            <v>#DIV/0!</v>
          </cell>
          <cell r="AS25" t="e">
            <v>#DIV/0!</v>
          </cell>
          <cell r="AT25" t="e">
            <v>#DIV/0!</v>
          </cell>
          <cell r="AU25" t="e">
            <v>#DIV/0!</v>
          </cell>
          <cell r="AV25" t="e">
            <v>#DIV/0!</v>
          </cell>
          <cell r="AW25" t="e">
            <v>#DIV/0!</v>
          </cell>
          <cell r="AX25" t="e">
            <v>#DIV/0!</v>
          </cell>
          <cell r="AY25" t="e">
            <v>#DIV/0!</v>
          </cell>
          <cell r="AZ25" t="e">
            <v>#DIV/0!</v>
          </cell>
          <cell r="BA25" t="e">
            <v>#DIV/0!</v>
          </cell>
          <cell r="BB25" t="e">
            <v>#DIV/0!</v>
          </cell>
        </row>
        <row r="26">
          <cell r="M26" t="e">
            <v>#DIV/0!</v>
          </cell>
          <cell r="AS26" t="e">
            <v>#DIV/0!</v>
          </cell>
          <cell r="AT26" t="e">
            <v>#DIV/0!</v>
          </cell>
          <cell r="AU26" t="e">
            <v>#DIV/0!</v>
          </cell>
          <cell r="AV26" t="e">
            <v>#DIV/0!</v>
          </cell>
          <cell r="AW26" t="e">
            <v>#DIV/0!</v>
          </cell>
          <cell r="AX26" t="e">
            <v>#DIV/0!</v>
          </cell>
          <cell r="AY26" t="e">
            <v>#DIV/0!</v>
          </cell>
          <cell r="AZ26" t="e">
            <v>#DIV/0!</v>
          </cell>
          <cell r="BA26" t="e">
            <v>#DIV/0!</v>
          </cell>
          <cell r="BB26" t="e">
            <v>#DIV/0!</v>
          </cell>
        </row>
        <row r="27">
          <cell r="M27" t="e">
            <v>#DIV/0!</v>
          </cell>
          <cell r="AS27" t="e">
            <v>#DIV/0!</v>
          </cell>
          <cell r="AT27" t="e">
            <v>#DIV/0!</v>
          </cell>
          <cell r="AU27" t="e">
            <v>#DIV/0!</v>
          </cell>
          <cell r="AV27" t="e">
            <v>#DIV/0!</v>
          </cell>
          <cell r="AW27" t="e">
            <v>#DIV/0!</v>
          </cell>
          <cell r="AX27" t="e">
            <v>#DIV/0!</v>
          </cell>
          <cell r="AY27" t="e">
            <v>#DIV/0!</v>
          </cell>
          <cell r="AZ27" t="e">
            <v>#DIV/0!</v>
          </cell>
          <cell r="BA27" t="e">
            <v>#DIV/0!</v>
          </cell>
          <cell r="BB27" t="e">
            <v>#DIV/0!</v>
          </cell>
        </row>
        <row r="28">
          <cell r="M28" t="e">
            <v>#DIV/0!</v>
          </cell>
          <cell r="AS28" t="e">
            <v>#DIV/0!</v>
          </cell>
          <cell r="AT28" t="e">
            <v>#DIV/0!</v>
          </cell>
          <cell r="AU28" t="e">
            <v>#DIV/0!</v>
          </cell>
          <cell r="AV28" t="e">
            <v>#DIV/0!</v>
          </cell>
          <cell r="AW28" t="e">
            <v>#DIV/0!</v>
          </cell>
          <cell r="AX28" t="e">
            <v>#DIV/0!</v>
          </cell>
          <cell r="AY28" t="e">
            <v>#DIV/0!</v>
          </cell>
          <cell r="AZ28" t="e">
            <v>#DIV/0!</v>
          </cell>
          <cell r="BA28" t="e">
            <v>#DIV/0!</v>
          </cell>
          <cell r="BB28" t="e">
            <v>#DIV/0!</v>
          </cell>
        </row>
        <row r="29">
          <cell r="M29" t="e">
            <v>#DIV/0!</v>
          </cell>
          <cell r="AS29" t="e">
            <v>#DIV/0!</v>
          </cell>
          <cell r="AT29" t="e">
            <v>#DIV/0!</v>
          </cell>
          <cell r="AU29" t="e">
            <v>#DIV/0!</v>
          </cell>
          <cell r="AV29" t="e">
            <v>#DIV/0!</v>
          </cell>
          <cell r="AW29" t="e">
            <v>#DIV/0!</v>
          </cell>
          <cell r="AX29" t="e">
            <v>#DIV/0!</v>
          </cell>
          <cell r="AY29" t="e">
            <v>#DIV/0!</v>
          </cell>
          <cell r="AZ29" t="e">
            <v>#DIV/0!</v>
          </cell>
          <cell r="BA29" t="e">
            <v>#DIV/0!</v>
          </cell>
          <cell r="BB29" t="e">
            <v>#DIV/0!</v>
          </cell>
        </row>
        <row r="30">
          <cell r="M30" t="e">
            <v>#DIV/0!</v>
          </cell>
          <cell r="AS30" t="e">
            <v>#DIV/0!</v>
          </cell>
          <cell r="AT30" t="e">
            <v>#DIV/0!</v>
          </cell>
          <cell r="AU30" t="e">
            <v>#DIV/0!</v>
          </cell>
          <cell r="AV30" t="e">
            <v>#DIV/0!</v>
          </cell>
          <cell r="AW30" t="e">
            <v>#DIV/0!</v>
          </cell>
          <cell r="AX30" t="e">
            <v>#DIV/0!</v>
          </cell>
          <cell r="AY30" t="e">
            <v>#DIV/0!</v>
          </cell>
          <cell r="AZ30" t="e">
            <v>#DIV/0!</v>
          </cell>
          <cell r="BA30" t="e">
            <v>#DIV/0!</v>
          </cell>
          <cell r="BB30" t="e">
            <v>#DIV/0!</v>
          </cell>
        </row>
        <row r="31">
          <cell r="M31" t="e">
            <v>#DIV/0!</v>
          </cell>
          <cell r="AS31" t="e">
            <v>#DIV/0!</v>
          </cell>
          <cell r="AT31" t="e">
            <v>#DIV/0!</v>
          </cell>
          <cell r="AU31" t="e">
            <v>#DIV/0!</v>
          </cell>
          <cell r="AV31" t="e">
            <v>#DIV/0!</v>
          </cell>
          <cell r="AW31" t="e">
            <v>#DIV/0!</v>
          </cell>
          <cell r="AX31" t="e">
            <v>#DIV/0!</v>
          </cell>
          <cell r="AY31" t="e">
            <v>#DIV/0!</v>
          </cell>
          <cell r="AZ31" t="e">
            <v>#DIV/0!</v>
          </cell>
          <cell r="BA31" t="e">
            <v>#DIV/0!</v>
          </cell>
          <cell r="BB31" t="e">
            <v>#DIV/0!</v>
          </cell>
        </row>
        <row r="32">
          <cell r="M32" t="e">
            <v>#DIV/0!</v>
          </cell>
          <cell r="AS32" t="e">
            <v>#DIV/0!</v>
          </cell>
          <cell r="AT32" t="e">
            <v>#DIV/0!</v>
          </cell>
          <cell r="AU32" t="e">
            <v>#DIV/0!</v>
          </cell>
          <cell r="AV32" t="e">
            <v>#DIV/0!</v>
          </cell>
          <cell r="AW32" t="e">
            <v>#DIV/0!</v>
          </cell>
          <cell r="AX32" t="e">
            <v>#DIV/0!</v>
          </cell>
          <cell r="AY32" t="e">
            <v>#DIV/0!</v>
          </cell>
          <cell r="AZ32" t="e">
            <v>#DIV/0!</v>
          </cell>
          <cell r="BA32" t="e">
            <v>#DIV/0!</v>
          </cell>
          <cell r="BB32" t="e">
            <v>#DIV/0!</v>
          </cell>
        </row>
        <row r="33">
          <cell r="M33" t="e">
            <v>#DIV/0!</v>
          </cell>
          <cell r="AS33" t="e">
            <v>#DIV/0!</v>
          </cell>
          <cell r="AT33" t="e">
            <v>#DIV/0!</v>
          </cell>
          <cell r="AU33" t="e">
            <v>#DIV/0!</v>
          </cell>
          <cell r="AV33" t="e">
            <v>#DIV/0!</v>
          </cell>
          <cell r="AW33" t="e">
            <v>#DIV/0!</v>
          </cell>
          <cell r="AX33" t="e">
            <v>#DIV/0!</v>
          </cell>
          <cell r="AY33" t="e">
            <v>#DIV/0!</v>
          </cell>
          <cell r="AZ33" t="e">
            <v>#DIV/0!</v>
          </cell>
          <cell r="BA33" t="e">
            <v>#DIV/0!</v>
          </cell>
          <cell r="BB33" t="e">
            <v>#DIV/0!</v>
          </cell>
        </row>
        <row r="34">
          <cell r="M34" t="e">
            <v>#DIV/0!</v>
          </cell>
          <cell r="AS34" t="e">
            <v>#DIV/0!</v>
          </cell>
          <cell r="AT34" t="e">
            <v>#DIV/0!</v>
          </cell>
          <cell r="AU34" t="e">
            <v>#DIV/0!</v>
          </cell>
          <cell r="AV34" t="e">
            <v>#DIV/0!</v>
          </cell>
          <cell r="AW34" t="e">
            <v>#DIV/0!</v>
          </cell>
          <cell r="AX34" t="e">
            <v>#DIV/0!</v>
          </cell>
          <cell r="AY34" t="e">
            <v>#DIV/0!</v>
          </cell>
          <cell r="AZ34" t="e">
            <v>#DIV/0!</v>
          </cell>
          <cell r="BA34" t="e">
            <v>#DIV/0!</v>
          </cell>
          <cell r="BB34" t="e">
            <v>#DIV/0!</v>
          </cell>
        </row>
        <row r="35">
          <cell r="M35" t="e">
            <v>#DIV/0!</v>
          </cell>
          <cell r="AS35" t="e">
            <v>#DIV/0!</v>
          </cell>
          <cell r="AT35" t="e">
            <v>#DIV/0!</v>
          </cell>
          <cell r="AU35" t="e">
            <v>#DIV/0!</v>
          </cell>
          <cell r="AV35" t="e">
            <v>#DIV/0!</v>
          </cell>
          <cell r="AW35" t="e">
            <v>#DIV/0!</v>
          </cell>
          <cell r="AX35" t="e">
            <v>#DIV/0!</v>
          </cell>
          <cell r="AY35" t="e">
            <v>#DIV/0!</v>
          </cell>
          <cell r="AZ35" t="e">
            <v>#DIV/0!</v>
          </cell>
          <cell r="BA35" t="e">
            <v>#DIV/0!</v>
          </cell>
          <cell r="BB35" t="e">
            <v>#DIV/0!</v>
          </cell>
        </row>
        <row r="36">
          <cell r="M36" t="e">
            <v>#DIV/0!</v>
          </cell>
          <cell r="AS36" t="e">
            <v>#DIV/0!</v>
          </cell>
          <cell r="AT36" t="e">
            <v>#DIV/0!</v>
          </cell>
          <cell r="AU36" t="e">
            <v>#DIV/0!</v>
          </cell>
          <cell r="AV36" t="e">
            <v>#DIV/0!</v>
          </cell>
          <cell r="AW36" t="e">
            <v>#DIV/0!</v>
          </cell>
          <cell r="AX36" t="e">
            <v>#DIV/0!</v>
          </cell>
          <cell r="AY36" t="e">
            <v>#DIV/0!</v>
          </cell>
          <cell r="AZ36" t="e">
            <v>#DIV/0!</v>
          </cell>
          <cell r="BA36" t="e">
            <v>#DIV/0!</v>
          </cell>
          <cell r="BB36" t="e">
            <v>#DIV/0!</v>
          </cell>
        </row>
        <row r="37">
          <cell r="M37" t="e">
            <v>#DIV/0!</v>
          </cell>
          <cell r="AS37" t="e">
            <v>#DIV/0!</v>
          </cell>
          <cell r="AT37" t="e">
            <v>#DIV/0!</v>
          </cell>
          <cell r="AU37" t="e">
            <v>#DIV/0!</v>
          </cell>
          <cell r="AV37" t="e">
            <v>#DIV/0!</v>
          </cell>
          <cell r="AW37" t="e">
            <v>#DIV/0!</v>
          </cell>
          <cell r="AX37" t="e">
            <v>#DIV/0!</v>
          </cell>
          <cell r="AY37" t="e">
            <v>#DIV/0!</v>
          </cell>
          <cell r="AZ37" t="e">
            <v>#DIV/0!</v>
          </cell>
          <cell r="BA37" t="e">
            <v>#DIV/0!</v>
          </cell>
          <cell r="BB37" t="e">
            <v>#DIV/0!</v>
          </cell>
        </row>
        <row r="38">
          <cell r="M38" t="e">
            <v>#DIV/0!</v>
          </cell>
          <cell r="AS38" t="e">
            <v>#DIV/0!</v>
          </cell>
          <cell r="AT38" t="e">
            <v>#DIV/0!</v>
          </cell>
          <cell r="AU38" t="e">
            <v>#DIV/0!</v>
          </cell>
          <cell r="AV38" t="e">
            <v>#DIV/0!</v>
          </cell>
          <cell r="AW38" t="e">
            <v>#DIV/0!</v>
          </cell>
          <cell r="AX38" t="e">
            <v>#DIV/0!</v>
          </cell>
          <cell r="AY38" t="e">
            <v>#DIV/0!</v>
          </cell>
          <cell r="AZ38" t="e">
            <v>#DIV/0!</v>
          </cell>
          <cell r="BA38" t="e">
            <v>#DIV/0!</v>
          </cell>
          <cell r="BB38" t="e">
            <v>#DIV/0!</v>
          </cell>
        </row>
        <row r="39">
          <cell r="M39" t="e">
            <v>#DIV/0!</v>
          </cell>
          <cell r="AS39" t="e">
            <v>#DIV/0!</v>
          </cell>
          <cell r="AT39" t="e">
            <v>#DIV/0!</v>
          </cell>
          <cell r="AU39" t="e">
            <v>#DIV/0!</v>
          </cell>
          <cell r="AV39" t="e">
            <v>#DIV/0!</v>
          </cell>
          <cell r="AW39" t="e">
            <v>#DIV/0!</v>
          </cell>
          <cell r="AX39" t="e">
            <v>#DIV/0!</v>
          </cell>
          <cell r="AY39" t="e">
            <v>#DIV/0!</v>
          </cell>
          <cell r="AZ39" t="e">
            <v>#DIV/0!</v>
          </cell>
          <cell r="BA39" t="e">
            <v>#DIV/0!</v>
          </cell>
          <cell r="BB39" t="e">
            <v>#DIV/0!</v>
          </cell>
        </row>
        <row r="40">
          <cell r="M40" t="e">
            <v>#DIV/0!</v>
          </cell>
          <cell r="AS40" t="e">
            <v>#DIV/0!</v>
          </cell>
          <cell r="AT40" t="e">
            <v>#DIV/0!</v>
          </cell>
          <cell r="AU40" t="e">
            <v>#DIV/0!</v>
          </cell>
          <cell r="AV40" t="e">
            <v>#DIV/0!</v>
          </cell>
          <cell r="AW40" t="e">
            <v>#DIV/0!</v>
          </cell>
          <cell r="AX40" t="e">
            <v>#DIV/0!</v>
          </cell>
          <cell r="AY40" t="e">
            <v>#DIV/0!</v>
          </cell>
          <cell r="AZ40" t="e">
            <v>#DIV/0!</v>
          </cell>
          <cell r="BA40" t="e">
            <v>#DIV/0!</v>
          </cell>
          <cell r="BB40" t="e">
            <v>#DIV/0!</v>
          </cell>
        </row>
        <row r="41">
          <cell r="M41" t="e">
            <v>#DIV/0!</v>
          </cell>
          <cell r="AS41" t="e">
            <v>#DIV/0!</v>
          </cell>
          <cell r="AT41" t="e">
            <v>#DIV/0!</v>
          </cell>
          <cell r="AU41" t="e">
            <v>#DIV/0!</v>
          </cell>
          <cell r="AV41" t="e">
            <v>#DIV/0!</v>
          </cell>
          <cell r="AW41" t="e">
            <v>#DIV/0!</v>
          </cell>
          <cell r="AX41" t="e">
            <v>#DIV/0!</v>
          </cell>
          <cell r="AY41" t="e">
            <v>#DIV/0!</v>
          </cell>
          <cell r="AZ41" t="e">
            <v>#DIV/0!</v>
          </cell>
          <cell r="BA41" t="e">
            <v>#DIV/0!</v>
          </cell>
          <cell r="BB41" t="e">
            <v>#DIV/0!</v>
          </cell>
        </row>
        <row r="42">
          <cell r="M42" t="e">
            <v>#DIV/0!</v>
          </cell>
          <cell r="AS42" t="e">
            <v>#DIV/0!</v>
          </cell>
          <cell r="AT42" t="e">
            <v>#DIV/0!</v>
          </cell>
          <cell r="AU42" t="e">
            <v>#DIV/0!</v>
          </cell>
          <cell r="AV42" t="e">
            <v>#DIV/0!</v>
          </cell>
          <cell r="AW42" t="e">
            <v>#DIV/0!</v>
          </cell>
          <cell r="AX42" t="e">
            <v>#DIV/0!</v>
          </cell>
          <cell r="AY42" t="e">
            <v>#DIV/0!</v>
          </cell>
          <cell r="AZ42" t="e">
            <v>#DIV/0!</v>
          </cell>
          <cell r="BA42" t="e">
            <v>#DIV/0!</v>
          </cell>
          <cell r="BB42" t="e">
            <v>#DIV/0!</v>
          </cell>
        </row>
        <row r="43">
          <cell r="M43" t="e">
            <v>#DIV/0!</v>
          </cell>
          <cell r="AS43" t="e">
            <v>#DIV/0!</v>
          </cell>
          <cell r="AT43" t="e">
            <v>#DIV/0!</v>
          </cell>
          <cell r="AU43" t="e">
            <v>#DIV/0!</v>
          </cell>
          <cell r="AV43" t="e">
            <v>#DIV/0!</v>
          </cell>
          <cell r="AW43" t="e">
            <v>#DIV/0!</v>
          </cell>
          <cell r="AX43" t="e">
            <v>#DIV/0!</v>
          </cell>
          <cell r="AY43" t="e">
            <v>#DIV/0!</v>
          </cell>
          <cell r="AZ43" t="e">
            <v>#DIV/0!</v>
          </cell>
          <cell r="BA43" t="e">
            <v>#DIV/0!</v>
          </cell>
          <cell r="BB43" t="e">
            <v>#DIV/0!</v>
          </cell>
        </row>
        <row r="44">
          <cell r="M44" t="e">
            <v>#DIV/0!</v>
          </cell>
          <cell r="AS44" t="e">
            <v>#DIV/0!</v>
          </cell>
          <cell r="AT44" t="e">
            <v>#DIV/0!</v>
          </cell>
          <cell r="AU44" t="e">
            <v>#DIV/0!</v>
          </cell>
          <cell r="AV44" t="e">
            <v>#DIV/0!</v>
          </cell>
          <cell r="AW44" t="e">
            <v>#DIV/0!</v>
          </cell>
          <cell r="AX44" t="e">
            <v>#DIV/0!</v>
          </cell>
          <cell r="AY44" t="e">
            <v>#DIV/0!</v>
          </cell>
          <cell r="AZ44" t="e">
            <v>#DIV/0!</v>
          </cell>
          <cell r="BA44" t="e">
            <v>#DIV/0!</v>
          </cell>
          <cell r="BB44" t="e">
            <v>#DIV/0!</v>
          </cell>
        </row>
        <row r="45">
          <cell r="M45" t="e">
            <v>#DIV/0!</v>
          </cell>
          <cell r="AS45" t="e">
            <v>#DIV/0!</v>
          </cell>
          <cell r="AT45" t="e">
            <v>#DIV/0!</v>
          </cell>
          <cell r="AU45" t="e">
            <v>#DIV/0!</v>
          </cell>
          <cell r="AV45" t="e">
            <v>#DIV/0!</v>
          </cell>
          <cell r="AW45" t="e">
            <v>#DIV/0!</v>
          </cell>
          <cell r="AX45" t="e">
            <v>#DIV/0!</v>
          </cell>
          <cell r="AY45" t="e">
            <v>#DIV/0!</v>
          </cell>
          <cell r="AZ45" t="e">
            <v>#DIV/0!</v>
          </cell>
          <cell r="BA45" t="e">
            <v>#DIV/0!</v>
          </cell>
          <cell r="BB45" t="e">
            <v>#DIV/0!</v>
          </cell>
        </row>
        <row r="46">
          <cell r="M46" t="e">
            <v>#DIV/0!</v>
          </cell>
          <cell r="AS46" t="e">
            <v>#DIV/0!</v>
          </cell>
          <cell r="AT46" t="e">
            <v>#DIV/0!</v>
          </cell>
          <cell r="AU46" t="e">
            <v>#DIV/0!</v>
          </cell>
          <cell r="AV46" t="e">
            <v>#DIV/0!</v>
          </cell>
          <cell r="AW46" t="e">
            <v>#DIV/0!</v>
          </cell>
          <cell r="AX46" t="e">
            <v>#DIV/0!</v>
          </cell>
          <cell r="AY46" t="e">
            <v>#DIV/0!</v>
          </cell>
          <cell r="AZ46" t="e">
            <v>#DIV/0!</v>
          </cell>
          <cell r="BA46" t="e">
            <v>#DIV/0!</v>
          </cell>
          <cell r="BB46" t="e">
            <v>#DIV/0!</v>
          </cell>
        </row>
        <row r="47">
          <cell r="M47" t="e">
            <v>#DIV/0!</v>
          </cell>
          <cell r="AS47" t="e">
            <v>#DIV/0!</v>
          </cell>
          <cell r="AT47" t="e">
            <v>#DIV/0!</v>
          </cell>
          <cell r="AU47" t="e">
            <v>#DIV/0!</v>
          </cell>
          <cell r="AV47" t="e">
            <v>#DIV/0!</v>
          </cell>
          <cell r="AW47" t="e">
            <v>#DIV/0!</v>
          </cell>
          <cell r="AX47" t="e">
            <v>#DIV/0!</v>
          </cell>
          <cell r="AY47" t="e">
            <v>#DIV/0!</v>
          </cell>
          <cell r="AZ47" t="e">
            <v>#DIV/0!</v>
          </cell>
          <cell r="BA47" t="e">
            <v>#DIV/0!</v>
          </cell>
          <cell r="BB47" t="e">
            <v>#DIV/0!</v>
          </cell>
        </row>
        <row r="48">
          <cell r="M48" t="e">
            <v>#DIV/0!</v>
          </cell>
          <cell r="AS48" t="e">
            <v>#DIV/0!</v>
          </cell>
          <cell r="AT48" t="e">
            <v>#DIV/0!</v>
          </cell>
          <cell r="AU48" t="e">
            <v>#DIV/0!</v>
          </cell>
          <cell r="AV48" t="e">
            <v>#DIV/0!</v>
          </cell>
          <cell r="AW48" t="e">
            <v>#DIV/0!</v>
          </cell>
          <cell r="AX48" t="e">
            <v>#DIV/0!</v>
          </cell>
          <cell r="AY48" t="e">
            <v>#DIV/0!</v>
          </cell>
          <cell r="AZ48" t="e">
            <v>#DIV/0!</v>
          </cell>
          <cell r="BA48" t="e">
            <v>#DIV/0!</v>
          </cell>
          <cell r="BB48" t="e">
            <v>#DIV/0!</v>
          </cell>
        </row>
        <row r="49">
          <cell r="M49" t="e">
            <v>#DIV/0!</v>
          </cell>
          <cell r="AS49" t="e">
            <v>#DIV/0!</v>
          </cell>
          <cell r="AT49" t="e">
            <v>#DIV/0!</v>
          </cell>
          <cell r="AU49" t="e">
            <v>#DIV/0!</v>
          </cell>
          <cell r="AV49" t="e">
            <v>#DIV/0!</v>
          </cell>
          <cell r="AW49" t="e">
            <v>#DIV/0!</v>
          </cell>
          <cell r="AX49" t="e">
            <v>#DIV/0!</v>
          </cell>
          <cell r="AY49" t="e">
            <v>#DIV/0!</v>
          </cell>
          <cell r="AZ49" t="e">
            <v>#DIV/0!</v>
          </cell>
          <cell r="BA49" t="e">
            <v>#DIV/0!</v>
          </cell>
          <cell r="BB49" t="e">
            <v>#DIV/0!</v>
          </cell>
        </row>
        <row r="50">
          <cell r="M50" t="e">
            <v>#DIV/0!</v>
          </cell>
          <cell r="AS50" t="e">
            <v>#DIV/0!</v>
          </cell>
          <cell r="AT50" t="e">
            <v>#DIV/0!</v>
          </cell>
          <cell r="AU50" t="e">
            <v>#DIV/0!</v>
          </cell>
          <cell r="AV50" t="e">
            <v>#DIV/0!</v>
          </cell>
          <cell r="AW50" t="e">
            <v>#DIV/0!</v>
          </cell>
          <cell r="AX50" t="e">
            <v>#DIV/0!</v>
          </cell>
          <cell r="AY50" t="e">
            <v>#DIV/0!</v>
          </cell>
          <cell r="AZ50" t="e">
            <v>#DIV/0!</v>
          </cell>
          <cell r="BA50" t="e">
            <v>#DIV/0!</v>
          </cell>
          <cell r="BB50" t="e">
            <v>#DIV/0!</v>
          </cell>
        </row>
        <row r="51">
          <cell r="M51" t="e">
            <v>#DIV/0!</v>
          </cell>
          <cell r="AS51" t="e">
            <v>#DIV/0!</v>
          </cell>
          <cell r="AT51" t="e">
            <v>#DIV/0!</v>
          </cell>
          <cell r="AU51" t="e">
            <v>#DIV/0!</v>
          </cell>
          <cell r="AV51" t="e">
            <v>#DIV/0!</v>
          </cell>
          <cell r="AW51" t="e">
            <v>#DIV/0!</v>
          </cell>
          <cell r="AX51" t="e">
            <v>#DIV/0!</v>
          </cell>
          <cell r="AY51" t="e">
            <v>#DIV/0!</v>
          </cell>
          <cell r="AZ51" t="e">
            <v>#DIV/0!</v>
          </cell>
          <cell r="BA51" t="e">
            <v>#DIV/0!</v>
          </cell>
          <cell r="BB51" t="e">
            <v>#DIV/0!</v>
          </cell>
        </row>
        <row r="52">
          <cell r="M52" t="e">
            <v>#DIV/0!</v>
          </cell>
          <cell r="AS52" t="e">
            <v>#DIV/0!</v>
          </cell>
          <cell r="AT52" t="e">
            <v>#DIV/0!</v>
          </cell>
          <cell r="AU52" t="e">
            <v>#DIV/0!</v>
          </cell>
          <cell r="AV52" t="e">
            <v>#DIV/0!</v>
          </cell>
          <cell r="AW52" t="e">
            <v>#DIV/0!</v>
          </cell>
          <cell r="AX52" t="e">
            <v>#DIV/0!</v>
          </cell>
          <cell r="AY52" t="e">
            <v>#DIV/0!</v>
          </cell>
          <cell r="AZ52" t="e">
            <v>#DIV/0!</v>
          </cell>
          <cell r="BA52" t="e">
            <v>#DIV/0!</v>
          </cell>
          <cell r="BB52" t="e">
            <v>#DIV/0!</v>
          </cell>
        </row>
        <row r="53">
          <cell r="M53" t="e">
            <v>#DIV/0!</v>
          </cell>
          <cell r="AS53" t="e">
            <v>#DIV/0!</v>
          </cell>
          <cell r="AT53" t="e">
            <v>#DIV/0!</v>
          </cell>
          <cell r="AU53" t="e">
            <v>#DIV/0!</v>
          </cell>
          <cell r="AV53" t="e">
            <v>#DIV/0!</v>
          </cell>
          <cell r="AW53" t="e">
            <v>#DIV/0!</v>
          </cell>
          <cell r="AX53" t="e">
            <v>#DIV/0!</v>
          </cell>
          <cell r="AY53" t="e">
            <v>#DIV/0!</v>
          </cell>
          <cell r="AZ53" t="e">
            <v>#DIV/0!</v>
          </cell>
          <cell r="BA53" t="e">
            <v>#DIV/0!</v>
          </cell>
          <cell r="BB53" t="e">
            <v>#DIV/0!</v>
          </cell>
        </row>
        <row r="54">
          <cell r="M54" t="e">
            <v>#DIV/0!</v>
          </cell>
          <cell r="AS54" t="e">
            <v>#DIV/0!</v>
          </cell>
          <cell r="AT54" t="e">
            <v>#DIV/0!</v>
          </cell>
          <cell r="AU54" t="e">
            <v>#DIV/0!</v>
          </cell>
          <cell r="AV54" t="e">
            <v>#DIV/0!</v>
          </cell>
          <cell r="AW54" t="e">
            <v>#DIV/0!</v>
          </cell>
          <cell r="AX54" t="e">
            <v>#DIV/0!</v>
          </cell>
          <cell r="AY54" t="e">
            <v>#DIV/0!</v>
          </cell>
          <cell r="AZ54" t="e">
            <v>#DIV/0!</v>
          </cell>
          <cell r="BA54" t="e">
            <v>#DIV/0!</v>
          </cell>
          <cell r="BB54" t="e">
            <v>#DIV/0!</v>
          </cell>
        </row>
        <row r="55">
          <cell r="M55" t="e">
            <v>#DIV/0!</v>
          </cell>
          <cell r="AS55" t="e">
            <v>#DIV/0!</v>
          </cell>
          <cell r="AT55" t="e">
            <v>#DIV/0!</v>
          </cell>
          <cell r="AU55" t="e">
            <v>#DIV/0!</v>
          </cell>
          <cell r="AV55" t="e">
            <v>#DIV/0!</v>
          </cell>
          <cell r="AW55" t="e">
            <v>#DIV/0!</v>
          </cell>
          <cell r="AX55" t="e">
            <v>#DIV/0!</v>
          </cell>
          <cell r="AY55" t="e">
            <v>#DIV/0!</v>
          </cell>
          <cell r="AZ55" t="e">
            <v>#DIV/0!</v>
          </cell>
          <cell r="BA55" t="e">
            <v>#DIV/0!</v>
          </cell>
          <cell r="BB55" t="e">
            <v>#DIV/0!</v>
          </cell>
        </row>
        <row r="56">
          <cell r="M56" t="e">
            <v>#DIV/0!</v>
          </cell>
          <cell r="AS56" t="e">
            <v>#DIV/0!</v>
          </cell>
          <cell r="AT56" t="e">
            <v>#DIV/0!</v>
          </cell>
          <cell r="AU56" t="e">
            <v>#DIV/0!</v>
          </cell>
          <cell r="AV56" t="e">
            <v>#DIV/0!</v>
          </cell>
          <cell r="AW56" t="e">
            <v>#DIV/0!</v>
          </cell>
          <cell r="AX56" t="e">
            <v>#DIV/0!</v>
          </cell>
          <cell r="AY56" t="e">
            <v>#DIV/0!</v>
          </cell>
          <cell r="AZ56" t="e">
            <v>#DIV/0!</v>
          </cell>
          <cell r="BA56" t="e">
            <v>#DIV/0!</v>
          </cell>
          <cell r="BB56" t="e">
            <v>#DIV/0!</v>
          </cell>
        </row>
        <row r="57">
          <cell r="M57" t="e">
            <v>#DIV/0!</v>
          </cell>
          <cell r="AS57" t="e">
            <v>#DIV/0!</v>
          </cell>
          <cell r="AT57" t="e">
            <v>#DIV/0!</v>
          </cell>
          <cell r="AU57" t="e">
            <v>#DIV/0!</v>
          </cell>
          <cell r="AV57" t="e">
            <v>#DIV/0!</v>
          </cell>
          <cell r="AW57" t="e">
            <v>#DIV/0!</v>
          </cell>
          <cell r="AX57" t="e">
            <v>#DIV/0!</v>
          </cell>
          <cell r="AY57" t="e">
            <v>#DIV/0!</v>
          </cell>
          <cell r="AZ57" t="e">
            <v>#DIV/0!</v>
          </cell>
          <cell r="BA57" t="e">
            <v>#DIV/0!</v>
          </cell>
          <cell r="BB57" t="e">
            <v>#DIV/0!</v>
          </cell>
        </row>
        <row r="58">
          <cell r="M58" t="e">
            <v>#DIV/0!</v>
          </cell>
          <cell r="AS58" t="e">
            <v>#DIV/0!</v>
          </cell>
          <cell r="AT58" t="e">
            <v>#DIV/0!</v>
          </cell>
          <cell r="AU58" t="e">
            <v>#DIV/0!</v>
          </cell>
          <cell r="AV58" t="e">
            <v>#DIV/0!</v>
          </cell>
          <cell r="AW58" t="e">
            <v>#DIV/0!</v>
          </cell>
          <cell r="AX58" t="e">
            <v>#DIV/0!</v>
          </cell>
          <cell r="AY58" t="e">
            <v>#DIV/0!</v>
          </cell>
          <cell r="AZ58" t="e">
            <v>#DIV/0!</v>
          </cell>
          <cell r="BA58" t="e">
            <v>#DIV/0!</v>
          </cell>
          <cell r="BB58" t="e">
            <v>#DIV/0!</v>
          </cell>
        </row>
        <row r="59">
          <cell r="M59" t="e">
            <v>#DIV/0!</v>
          </cell>
          <cell r="AS59" t="e">
            <v>#DIV/0!</v>
          </cell>
          <cell r="AT59" t="e">
            <v>#DIV/0!</v>
          </cell>
          <cell r="AU59" t="e">
            <v>#DIV/0!</v>
          </cell>
          <cell r="AV59" t="e">
            <v>#DIV/0!</v>
          </cell>
          <cell r="AW59" t="e">
            <v>#DIV/0!</v>
          </cell>
          <cell r="AX59" t="e">
            <v>#DIV/0!</v>
          </cell>
          <cell r="AY59" t="e">
            <v>#DIV/0!</v>
          </cell>
          <cell r="AZ59" t="e">
            <v>#DIV/0!</v>
          </cell>
          <cell r="BA59" t="e">
            <v>#DIV/0!</v>
          </cell>
          <cell r="BB59" t="e">
            <v>#DIV/0!</v>
          </cell>
        </row>
        <row r="60">
          <cell r="M60" t="e">
            <v>#DIV/0!</v>
          </cell>
          <cell r="AS60" t="e">
            <v>#DIV/0!</v>
          </cell>
          <cell r="AT60" t="e">
            <v>#DIV/0!</v>
          </cell>
          <cell r="AU60" t="e">
            <v>#DIV/0!</v>
          </cell>
          <cell r="AV60" t="e">
            <v>#DIV/0!</v>
          </cell>
          <cell r="AW60" t="e">
            <v>#DIV/0!</v>
          </cell>
          <cell r="AX60" t="e">
            <v>#DIV/0!</v>
          </cell>
          <cell r="AY60" t="e">
            <v>#DIV/0!</v>
          </cell>
          <cell r="AZ60" t="e">
            <v>#DIV/0!</v>
          </cell>
          <cell r="BA60" t="e">
            <v>#DIV/0!</v>
          </cell>
          <cell r="BB60" t="e">
            <v>#DIV/0!</v>
          </cell>
        </row>
        <row r="61">
          <cell r="M61" t="e">
            <v>#DIV/0!</v>
          </cell>
          <cell r="AS61" t="e">
            <v>#DIV/0!</v>
          </cell>
          <cell r="AT61" t="e">
            <v>#DIV/0!</v>
          </cell>
          <cell r="AU61" t="e">
            <v>#DIV/0!</v>
          </cell>
          <cell r="AV61" t="e">
            <v>#DIV/0!</v>
          </cell>
          <cell r="AW61" t="e">
            <v>#DIV/0!</v>
          </cell>
          <cell r="AX61" t="e">
            <v>#DIV/0!</v>
          </cell>
          <cell r="AY61" t="e">
            <v>#DIV/0!</v>
          </cell>
          <cell r="AZ61" t="e">
            <v>#DIV/0!</v>
          </cell>
          <cell r="BA61" t="e">
            <v>#DIV/0!</v>
          </cell>
          <cell r="BB61" t="e">
            <v>#DIV/0!</v>
          </cell>
        </row>
        <row r="62">
          <cell r="M62" t="e">
            <v>#DIV/0!</v>
          </cell>
          <cell r="AS62" t="e">
            <v>#DIV/0!</v>
          </cell>
          <cell r="AT62" t="e">
            <v>#DIV/0!</v>
          </cell>
          <cell r="AU62" t="e">
            <v>#DIV/0!</v>
          </cell>
          <cell r="AV62" t="e">
            <v>#DIV/0!</v>
          </cell>
          <cell r="AW62" t="e">
            <v>#DIV/0!</v>
          </cell>
          <cell r="AX62" t="e">
            <v>#DIV/0!</v>
          </cell>
          <cell r="AY62" t="e">
            <v>#DIV/0!</v>
          </cell>
          <cell r="AZ62" t="e">
            <v>#DIV/0!</v>
          </cell>
          <cell r="BA62" t="e">
            <v>#DIV/0!</v>
          </cell>
          <cell r="BB62" t="e">
            <v>#DIV/0!</v>
          </cell>
        </row>
        <row r="63">
          <cell r="M63" t="e">
            <v>#DIV/0!</v>
          </cell>
          <cell r="AS63" t="e">
            <v>#DIV/0!</v>
          </cell>
          <cell r="AT63" t="e">
            <v>#DIV/0!</v>
          </cell>
          <cell r="AU63" t="e">
            <v>#DIV/0!</v>
          </cell>
          <cell r="AV63" t="e">
            <v>#DIV/0!</v>
          </cell>
          <cell r="AW63" t="e">
            <v>#DIV/0!</v>
          </cell>
          <cell r="AX63" t="e">
            <v>#DIV/0!</v>
          </cell>
          <cell r="AY63" t="e">
            <v>#DIV/0!</v>
          </cell>
          <cell r="AZ63" t="e">
            <v>#DIV/0!</v>
          </cell>
          <cell r="BA63" t="e">
            <v>#DIV/0!</v>
          </cell>
          <cell r="BB63" t="e">
            <v>#DIV/0!</v>
          </cell>
        </row>
        <row r="64">
          <cell r="M64" t="e">
            <v>#DIV/0!</v>
          </cell>
          <cell r="AS64" t="e">
            <v>#DIV/0!</v>
          </cell>
          <cell r="AT64" t="e">
            <v>#DIV/0!</v>
          </cell>
          <cell r="AU64" t="e">
            <v>#DIV/0!</v>
          </cell>
          <cell r="AV64" t="e">
            <v>#DIV/0!</v>
          </cell>
          <cell r="AW64" t="e">
            <v>#DIV/0!</v>
          </cell>
          <cell r="AX64" t="e">
            <v>#DIV/0!</v>
          </cell>
          <cell r="AY64" t="e">
            <v>#DIV/0!</v>
          </cell>
          <cell r="AZ64" t="e">
            <v>#DIV/0!</v>
          </cell>
          <cell r="BA64" t="e">
            <v>#DIV/0!</v>
          </cell>
          <cell r="BB64" t="e">
            <v>#DIV/0!</v>
          </cell>
        </row>
        <row r="65">
          <cell r="M65" t="e">
            <v>#DIV/0!</v>
          </cell>
          <cell r="AS65" t="e">
            <v>#DIV/0!</v>
          </cell>
          <cell r="AT65" t="e">
            <v>#DIV/0!</v>
          </cell>
          <cell r="AU65" t="e">
            <v>#DIV/0!</v>
          </cell>
          <cell r="AV65" t="e">
            <v>#DIV/0!</v>
          </cell>
          <cell r="AW65" t="e">
            <v>#DIV/0!</v>
          </cell>
          <cell r="AX65" t="e">
            <v>#DIV/0!</v>
          </cell>
          <cell r="AY65" t="e">
            <v>#DIV/0!</v>
          </cell>
          <cell r="AZ65" t="e">
            <v>#DIV/0!</v>
          </cell>
          <cell r="BA65" t="e">
            <v>#DIV/0!</v>
          </cell>
          <cell r="BB65" t="e">
            <v>#DIV/0!</v>
          </cell>
        </row>
        <row r="66">
          <cell r="M66" t="e">
            <v>#DIV/0!</v>
          </cell>
          <cell r="AS66" t="e">
            <v>#DIV/0!</v>
          </cell>
          <cell r="AT66" t="e">
            <v>#DIV/0!</v>
          </cell>
          <cell r="AU66" t="e">
            <v>#DIV/0!</v>
          </cell>
          <cell r="AV66" t="e">
            <v>#DIV/0!</v>
          </cell>
          <cell r="AW66" t="e">
            <v>#DIV/0!</v>
          </cell>
          <cell r="AX66" t="e">
            <v>#DIV/0!</v>
          </cell>
          <cell r="AY66" t="e">
            <v>#DIV/0!</v>
          </cell>
          <cell r="AZ66" t="e">
            <v>#DIV/0!</v>
          </cell>
          <cell r="BA66" t="e">
            <v>#DIV/0!</v>
          </cell>
          <cell r="BB66" t="e">
            <v>#DIV/0!</v>
          </cell>
        </row>
        <row r="67">
          <cell r="M67" t="e">
            <v>#DIV/0!</v>
          </cell>
          <cell r="AS67" t="e">
            <v>#DIV/0!</v>
          </cell>
          <cell r="AT67" t="e">
            <v>#DIV/0!</v>
          </cell>
          <cell r="AU67" t="e">
            <v>#DIV/0!</v>
          </cell>
          <cell r="AV67" t="e">
            <v>#DIV/0!</v>
          </cell>
          <cell r="AW67" t="e">
            <v>#DIV/0!</v>
          </cell>
          <cell r="AX67" t="e">
            <v>#DIV/0!</v>
          </cell>
          <cell r="AY67" t="e">
            <v>#DIV/0!</v>
          </cell>
          <cell r="AZ67" t="e">
            <v>#DIV/0!</v>
          </cell>
          <cell r="BA67" t="e">
            <v>#DIV/0!</v>
          </cell>
          <cell r="BB67" t="e">
            <v>#DIV/0!</v>
          </cell>
        </row>
        <row r="68">
          <cell r="M68" t="e">
            <v>#DIV/0!</v>
          </cell>
          <cell r="AS68" t="e">
            <v>#DIV/0!</v>
          </cell>
          <cell r="AT68" t="e">
            <v>#DIV/0!</v>
          </cell>
          <cell r="AU68" t="e">
            <v>#DIV/0!</v>
          </cell>
          <cell r="AV68" t="e">
            <v>#DIV/0!</v>
          </cell>
          <cell r="AW68" t="e">
            <v>#DIV/0!</v>
          </cell>
          <cell r="AX68" t="e">
            <v>#DIV/0!</v>
          </cell>
          <cell r="AY68" t="e">
            <v>#DIV/0!</v>
          </cell>
          <cell r="AZ68" t="e">
            <v>#DIV/0!</v>
          </cell>
          <cell r="BA68" t="e">
            <v>#DIV/0!</v>
          </cell>
          <cell r="BB68" t="e">
            <v>#DIV/0!</v>
          </cell>
        </row>
        <row r="69">
          <cell r="M69" t="e">
            <v>#DIV/0!</v>
          </cell>
          <cell r="AS69" t="e">
            <v>#DIV/0!</v>
          </cell>
          <cell r="AT69" t="e">
            <v>#DIV/0!</v>
          </cell>
          <cell r="AU69" t="e">
            <v>#DIV/0!</v>
          </cell>
          <cell r="AV69" t="e">
            <v>#DIV/0!</v>
          </cell>
          <cell r="AW69" t="e">
            <v>#DIV/0!</v>
          </cell>
          <cell r="AX69" t="e">
            <v>#DIV/0!</v>
          </cell>
          <cell r="AY69" t="e">
            <v>#DIV/0!</v>
          </cell>
          <cell r="AZ69" t="e">
            <v>#DIV/0!</v>
          </cell>
          <cell r="BA69" t="e">
            <v>#DIV/0!</v>
          </cell>
          <cell r="BB69" t="e">
            <v>#DIV/0!</v>
          </cell>
        </row>
        <row r="70">
          <cell r="M70" t="e">
            <v>#DIV/0!</v>
          </cell>
          <cell r="AS70" t="e">
            <v>#DIV/0!</v>
          </cell>
          <cell r="AT70" t="e">
            <v>#DIV/0!</v>
          </cell>
          <cell r="AU70" t="e">
            <v>#DIV/0!</v>
          </cell>
          <cell r="AV70" t="e">
            <v>#DIV/0!</v>
          </cell>
          <cell r="AW70" t="e">
            <v>#DIV/0!</v>
          </cell>
          <cell r="AX70" t="e">
            <v>#DIV/0!</v>
          </cell>
          <cell r="AY70" t="e">
            <v>#DIV/0!</v>
          </cell>
          <cell r="AZ70" t="e">
            <v>#DIV/0!</v>
          </cell>
          <cell r="BA70" t="e">
            <v>#DIV/0!</v>
          </cell>
          <cell r="BB70" t="e">
            <v>#DIV/0!</v>
          </cell>
        </row>
        <row r="71">
          <cell r="M71" t="e">
            <v>#DIV/0!</v>
          </cell>
          <cell r="AS71" t="e">
            <v>#DIV/0!</v>
          </cell>
          <cell r="AT71" t="e">
            <v>#DIV/0!</v>
          </cell>
          <cell r="AU71" t="e">
            <v>#DIV/0!</v>
          </cell>
          <cell r="AV71" t="e">
            <v>#DIV/0!</v>
          </cell>
          <cell r="AW71" t="e">
            <v>#DIV/0!</v>
          </cell>
          <cell r="AX71" t="e">
            <v>#DIV/0!</v>
          </cell>
          <cell r="AY71" t="e">
            <v>#DIV/0!</v>
          </cell>
          <cell r="AZ71" t="e">
            <v>#DIV/0!</v>
          </cell>
          <cell r="BA71" t="e">
            <v>#DIV/0!</v>
          </cell>
          <cell r="BB71" t="e">
            <v>#DIV/0!</v>
          </cell>
        </row>
        <row r="72">
          <cell r="M72" t="e">
            <v>#DIV/0!</v>
          </cell>
          <cell r="AS72" t="e">
            <v>#DIV/0!</v>
          </cell>
          <cell r="AT72" t="e">
            <v>#DIV/0!</v>
          </cell>
          <cell r="AU72" t="e">
            <v>#DIV/0!</v>
          </cell>
          <cell r="AV72" t="e">
            <v>#DIV/0!</v>
          </cell>
          <cell r="AW72" t="e">
            <v>#DIV/0!</v>
          </cell>
          <cell r="AX72" t="e">
            <v>#DIV/0!</v>
          </cell>
          <cell r="AY72" t="e">
            <v>#DIV/0!</v>
          </cell>
          <cell r="AZ72" t="e">
            <v>#DIV/0!</v>
          </cell>
          <cell r="BA72" t="e">
            <v>#DIV/0!</v>
          </cell>
          <cell r="BB72" t="e">
            <v>#DIV/0!</v>
          </cell>
        </row>
        <row r="73">
          <cell r="M73" t="e">
            <v>#DIV/0!</v>
          </cell>
          <cell r="AS73" t="e">
            <v>#DIV/0!</v>
          </cell>
          <cell r="AT73" t="e">
            <v>#DIV/0!</v>
          </cell>
          <cell r="AU73" t="e">
            <v>#DIV/0!</v>
          </cell>
          <cell r="AV73" t="e">
            <v>#DIV/0!</v>
          </cell>
          <cell r="AW73" t="e">
            <v>#DIV/0!</v>
          </cell>
          <cell r="AX73" t="e">
            <v>#DIV/0!</v>
          </cell>
          <cell r="AY73" t="e">
            <v>#DIV/0!</v>
          </cell>
          <cell r="AZ73" t="e">
            <v>#DIV/0!</v>
          </cell>
          <cell r="BA73" t="e">
            <v>#DIV/0!</v>
          </cell>
          <cell r="BB73" t="e">
            <v>#DIV/0!</v>
          </cell>
        </row>
        <row r="74">
          <cell r="M74" t="e">
            <v>#DIV/0!</v>
          </cell>
          <cell r="AS74" t="e">
            <v>#DIV/0!</v>
          </cell>
          <cell r="AT74" t="e">
            <v>#DIV/0!</v>
          </cell>
          <cell r="AU74" t="e">
            <v>#DIV/0!</v>
          </cell>
          <cell r="AV74" t="e">
            <v>#DIV/0!</v>
          </cell>
          <cell r="AW74" t="e">
            <v>#DIV/0!</v>
          </cell>
          <cell r="AX74" t="e">
            <v>#DIV/0!</v>
          </cell>
          <cell r="AY74" t="e">
            <v>#DIV/0!</v>
          </cell>
          <cell r="AZ74" t="e">
            <v>#DIV/0!</v>
          </cell>
          <cell r="BA74" t="e">
            <v>#DIV/0!</v>
          </cell>
          <cell r="BB74" t="e">
            <v>#DIV/0!</v>
          </cell>
        </row>
        <row r="75">
          <cell r="M75" t="e">
            <v>#DIV/0!</v>
          </cell>
          <cell r="AS75" t="e">
            <v>#DIV/0!</v>
          </cell>
          <cell r="AT75" t="e">
            <v>#DIV/0!</v>
          </cell>
          <cell r="AU75" t="e">
            <v>#DIV/0!</v>
          </cell>
          <cell r="AV75" t="e">
            <v>#DIV/0!</v>
          </cell>
          <cell r="AW75" t="e">
            <v>#DIV/0!</v>
          </cell>
          <cell r="AX75" t="e">
            <v>#DIV/0!</v>
          </cell>
          <cell r="AY75" t="e">
            <v>#DIV/0!</v>
          </cell>
          <cell r="AZ75" t="e">
            <v>#DIV/0!</v>
          </cell>
          <cell r="BA75" t="e">
            <v>#DIV/0!</v>
          </cell>
          <cell r="BB75" t="e">
            <v>#DIV/0!</v>
          </cell>
        </row>
        <row r="76">
          <cell r="M76" t="e">
            <v>#DIV/0!</v>
          </cell>
          <cell r="AS76" t="e">
            <v>#DIV/0!</v>
          </cell>
          <cell r="AT76" t="e">
            <v>#DIV/0!</v>
          </cell>
          <cell r="AU76" t="e">
            <v>#DIV/0!</v>
          </cell>
          <cell r="AV76" t="e">
            <v>#DIV/0!</v>
          </cell>
          <cell r="AW76" t="e">
            <v>#DIV/0!</v>
          </cell>
          <cell r="AX76" t="e">
            <v>#DIV/0!</v>
          </cell>
          <cell r="AY76" t="e">
            <v>#DIV/0!</v>
          </cell>
          <cell r="AZ76" t="e">
            <v>#DIV/0!</v>
          </cell>
          <cell r="BA76" t="e">
            <v>#DIV/0!</v>
          </cell>
          <cell r="BB76" t="e">
            <v>#DIV/0!</v>
          </cell>
        </row>
        <row r="77">
          <cell r="M77" t="e">
            <v>#DIV/0!</v>
          </cell>
          <cell r="AS77" t="e">
            <v>#DIV/0!</v>
          </cell>
          <cell r="AT77" t="e">
            <v>#DIV/0!</v>
          </cell>
          <cell r="AU77" t="e">
            <v>#DIV/0!</v>
          </cell>
          <cell r="AV77" t="e">
            <v>#DIV/0!</v>
          </cell>
          <cell r="AW77" t="e">
            <v>#DIV/0!</v>
          </cell>
          <cell r="AX77" t="e">
            <v>#DIV/0!</v>
          </cell>
          <cell r="AY77" t="e">
            <v>#DIV/0!</v>
          </cell>
          <cell r="AZ77" t="e">
            <v>#DIV/0!</v>
          </cell>
          <cell r="BA77" t="e">
            <v>#DIV/0!</v>
          </cell>
          <cell r="BB77" t="e">
            <v>#DIV/0!</v>
          </cell>
        </row>
        <row r="78">
          <cell r="M78" t="e">
            <v>#DIV/0!</v>
          </cell>
          <cell r="AS78" t="e">
            <v>#DIV/0!</v>
          </cell>
          <cell r="AT78" t="e">
            <v>#DIV/0!</v>
          </cell>
          <cell r="AU78" t="e">
            <v>#DIV/0!</v>
          </cell>
          <cell r="AV78" t="e">
            <v>#DIV/0!</v>
          </cell>
          <cell r="AW78" t="e">
            <v>#DIV/0!</v>
          </cell>
          <cell r="AX78" t="e">
            <v>#DIV/0!</v>
          </cell>
          <cell r="AY78" t="e">
            <v>#DIV/0!</v>
          </cell>
          <cell r="AZ78" t="e">
            <v>#DIV/0!</v>
          </cell>
          <cell r="BA78" t="e">
            <v>#DIV/0!</v>
          </cell>
          <cell r="BB78" t="e">
            <v>#DIV/0!</v>
          </cell>
        </row>
        <row r="79">
          <cell r="M79" t="e">
            <v>#DIV/0!</v>
          </cell>
          <cell r="AS79" t="e">
            <v>#DIV/0!</v>
          </cell>
          <cell r="AT79" t="e">
            <v>#DIV/0!</v>
          </cell>
          <cell r="AU79" t="e">
            <v>#DIV/0!</v>
          </cell>
          <cell r="AV79" t="e">
            <v>#DIV/0!</v>
          </cell>
          <cell r="AW79" t="e">
            <v>#DIV/0!</v>
          </cell>
          <cell r="AX79" t="e">
            <v>#DIV/0!</v>
          </cell>
          <cell r="AY79" t="e">
            <v>#DIV/0!</v>
          </cell>
          <cell r="AZ79" t="e">
            <v>#DIV/0!</v>
          </cell>
          <cell r="BA79" t="e">
            <v>#DIV/0!</v>
          </cell>
          <cell r="BB79" t="e">
            <v>#DIV/0!</v>
          </cell>
        </row>
        <row r="80">
          <cell r="M80" t="e">
            <v>#DIV/0!</v>
          </cell>
          <cell r="AS80" t="e">
            <v>#DIV/0!</v>
          </cell>
          <cell r="AT80" t="e">
            <v>#DIV/0!</v>
          </cell>
          <cell r="AU80" t="e">
            <v>#DIV/0!</v>
          </cell>
          <cell r="AV80" t="e">
            <v>#DIV/0!</v>
          </cell>
          <cell r="AW80" t="e">
            <v>#DIV/0!</v>
          </cell>
          <cell r="AX80" t="e">
            <v>#DIV/0!</v>
          </cell>
          <cell r="AY80" t="e">
            <v>#DIV/0!</v>
          </cell>
          <cell r="AZ80" t="e">
            <v>#DIV/0!</v>
          </cell>
          <cell r="BA80" t="e">
            <v>#DIV/0!</v>
          </cell>
          <cell r="BB80" t="e">
            <v>#DIV/0!</v>
          </cell>
        </row>
        <row r="81">
          <cell r="M81" t="e">
            <v>#DIV/0!</v>
          </cell>
          <cell r="AS81" t="e">
            <v>#DIV/0!</v>
          </cell>
          <cell r="AT81" t="e">
            <v>#DIV/0!</v>
          </cell>
          <cell r="AU81" t="e">
            <v>#DIV/0!</v>
          </cell>
          <cell r="AV81" t="e">
            <v>#DIV/0!</v>
          </cell>
          <cell r="AW81" t="e">
            <v>#DIV/0!</v>
          </cell>
          <cell r="AX81" t="e">
            <v>#DIV/0!</v>
          </cell>
          <cell r="AY81" t="e">
            <v>#DIV/0!</v>
          </cell>
          <cell r="AZ81" t="e">
            <v>#DIV/0!</v>
          </cell>
          <cell r="BA81" t="e">
            <v>#DIV/0!</v>
          </cell>
          <cell r="BB81" t="e">
            <v>#DIV/0!</v>
          </cell>
        </row>
        <row r="82">
          <cell r="M82" t="e">
            <v>#DIV/0!</v>
          </cell>
          <cell r="AS82" t="e">
            <v>#DIV/0!</v>
          </cell>
          <cell r="AT82" t="e">
            <v>#DIV/0!</v>
          </cell>
          <cell r="AU82" t="e">
            <v>#DIV/0!</v>
          </cell>
          <cell r="AV82" t="e">
            <v>#DIV/0!</v>
          </cell>
          <cell r="AW82" t="e">
            <v>#DIV/0!</v>
          </cell>
          <cell r="AX82" t="e">
            <v>#DIV/0!</v>
          </cell>
          <cell r="AY82" t="e">
            <v>#DIV/0!</v>
          </cell>
          <cell r="AZ82" t="e">
            <v>#DIV/0!</v>
          </cell>
          <cell r="BA82" t="e">
            <v>#DIV/0!</v>
          </cell>
          <cell r="BB82" t="e">
            <v>#DIV/0!</v>
          </cell>
        </row>
        <row r="83">
          <cell r="M83" t="e">
            <v>#DIV/0!</v>
          </cell>
          <cell r="AS83" t="e">
            <v>#DIV/0!</v>
          </cell>
          <cell r="AT83" t="e">
            <v>#DIV/0!</v>
          </cell>
          <cell r="AU83" t="e">
            <v>#DIV/0!</v>
          </cell>
          <cell r="AV83" t="e">
            <v>#DIV/0!</v>
          </cell>
          <cell r="AW83" t="e">
            <v>#DIV/0!</v>
          </cell>
          <cell r="AX83" t="e">
            <v>#DIV/0!</v>
          </cell>
          <cell r="AY83" t="e">
            <v>#DIV/0!</v>
          </cell>
          <cell r="AZ83" t="e">
            <v>#DIV/0!</v>
          </cell>
          <cell r="BA83" t="e">
            <v>#DIV/0!</v>
          </cell>
          <cell r="BB83" t="e">
            <v>#DIV/0!</v>
          </cell>
        </row>
        <row r="84">
          <cell r="M84" t="e">
            <v>#DIV/0!</v>
          </cell>
          <cell r="AS84" t="e">
            <v>#DIV/0!</v>
          </cell>
          <cell r="AT84">
            <v>0</v>
          </cell>
          <cell r="AU84" t="e">
            <v>#DIV/0!</v>
          </cell>
          <cell r="AV84" t="e">
            <v>#DIV/0!</v>
          </cell>
          <cell r="AW84" t="e">
            <v>#DIV/0!</v>
          </cell>
          <cell r="AX84" t="e">
            <v>#DIV/0!</v>
          </cell>
          <cell r="AY84" t="e">
            <v>#DIV/0!</v>
          </cell>
          <cell r="AZ84" t="e">
            <v>#DIV/0!</v>
          </cell>
          <cell r="BA84" t="e">
            <v>#DIV/0!</v>
          </cell>
          <cell r="BB84" t="e">
            <v>#DIV/0!</v>
          </cell>
        </row>
        <row r="85">
          <cell r="M85" t="e">
            <v>#DIV/0!</v>
          </cell>
          <cell r="AS85" t="e">
            <v>#DIV/0!</v>
          </cell>
          <cell r="AT85" t="e">
            <v>#DIV/0!</v>
          </cell>
          <cell r="AU85" t="e">
            <v>#DIV/0!</v>
          </cell>
          <cell r="AV85" t="e">
            <v>#DIV/0!</v>
          </cell>
          <cell r="AW85" t="e">
            <v>#DIV/0!</v>
          </cell>
          <cell r="AX85" t="e">
            <v>#DIV/0!</v>
          </cell>
          <cell r="AY85" t="e">
            <v>#DIV/0!</v>
          </cell>
          <cell r="AZ85" t="e">
            <v>#DIV/0!</v>
          </cell>
          <cell r="BA85" t="e">
            <v>#DIV/0!</v>
          </cell>
          <cell r="BB85" t="e">
            <v>#DIV/0!</v>
          </cell>
        </row>
        <row r="86">
          <cell r="M86" t="e">
            <v>#DIV/0!</v>
          </cell>
          <cell r="AS86" t="e">
            <v>#DIV/0!</v>
          </cell>
          <cell r="AT86" t="e">
            <v>#DIV/0!</v>
          </cell>
          <cell r="AU86" t="e">
            <v>#DIV/0!</v>
          </cell>
          <cell r="AV86" t="e">
            <v>#DIV/0!</v>
          </cell>
          <cell r="AW86" t="e">
            <v>#DIV/0!</v>
          </cell>
          <cell r="AX86" t="e">
            <v>#DIV/0!</v>
          </cell>
          <cell r="AY86" t="e">
            <v>#DIV/0!</v>
          </cell>
          <cell r="AZ86" t="e">
            <v>#DIV/0!</v>
          </cell>
          <cell r="BA86" t="e">
            <v>#DIV/0!</v>
          </cell>
          <cell r="BB86" t="e">
            <v>#DIV/0!</v>
          </cell>
        </row>
        <row r="88">
          <cell r="M88" t="e">
            <v>#DIV/0!</v>
          </cell>
          <cell r="AS88" t="e">
            <v>#DIV/0!</v>
          </cell>
          <cell r="AT88" t="e">
            <v>#DIV/0!</v>
          </cell>
          <cell r="AU88" t="e">
            <v>#DIV/0!</v>
          </cell>
          <cell r="AV88" t="e">
            <v>#DIV/0!</v>
          </cell>
          <cell r="AW88" t="e">
            <v>#DIV/0!</v>
          </cell>
          <cell r="AX88" t="e">
            <v>#DIV/0!</v>
          </cell>
          <cell r="AY88" t="e">
            <v>#DIV/0!</v>
          </cell>
          <cell r="AZ88" t="e">
            <v>#DIV/0!</v>
          </cell>
          <cell r="BA88" t="e">
            <v>#DIV/0!</v>
          </cell>
          <cell r="BB88" t="e">
            <v>#DIV/0!</v>
          </cell>
        </row>
        <row r="89">
          <cell r="M89" t="e">
            <v>#DIV/0!</v>
          </cell>
          <cell r="AS89" t="e">
            <v>#DIV/0!</v>
          </cell>
          <cell r="AT89" t="e">
            <v>#DIV/0!</v>
          </cell>
          <cell r="AU89" t="e">
            <v>#DIV/0!</v>
          </cell>
          <cell r="AV89" t="e">
            <v>#DIV/0!</v>
          </cell>
          <cell r="AW89" t="e">
            <v>#DIV/0!</v>
          </cell>
          <cell r="AX89" t="e">
            <v>#DIV/0!</v>
          </cell>
          <cell r="AY89" t="e">
            <v>#DIV/0!</v>
          </cell>
          <cell r="AZ89" t="e">
            <v>#DIV/0!</v>
          </cell>
          <cell r="BA89" t="e">
            <v>#DIV/0!</v>
          </cell>
          <cell r="BB89" t="e">
            <v>#DIV/0!</v>
          </cell>
        </row>
        <row r="90">
          <cell r="M90" t="e">
            <v>#DIV/0!</v>
          </cell>
          <cell r="AS90" t="e">
            <v>#DIV/0!</v>
          </cell>
          <cell r="AT90" t="e">
            <v>#DIV/0!</v>
          </cell>
          <cell r="AU90" t="e">
            <v>#DIV/0!</v>
          </cell>
          <cell r="AV90" t="e">
            <v>#DIV/0!</v>
          </cell>
          <cell r="AW90" t="e">
            <v>#DIV/0!</v>
          </cell>
          <cell r="AX90" t="e">
            <v>#DIV/0!</v>
          </cell>
          <cell r="AY90" t="e">
            <v>#DIV/0!</v>
          </cell>
          <cell r="AZ90" t="e">
            <v>#DIV/0!</v>
          </cell>
          <cell r="BA90" t="e">
            <v>#DIV/0!</v>
          </cell>
          <cell r="BB90" t="e">
            <v>#DIV/0!</v>
          </cell>
        </row>
        <row r="91">
          <cell r="M91" t="e">
            <v>#DIV/0!</v>
          </cell>
          <cell r="AS91" t="e">
            <v>#DIV/0!</v>
          </cell>
          <cell r="AT91" t="e">
            <v>#DIV/0!</v>
          </cell>
          <cell r="AU91" t="e">
            <v>#DIV/0!</v>
          </cell>
          <cell r="AV91" t="e">
            <v>#DIV/0!</v>
          </cell>
          <cell r="AW91" t="e">
            <v>#DIV/0!</v>
          </cell>
          <cell r="AX91" t="e">
            <v>#DIV/0!</v>
          </cell>
          <cell r="AY91" t="e">
            <v>#DIV/0!</v>
          </cell>
          <cell r="AZ91" t="e">
            <v>#DIV/0!</v>
          </cell>
          <cell r="BA91" t="e">
            <v>#DIV/0!</v>
          </cell>
          <cell r="BB91" t="e">
            <v>#DIV/0!</v>
          </cell>
        </row>
        <row r="92">
          <cell r="M92" t="e">
            <v>#DIV/0!</v>
          </cell>
          <cell r="AS92" t="e">
            <v>#DIV/0!</v>
          </cell>
          <cell r="AT92" t="e">
            <v>#DIV/0!</v>
          </cell>
          <cell r="AU92" t="e">
            <v>#DIV/0!</v>
          </cell>
          <cell r="AV92" t="e">
            <v>#DIV/0!</v>
          </cell>
          <cell r="AW92" t="e">
            <v>#DIV/0!</v>
          </cell>
          <cell r="AX92" t="e">
            <v>#DIV/0!</v>
          </cell>
          <cell r="AY92" t="e">
            <v>#DIV/0!</v>
          </cell>
          <cell r="AZ92" t="e">
            <v>#DIV/0!</v>
          </cell>
          <cell r="BA92" t="e">
            <v>#DIV/0!</v>
          </cell>
          <cell r="BB92" t="e">
            <v>#DIV/0!</v>
          </cell>
        </row>
        <row r="93">
          <cell r="M93" t="e">
            <v>#DIV/0!</v>
          </cell>
          <cell r="AS93" t="e">
            <v>#DIV/0!</v>
          </cell>
          <cell r="AT93" t="e">
            <v>#DIV/0!</v>
          </cell>
          <cell r="AU93" t="e">
            <v>#DIV/0!</v>
          </cell>
          <cell r="AV93" t="e">
            <v>#DIV/0!</v>
          </cell>
          <cell r="AW93" t="e">
            <v>#DIV/0!</v>
          </cell>
          <cell r="AX93" t="e">
            <v>#DIV/0!</v>
          </cell>
          <cell r="AY93" t="e">
            <v>#DIV/0!</v>
          </cell>
          <cell r="AZ93" t="e">
            <v>#DIV/0!</v>
          </cell>
          <cell r="BA93" t="e">
            <v>#DIV/0!</v>
          </cell>
          <cell r="BB93" t="e">
            <v>#DIV/0!</v>
          </cell>
        </row>
        <row r="94">
          <cell r="M94" t="e">
            <v>#DIV/0!</v>
          </cell>
          <cell r="AS94" t="e">
            <v>#DIV/0!</v>
          </cell>
          <cell r="AT94" t="e">
            <v>#DIV/0!</v>
          </cell>
          <cell r="AU94" t="e">
            <v>#DIV/0!</v>
          </cell>
          <cell r="AV94" t="e">
            <v>#DIV/0!</v>
          </cell>
          <cell r="AW94" t="e">
            <v>#DIV/0!</v>
          </cell>
          <cell r="AX94" t="e">
            <v>#DIV/0!</v>
          </cell>
          <cell r="AY94" t="e">
            <v>#DIV/0!</v>
          </cell>
          <cell r="AZ94" t="e">
            <v>#DIV/0!</v>
          </cell>
          <cell r="BA94" t="e">
            <v>#DIV/0!</v>
          </cell>
          <cell r="BB94" t="e">
            <v>#DIV/0!</v>
          </cell>
        </row>
        <row r="95">
          <cell r="M95" t="e">
            <v>#DIV/0!</v>
          </cell>
          <cell r="AS95" t="e">
            <v>#DIV/0!</v>
          </cell>
          <cell r="AT95" t="e">
            <v>#DIV/0!</v>
          </cell>
          <cell r="AU95" t="e">
            <v>#DIV/0!</v>
          </cell>
          <cell r="AV95" t="e">
            <v>#DIV/0!</v>
          </cell>
          <cell r="AW95" t="e">
            <v>#DIV/0!</v>
          </cell>
          <cell r="AX95" t="e">
            <v>#DIV/0!</v>
          </cell>
          <cell r="AY95" t="e">
            <v>#DIV/0!</v>
          </cell>
          <cell r="AZ95" t="e">
            <v>#DIV/0!</v>
          </cell>
          <cell r="BA95" t="e">
            <v>#DIV/0!</v>
          </cell>
          <cell r="BB95" t="e">
            <v>#DIV/0!</v>
          </cell>
        </row>
        <row r="96">
          <cell r="M96" t="e">
            <v>#DIV/0!</v>
          </cell>
          <cell r="AS96" t="e">
            <v>#DIV/0!</v>
          </cell>
          <cell r="AT96" t="e">
            <v>#DIV/0!</v>
          </cell>
          <cell r="AU96" t="e">
            <v>#DIV/0!</v>
          </cell>
          <cell r="AV96" t="e">
            <v>#DIV/0!</v>
          </cell>
          <cell r="AW96" t="e">
            <v>#DIV/0!</v>
          </cell>
          <cell r="AX96" t="e">
            <v>#DIV/0!</v>
          </cell>
          <cell r="AY96" t="e">
            <v>#DIV/0!</v>
          </cell>
          <cell r="AZ96" t="e">
            <v>#DIV/0!</v>
          </cell>
          <cell r="BA96" t="e">
            <v>#DIV/0!</v>
          </cell>
          <cell r="BB96" t="e">
            <v>#DIV/0!</v>
          </cell>
        </row>
        <row r="97">
          <cell r="M97" t="e">
            <v>#DIV/0!</v>
          </cell>
          <cell r="AS97" t="e">
            <v>#DIV/0!</v>
          </cell>
          <cell r="AT97" t="e">
            <v>#DIV/0!</v>
          </cell>
          <cell r="AU97" t="e">
            <v>#DIV/0!</v>
          </cell>
          <cell r="AV97" t="e">
            <v>#DIV/0!</v>
          </cell>
          <cell r="AW97" t="e">
            <v>#DIV/0!</v>
          </cell>
          <cell r="AX97" t="e">
            <v>#DIV/0!</v>
          </cell>
          <cell r="AY97" t="e">
            <v>#DIV/0!</v>
          </cell>
          <cell r="AZ97" t="e">
            <v>#DIV/0!</v>
          </cell>
          <cell r="BA97" t="e">
            <v>#DIV/0!</v>
          </cell>
          <cell r="BB97" t="e">
            <v>#DIV/0!</v>
          </cell>
        </row>
        <row r="98">
          <cell r="M98" t="e">
            <v>#DIV/0!</v>
          </cell>
          <cell r="AS98" t="e">
            <v>#DIV/0!</v>
          </cell>
          <cell r="AT98" t="e">
            <v>#DIV/0!</v>
          </cell>
          <cell r="AU98" t="e">
            <v>#DIV/0!</v>
          </cell>
          <cell r="AV98" t="e">
            <v>#DIV/0!</v>
          </cell>
          <cell r="AW98" t="e">
            <v>#DIV/0!</v>
          </cell>
          <cell r="AX98" t="e">
            <v>#DIV/0!</v>
          </cell>
          <cell r="AY98" t="e">
            <v>#DIV/0!</v>
          </cell>
          <cell r="AZ98" t="e">
            <v>#DIV/0!</v>
          </cell>
          <cell r="BA98" t="e">
            <v>#DIV/0!</v>
          </cell>
          <cell r="BB98" t="e">
            <v>#DIV/0!</v>
          </cell>
        </row>
        <row r="99">
          <cell r="M99" t="e">
            <v>#DIV/0!</v>
          </cell>
          <cell r="AS99" t="e">
            <v>#DIV/0!</v>
          </cell>
          <cell r="AT99" t="e">
            <v>#DIV/0!</v>
          </cell>
          <cell r="AU99" t="e">
            <v>#DIV/0!</v>
          </cell>
          <cell r="AV99" t="e">
            <v>#DIV/0!</v>
          </cell>
          <cell r="AW99" t="e">
            <v>#DIV/0!</v>
          </cell>
          <cell r="AX99" t="e">
            <v>#DIV/0!</v>
          </cell>
          <cell r="AY99" t="e">
            <v>#DIV/0!</v>
          </cell>
          <cell r="AZ99" t="e">
            <v>#DIV/0!</v>
          </cell>
          <cell r="BA99" t="e">
            <v>#DIV/0!</v>
          </cell>
          <cell r="BB99" t="e">
            <v>#DIV/0!</v>
          </cell>
        </row>
        <row r="100">
          <cell r="M100" t="e">
            <v>#DIV/0!</v>
          </cell>
          <cell r="AS100" t="e">
            <v>#DIV/0!</v>
          </cell>
          <cell r="AT100" t="e">
            <v>#DIV/0!</v>
          </cell>
          <cell r="AU100" t="e">
            <v>#DIV/0!</v>
          </cell>
          <cell r="AV100" t="e">
            <v>#DIV/0!</v>
          </cell>
          <cell r="AW100" t="e">
            <v>#DIV/0!</v>
          </cell>
          <cell r="AX100" t="e">
            <v>#DIV/0!</v>
          </cell>
          <cell r="AY100" t="e">
            <v>#DIV/0!</v>
          </cell>
          <cell r="AZ100" t="e">
            <v>#DIV/0!</v>
          </cell>
          <cell r="BA100" t="e">
            <v>#DIV/0!</v>
          </cell>
          <cell r="BB100" t="e">
            <v>#DIV/0!</v>
          </cell>
        </row>
        <row r="101">
          <cell r="M101" t="e">
            <v>#DIV/0!</v>
          </cell>
          <cell r="AS101" t="e">
            <v>#DIV/0!</v>
          </cell>
          <cell r="AT101" t="e">
            <v>#DIV/0!</v>
          </cell>
          <cell r="AU101" t="e">
            <v>#DIV/0!</v>
          </cell>
          <cell r="AV101" t="e">
            <v>#DIV/0!</v>
          </cell>
          <cell r="AW101" t="e">
            <v>#DIV/0!</v>
          </cell>
          <cell r="AX101" t="e">
            <v>#DIV/0!</v>
          </cell>
          <cell r="AY101" t="e">
            <v>#DIV/0!</v>
          </cell>
          <cell r="AZ101" t="e">
            <v>#DIV/0!</v>
          </cell>
          <cell r="BA101" t="e">
            <v>#DIV/0!</v>
          </cell>
          <cell r="BB101" t="e">
            <v>#DIV/0!</v>
          </cell>
        </row>
        <row r="102">
          <cell r="M102" t="e">
            <v>#DIV/0!</v>
          </cell>
          <cell r="AS102" t="e">
            <v>#DIV/0!</v>
          </cell>
          <cell r="AT102" t="e">
            <v>#DIV/0!</v>
          </cell>
          <cell r="AU102" t="e">
            <v>#DIV/0!</v>
          </cell>
          <cell r="AV102" t="e">
            <v>#DIV/0!</v>
          </cell>
          <cell r="AW102" t="e">
            <v>#DIV/0!</v>
          </cell>
          <cell r="AX102" t="e">
            <v>#DIV/0!</v>
          </cell>
          <cell r="AY102" t="e">
            <v>#DIV/0!</v>
          </cell>
          <cell r="AZ102" t="e">
            <v>#DIV/0!</v>
          </cell>
          <cell r="BA102" t="e">
            <v>#DIV/0!</v>
          </cell>
          <cell r="BB102" t="e">
            <v>#DIV/0!</v>
          </cell>
        </row>
        <row r="103">
          <cell r="M103" t="e">
            <v>#DIV/0!</v>
          </cell>
          <cell r="AS103" t="e">
            <v>#DIV/0!</v>
          </cell>
          <cell r="AT103" t="e">
            <v>#DIV/0!</v>
          </cell>
          <cell r="AU103" t="e">
            <v>#DIV/0!</v>
          </cell>
          <cell r="AV103" t="e">
            <v>#DIV/0!</v>
          </cell>
          <cell r="AW103" t="e">
            <v>#DIV/0!</v>
          </cell>
          <cell r="AX103" t="e">
            <v>#DIV/0!</v>
          </cell>
          <cell r="AY103" t="e">
            <v>#DIV/0!</v>
          </cell>
          <cell r="AZ103" t="e">
            <v>#DIV/0!</v>
          </cell>
          <cell r="BA103" t="e">
            <v>#DIV/0!</v>
          </cell>
          <cell r="BB103" t="e">
            <v>#DIV/0!</v>
          </cell>
        </row>
        <row r="104">
          <cell r="M104" t="e">
            <v>#DIV/0!</v>
          </cell>
          <cell r="AS104" t="e">
            <v>#DIV/0!</v>
          </cell>
          <cell r="AT104" t="e">
            <v>#DIV/0!</v>
          </cell>
          <cell r="AU104" t="e">
            <v>#DIV/0!</v>
          </cell>
          <cell r="AV104" t="e">
            <v>#DIV/0!</v>
          </cell>
          <cell r="AW104" t="e">
            <v>#DIV/0!</v>
          </cell>
          <cell r="AX104" t="e">
            <v>#DIV/0!</v>
          </cell>
          <cell r="AY104" t="e">
            <v>#DIV/0!</v>
          </cell>
          <cell r="AZ104" t="e">
            <v>#DIV/0!</v>
          </cell>
          <cell r="BA104" t="e">
            <v>#DIV/0!</v>
          </cell>
          <cell r="BB104" t="e">
            <v>#DIV/0!</v>
          </cell>
        </row>
        <row r="105">
          <cell r="M105" t="e">
            <v>#DIV/0!</v>
          </cell>
          <cell r="AS105" t="e">
            <v>#DIV/0!</v>
          </cell>
          <cell r="AT105" t="e">
            <v>#DIV/0!</v>
          </cell>
          <cell r="AU105" t="e">
            <v>#DIV/0!</v>
          </cell>
          <cell r="AV105" t="e">
            <v>#DIV/0!</v>
          </cell>
          <cell r="AW105" t="e">
            <v>#DIV/0!</v>
          </cell>
          <cell r="AX105" t="e">
            <v>#DIV/0!</v>
          </cell>
          <cell r="AY105" t="e">
            <v>#DIV/0!</v>
          </cell>
          <cell r="AZ105" t="e">
            <v>#DIV/0!</v>
          </cell>
          <cell r="BA105" t="e">
            <v>#DIV/0!</v>
          </cell>
          <cell r="BB105" t="e">
            <v>#DIV/0!</v>
          </cell>
        </row>
        <row r="106">
          <cell r="M106" t="e">
            <v>#DIV/0!</v>
          </cell>
          <cell r="AS106" t="e">
            <v>#DIV/0!</v>
          </cell>
          <cell r="AT106" t="e">
            <v>#DIV/0!</v>
          </cell>
          <cell r="AU106" t="e">
            <v>#DIV/0!</v>
          </cell>
          <cell r="AV106" t="e">
            <v>#DIV/0!</v>
          </cell>
          <cell r="AW106" t="e">
            <v>#DIV/0!</v>
          </cell>
          <cell r="AX106" t="e">
            <v>#DIV/0!</v>
          </cell>
          <cell r="AY106" t="e">
            <v>#DIV/0!</v>
          </cell>
          <cell r="AZ106" t="e">
            <v>#DIV/0!</v>
          </cell>
          <cell r="BA106" t="e">
            <v>#DIV/0!</v>
          </cell>
          <cell r="BB106" t="e">
            <v>#DIV/0!</v>
          </cell>
        </row>
        <row r="107">
          <cell r="M107" t="e">
            <v>#DIV/0!</v>
          </cell>
          <cell r="AS107" t="e">
            <v>#DIV/0!</v>
          </cell>
          <cell r="AT107" t="e">
            <v>#DIV/0!</v>
          </cell>
          <cell r="AU107" t="e">
            <v>#DIV/0!</v>
          </cell>
          <cell r="AV107" t="e">
            <v>#DIV/0!</v>
          </cell>
          <cell r="AW107" t="e">
            <v>#DIV/0!</v>
          </cell>
          <cell r="AX107" t="e">
            <v>#DIV/0!</v>
          </cell>
          <cell r="AY107" t="e">
            <v>#DIV/0!</v>
          </cell>
          <cell r="AZ107" t="e">
            <v>#DIV/0!</v>
          </cell>
          <cell r="BA107" t="e">
            <v>#DIV/0!</v>
          </cell>
          <cell r="BB107" t="e">
            <v>#DIV/0!</v>
          </cell>
        </row>
        <row r="108">
          <cell r="M108" t="e">
            <v>#DIV/0!</v>
          </cell>
          <cell r="AS108" t="e">
            <v>#DIV/0!</v>
          </cell>
          <cell r="AT108" t="e">
            <v>#DIV/0!</v>
          </cell>
          <cell r="AU108" t="e">
            <v>#DIV/0!</v>
          </cell>
          <cell r="AV108" t="e">
            <v>#DIV/0!</v>
          </cell>
          <cell r="AW108" t="e">
            <v>#DIV/0!</v>
          </cell>
          <cell r="AX108" t="e">
            <v>#DIV/0!</v>
          </cell>
          <cell r="AY108" t="e">
            <v>#DIV/0!</v>
          </cell>
          <cell r="AZ108" t="e">
            <v>#DIV/0!</v>
          </cell>
          <cell r="BA108" t="e">
            <v>#DIV/0!</v>
          </cell>
          <cell r="BB108" t="e">
            <v>#DIV/0!</v>
          </cell>
        </row>
        <row r="109">
          <cell r="M109" t="e">
            <v>#DIV/0!</v>
          </cell>
          <cell r="AS109" t="e">
            <v>#DIV/0!</v>
          </cell>
          <cell r="AT109" t="e">
            <v>#DIV/0!</v>
          </cell>
          <cell r="AU109" t="e">
            <v>#DIV/0!</v>
          </cell>
          <cell r="AV109" t="e">
            <v>#DIV/0!</v>
          </cell>
          <cell r="AW109" t="e">
            <v>#DIV/0!</v>
          </cell>
          <cell r="AX109" t="e">
            <v>#DIV/0!</v>
          </cell>
          <cell r="AY109" t="e">
            <v>#DIV/0!</v>
          </cell>
          <cell r="AZ109" t="e">
            <v>#DIV/0!</v>
          </cell>
          <cell r="BA109" t="e">
            <v>#DIV/0!</v>
          </cell>
          <cell r="BB109" t="e">
            <v>#DIV/0!</v>
          </cell>
        </row>
        <row r="110">
          <cell r="M110" t="e">
            <v>#DIV/0!</v>
          </cell>
          <cell r="AS110" t="e">
            <v>#DIV/0!</v>
          </cell>
          <cell r="AT110" t="e">
            <v>#DIV/0!</v>
          </cell>
          <cell r="AU110" t="e">
            <v>#DIV/0!</v>
          </cell>
          <cell r="AV110" t="e">
            <v>#DIV/0!</v>
          </cell>
          <cell r="AW110" t="e">
            <v>#DIV/0!</v>
          </cell>
          <cell r="AX110" t="e">
            <v>#DIV/0!</v>
          </cell>
          <cell r="AY110" t="e">
            <v>#DIV/0!</v>
          </cell>
          <cell r="AZ110" t="e">
            <v>#DIV/0!</v>
          </cell>
          <cell r="BA110" t="e">
            <v>#DIV/0!</v>
          </cell>
          <cell r="BB110" t="e">
            <v>#DIV/0!</v>
          </cell>
        </row>
        <row r="111">
          <cell r="M111" t="e">
            <v>#DIV/0!</v>
          </cell>
          <cell r="AS111" t="e">
            <v>#DIV/0!</v>
          </cell>
          <cell r="AT111" t="e">
            <v>#DIV/0!</v>
          </cell>
          <cell r="AU111" t="e">
            <v>#DIV/0!</v>
          </cell>
          <cell r="AV111" t="e">
            <v>#DIV/0!</v>
          </cell>
          <cell r="AW111" t="e">
            <v>#DIV/0!</v>
          </cell>
          <cell r="AX111" t="e">
            <v>#DIV/0!</v>
          </cell>
          <cell r="AY111" t="e">
            <v>#DIV/0!</v>
          </cell>
          <cell r="AZ111" t="e">
            <v>#DIV/0!</v>
          </cell>
          <cell r="BA111" t="e">
            <v>#DIV/0!</v>
          </cell>
          <cell r="BB111" t="e">
            <v>#DIV/0!</v>
          </cell>
        </row>
        <row r="112">
          <cell r="M112" t="e">
            <v>#DIV/0!</v>
          </cell>
          <cell r="AS112" t="e">
            <v>#DIV/0!</v>
          </cell>
          <cell r="AT112" t="e">
            <v>#DIV/0!</v>
          </cell>
          <cell r="AU112" t="e">
            <v>#DIV/0!</v>
          </cell>
          <cell r="AV112" t="e">
            <v>#DIV/0!</v>
          </cell>
          <cell r="AW112" t="e">
            <v>#DIV/0!</v>
          </cell>
          <cell r="AX112" t="e">
            <v>#DIV/0!</v>
          </cell>
          <cell r="AY112" t="e">
            <v>#DIV/0!</v>
          </cell>
          <cell r="AZ112" t="e">
            <v>#DIV/0!</v>
          </cell>
          <cell r="BA112" t="e">
            <v>#DIV/0!</v>
          </cell>
          <cell r="BB112" t="e">
            <v>#DIV/0!</v>
          </cell>
        </row>
        <row r="113">
          <cell r="M113" t="e">
            <v>#DIV/0!</v>
          </cell>
          <cell r="AS113" t="e">
            <v>#DIV/0!</v>
          </cell>
          <cell r="AT113" t="e">
            <v>#DIV/0!</v>
          </cell>
          <cell r="AU113" t="e">
            <v>#DIV/0!</v>
          </cell>
          <cell r="AV113" t="e">
            <v>#DIV/0!</v>
          </cell>
          <cell r="AW113" t="e">
            <v>#DIV/0!</v>
          </cell>
          <cell r="AX113" t="e">
            <v>#DIV/0!</v>
          </cell>
          <cell r="AY113" t="e">
            <v>#DIV/0!</v>
          </cell>
          <cell r="AZ113" t="e">
            <v>#DIV/0!</v>
          </cell>
          <cell r="BA113" t="e">
            <v>#DIV/0!</v>
          </cell>
          <cell r="BB113" t="e">
            <v>#DIV/0!</v>
          </cell>
        </row>
        <row r="114">
          <cell r="M114" t="e">
            <v>#DIV/0!</v>
          </cell>
          <cell r="AS114" t="e">
            <v>#DIV/0!</v>
          </cell>
          <cell r="AT114" t="e">
            <v>#DIV/0!</v>
          </cell>
          <cell r="AU114" t="e">
            <v>#DIV/0!</v>
          </cell>
          <cell r="AV114" t="e">
            <v>#DIV/0!</v>
          </cell>
          <cell r="AW114" t="e">
            <v>#DIV/0!</v>
          </cell>
          <cell r="AX114" t="e">
            <v>#DIV/0!</v>
          </cell>
          <cell r="AY114" t="e">
            <v>#DIV/0!</v>
          </cell>
          <cell r="AZ114" t="e">
            <v>#DIV/0!</v>
          </cell>
          <cell r="BA114" t="e">
            <v>#DIV/0!</v>
          </cell>
          <cell r="BB114" t="e">
            <v>#DIV/0!</v>
          </cell>
        </row>
        <row r="115">
          <cell r="M115" t="e">
            <v>#DIV/0!</v>
          </cell>
          <cell r="AS115" t="e">
            <v>#DIV/0!</v>
          </cell>
          <cell r="AT115" t="e">
            <v>#DIV/0!</v>
          </cell>
          <cell r="AU115" t="e">
            <v>#DIV/0!</v>
          </cell>
          <cell r="AV115" t="e">
            <v>#DIV/0!</v>
          </cell>
          <cell r="AW115" t="e">
            <v>#DIV/0!</v>
          </cell>
          <cell r="AX115" t="e">
            <v>#DIV/0!</v>
          </cell>
          <cell r="AY115" t="e">
            <v>#DIV/0!</v>
          </cell>
          <cell r="AZ115" t="e">
            <v>#DIV/0!</v>
          </cell>
          <cell r="BA115" t="e">
            <v>#DIV/0!</v>
          </cell>
          <cell r="BB115" t="e">
            <v>#DIV/0!</v>
          </cell>
        </row>
        <row r="116">
          <cell r="M116" t="e">
            <v>#DIV/0!</v>
          </cell>
          <cell r="AS116" t="e">
            <v>#DIV/0!</v>
          </cell>
          <cell r="AT116" t="e">
            <v>#DIV/0!</v>
          </cell>
          <cell r="AU116" t="e">
            <v>#DIV/0!</v>
          </cell>
          <cell r="AV116" t="e">
            <v>#DIV/0!</v>
          </cell>
          <cell r="AW116" t="e">
            <v>#DIV/0!</v>
          </cell>
          <cell r="AX116" t="e">
            <v>#DIV/0!</v>
          </cell>
          <cell r="AY116" t="e">
            <v>#DIV/0!</v>
          </cell>
          <cell r="AZ116" t="e">
            <v>#DIV/0!</v>
          </cell>
          <cell r="BA116" t="e">
            <v>#DIV/0!</v>
          </cell>
          <cell r="BB116" t="e">
            <v>#DIV/0!</v>
          </cell>
        </row>
        <row r="117">
          <cell r="M117" t="e">
            <v>#DIV/0!</v>
          </cell>
          <cell r="AS117" t="e">
            <v>#DIV/0!</v>
          </cell>
          <cell r="AT117" t="e">
            <v>#DIV/0!</v>
          </cell>
          <cell r="AU117" t="e">
            <v>#DIV/0!</v>
          </cell>
          <cell r="AV117" t="e">
            <v>#DIV/0!</v>
          </cell>
          <cell r="AW117" t="e">
            <v>#DIV/0!</v>
          </cell>
          <cell r="AX117" t="e">
            <v>#DIV/0!</v>
          </cell>
          <cell r="AY117" t="e">
            <v>#DIV/0!</v>
          </cell>
          <cell r="AZ117" t="e">
            <v>#DIV/0!</v>
          </cell>
          <cell r="BA117" t="e">
            <v>#DIV/0!</v>
          </cell>
          <cell r="BB117" t="e">
            <v>#DIV/0!</v>
          </cell>
        </row>
        <row r="118">
          <cell r="M118" t="e">
            <v>#DIV/0!</v>
          </cell>
          <cell r="AS118" t="e">
            <v>#DIV/0!</v>
          </cell>
          <cell r="AT118" t="e">
            <v>#DIV/0!</v>
          </cell>
          <cell r="AU118" t="e">
            <v>#DIV/0!</v>
          </cell>
          <cell r="AV118" t="e">
            <v>#DIV/0!</v>
          </cell>
          <cell r="AW118" t="e">
            <v>#DIV/0!</v>
          </cell>
          <cell r="AX118" t="e">
            <v>#DIV/0!</v>
          </cell>
          <cell r="AY118" t="e">
            <v>#DIV/0!</v>
          </cell>
          <cell r="AZ118" t="e">
            <v>#DIV/0!</v>
          </cell>
          <cell r="BA118" t="e">
            <v>#DIV/0!</v>
          </cell>
          <cell r="BB118" t="e">
            <v>#DIV/0!</v>
          </cell>
        </row>
        <row r="119">
          <cell r="M119" t="e">
            <v>#DIV/0!</v>
          </cell>
          <cell r="AS119" t="e">
            <v>#DIV/0!</v>
          </cell>
          <cell r="AT119" t="e">
            <v>#DIV/0!</v>
          </cell>
          <cell r="AU119" t="e">
            <v>#DIV/0!</v>
          </cell>
          <cell r="AV119" t="e">
            <v>#DIV/0!</v>
          </cell>
          <cell r="AW119" t="e">
            <v>#DIV/0!</v>
          </cell>
          <cell r="AX119" t="e">
            <v>#DIV/0!</v>
          </cell>
          <cell r="AY119" t="e">
            <v>#DIV/0!</v>
          </cell>
          <cell r="AZ119" t="e">
            <v>#DIV/0!</v>
          </cell>
          <cell r="BA119" t="e">
            <v>#DIV/0!</v>
          </cell>
          <cell r="BB119" t="e">
            <v>#DIV/0!</v>
          </cell>
        </row>
        <row r="120">
          <cell r="M120" t="e">
            <v>#DIV/0!</v>
          </cell>
          <cell r="AS120" t="e">
            <v>#DIV/0!</v>
          </cell>
          <cell r="AT120" t="e">
            <v>#DIV/0!</v>
          </cell>
          <cell r="AU120" t="e">
            <v>#DIV/0!</v>
          </cell>
          <cell r="AV120" t="e">
            <v>#DIV/0!</v>
          </cell>
          <cell r="AW120" t="e">
            <v>#DIV/0!</v>
          </cell>
          <cell r="AX120" t="e">
            <v>#DIV/0!</v>
          </cell>
          <cell r="AY120" t="e">
            <v>#DIV/0!</v>
          </cell>
          <cell r="AZ120" t="e">
            <v>#DIV/0!</v>
          </cell>
          <cell r="BA120" t="e">
            <v>#DIV/0!</v>
          </cell>
          <cell r="BB120" t="e">
            <v>#DIV/0!</v>
          </cell>
        </row>
        <row r="121">
          <cell r="M121" t="e">
            <v>#DIV/0!</v>
          </cell>
          <cell r="AS121" t="e">
            <v>#DIV/0!</v>
          </cell>
          <cell r="AT121" t="e">
            <v>#DIV/0!</v>
          </cell>
          <cell r="AU121" t="e">
            <v>#DIV/0!</v>
          </cell>
          <cell r="AV121" t="e">
            <v>#DIV/0!</v>
          </cell>
          <cell r="AW121" t="e">
            <v>#DIV/0!</v>
          </cell>
          <cell r="AX121" t="e">
            <v>#DIV/0!</v>
          </cell>
          <cell r="AY121" t="e">
            <v>#DIV/0!</v>
          </cell>
          <cell r="AZ121" t="e">
            <v>#DIV/0!</v>
          </cell>
          <cell r="BA121" t="e">
            <v>#DIV/0!</v>
          </cell>
          <cell r="BB121" t="e">
            <v>#DIV/0!</v>
          </cell>
        </row>
        <row r="122">
          <cell r="M122" t="e">
            <v>#DIV/0!</v>
          </cell>
          <cell r="AS122" t="e">
            <v>#DIV/0!</v>
          </cell>
          <cell r="AT122" t="e">
            <v>#DIV/0!</v>
          </cell>
          <cell r="AU122" t="e">
            <v>#DIV/0!</v>
          </cell>
          <cell r="AV122" t="e">
            <v>#DIV/0!</v>
          </cell>
          <cell r="AW122" t="e">
            <v>#DIV/0!</v>
          </cell>
          <cell r="AX122" t="e">
            <v>#DIV/0!</v>
          </cell>
          <cell r="AY122" t="e">
            <v>#DIV/0!</v>
          </cell>
          <cell r="AZ122" t="e">
            <v>#DIV/0!</v>
          </cell>
          <cell r="BA122" t="e">
            <v>#DIV/0!</v>
          </cell>
          <cell r="BB122" t="e">
            <v>#DIV/0!</v>
          </cell>
        </row>
        <row r="125">
          <cell r="M125" t="e">
            <v>#DIV/0!</v>
          </cell>
          <cell r="AS125" t="e">
            <v>#DIV/0!</v>
          </cell>
          <cell r="AT125" t="e">
            <v>#DIV/0!</v>
          </cell>
          <cell r="AU125" t="e">
            <v>#DIV/0!</v>
          </cell>
          <cell r="AV125" t="e">
            <v>#DIV/0!</v>
          </cell>
          <cell r="AW125" t="e">
            <v>#DIV/0!</v>
          </cell>
          <cell r="AX125" t="e">
            <v>#DIV/0!</v>
          </cell>
          <cell r="AY125" t="e">
            <v>#DIV/0!</v>
          </cell>
          <cell r="AZ125" t="e">
            <v>#DIV/0!</v>
          </cell>
          <cell r="BA125" t="e">
            <v>#DIV/0!</v>
          </cell>
          <cell r="BB125" t="e">
            <v>#DIV/0!</v>
          </cell>
        </row>
        <row r="126">
          <cell r="M126" t="e">
            <v>#DIV/0!</v>
          </cell>
          <cell r="AS126" t="e">
            <v>#DIV/0!</v>
          </cell>
          <cell r="AT126" t="e">
            <v>#DIV/0!</v>
          </cell>
          <cell r="AU126" t="e">
            <v>#DIV/0!</v>
          </cell>
          <cell r="AV126" t="e">
            <v>#DIV/0!</v>
          </cell>
          <cell r="AW126" t="e">
            <v>#DIV/0!</v>
          </cell>
          <cell r="AX126" t="e">
            <v>#DIV/0!</v>
          </cell>
          <cell r="AY126" t="e">
            <v>#DIV/0!</v>
          </cell>
          <cell r="AZ126" t="e">
            <v>#DIV/0!</v>
          </cell>
          <cell r="BA126" t="e">
            <v>#DIV/0!</v>
          </cell>
          <cell r="BB126" t="e">
            <v>#DIV/0!</v>
          </cell>
        </row>
        <row r="127">
          <cell r="M127" t="e">
            <v>#DIV/0!</v>
          </cell>
          <cell r="AS127" t="e">
            <v>#DIV/0!</v>
          </cell>
          <cell r="AT127" t="e">
            <v>#DIV/0!</v>
          </cell>
          <cell r="AU127" t="e">
            <v>#DIV/0!</v>
          </cell>
          <cell r="AV127" t="e">
            <v>#DIV/0!</v>
          </cell>
          <cell r="AW127" t="e">
            <v>#DIV/0!</v>
          </cell>
          <cell r="AX127" t="e">
            <v>#DIV/0!</v>
          </cell>
          <cell r="AY127" t="e">
            <v>#DIV/0!</v>
          </cell>
          <cell r="AZ127" t="e">
            <v>#DIV/0!</v>
          </cell>
          <cell r="BA127" t="e">
            <v>#DIV/0!</v>
          </cell>
          <cell r="BB127" t="e">
            <v>#DIV/0!</v>
          </cell>
        </row>
        <row r="128">
          <cell r="M128" t="e">
            <v>#DIV/0!</v>
          </cell>
          <cell r="AS128" t="e">
            <v>#DIV/0!</v>
          </cell>
          <cell r="AT128" t="e">
            <v>#DIV/0!</v>
          </cell>
          <cell r="AU128" t="e">
            <v>#DIV/0!</v>
          </cell>
          <cell r="AV128" t="e">
            <v>#DIV/0!</v>
          </cell>
          <cell r="AW128" t="e">
            <v>#DIV/0!</v>
          </cell>
          <cell r="AX128" t="e">
            <v>#DIV/0!</v>
          </cell>
          <cell r="AY128" t="e">
            <v>#DIV/0!</v>
          </cell>
          <cell r="AZ128" t="e">
            <v>#DIV/0!</v>
          </cell>
          <cell r="BA128" t="e">
            <v>#DIV/0!</v>
          </cell>
          <cell r="BB128" t="e">
            <v>#DIV/0!</v>
          </cell>
        </row>
        <row r="129">
          <cell r="M129" t="e">
            <v>#DIV/0!</v>
          </cell>
          <cell r="AS129" t="e">
            <v>#DIV/0!</v>
          </cell>
          <cell r="AT129" t="e">
            <v>#DIV/0!</v>
          </cell>
          <cell r="AU129" t="e">
            <v>#DIV/0!</v>
          </cell>
          <cell r="AV129" t="e">
            <v>#DIV/0!</v>
          </cell>
          <cell r="AW129" t="e">
            <v>#DIV/0!</v>
          </cell>
          <cell r="AX129" t="e">
            <v>#DIV/0!</v>
          </cell>
          <cell r="AY129" t="e">
            <v>#DIV/0!</v>
          </cell>
          <cell r="AZ129" t="e">
            <v>#DIV/0!</v>
          </cell>
          <cell r="BA129" t="e">
            <v>#DIV/0!</v>
          </cell>
          <cell r="BB129" t="e">
            <v>#DIV/0!</v>
          </cell>
        </row>
        <row r="130">
          <cell r="M130" t="e">
            <v>#DIV/0!</v>
          </cell>
          <cell r="AS130" t="e">
            <v>#DIV/0!</v>
          </cell>
          <cell r="AT130" t="e">
            <v>#DIV/0!</v>
          </cell>
          <cell r="AU130" t="e">
            <v>#DIV/0!</v>
          </cell>
          <cell r="AV130" t="e">
            <v>#DIV/0!</v>
          </cell>
          <cell r="AW130" t="e">
            <v>#DIV/0!</v>
          </cell>
          <cell r="AX130" t="e">
            <v>#DIV/0!</v>
          </cell>
          <cell r="AY130" t="e">
            <v>#DIV/0!</v>
          </cell>
          <cell r="AZ130" t="e">
            <v>#DIV/0!</v>
          </cell>
          <cell r="BA130" t="e">
            <v>#DIV/0!</v>
          </cell>
          <cell r="BB130" t="e">
            <v>#DIV/0!</v>
          </cell>
        </row>
        <row r="131">
          <cell r="M131" t="e">
            <v>#DIV/0!</v>
          </cell>
          <cell r="AS131" t="e">
            <v>#DIV/0!</v>
          </cell>
          <cell r="AT131" t="e">
            <v>#DIV/0!</v>
          </cell>
          <cell r="AU131" t="e">
            <v>#DIV/0!</v>
          </cell>
          <cell r="AV131" t="e">
            <v>#DIV/0!</v>
          </cell>
          <cell r="AW131" t="e">
            <v>#DIV/0!</v>
          </cell>
          <cell r="AX131" t="e">
            <v>#DIV/0!</v>
          </cell>
          <cell r="AY131" t="e">
            <v>#DIV/0!</v>
          </cell>
          <cell r="AZ131" t="e">
            <v>#DIV/0!</v>
          </cell>
          <cell r="BA131" t="e">
            <v>#DIV/0!</v>
          </cell>
          <cell r="BB131" t="e">
            <v>#DIV/0!</v>
          </cell>
        </row>
        <row r="132">
          <cell r="M132" t="e">
            <v>#DIV/0!</v>
          </cell>
          <cell r="AS132" t="e">
            <v>#DIV/0!</v>
          </cell>
          <cell r="AT132" t="e">
            <v>#DIV/0!</v>
          </cell>
          <cell r="AU132" t="e">
            <v>#DIV/0!</v>
          </cell>
          <cell r="AV132" t="e">
            <v>#DIV/0!</v>
          </cell>
          <cell r="AW132" t="e">
            <v>#DIV/0!</v>
          </cell>
          <cell r="AX132" t="e">
            <v>#DIV/0!</v>
          </cell>
          <cell r="AY132" t="e">
            <v>#DIV/0!</v>
          </cell>
          <cell r="AZ132" t="e">
            <v>#DIV/0!</v>
          </cell>
          <cell r="BA132" t="e">
            <v>#DIV/0!</v>
          </cell>
          <cell r="BB132" t="e">
            <v>#DIV/0!</v>
          </cell>
        </row>
        <row r="133">
          <cell r="M133" t="e">
            <v>#DIV/0!</v>
          </cell>
          <cell r="AS133" t="e">
            <v>#DIV/0!</v>
          </cell>
          <cell r="AT133" t="e">
            <v>#DIV/0!</v>
          </cell>
          <cell r="AU133" t="e">
            <v>#DIV/0!</v>
          </cell>
          <cell r="AV133" t="e">
            <v>#DIV/0!</v>
          </cell>
          <cell r="AW133" t="e">
            <v>#DIV/0!</v>
          </cell>
          <cell r="AX133" t="e">
            <v>#DIV/0!</v>
          </cell>
          <cell r="AY133" t="e">
            <v>#DIV/0!</v>
          </cell>
          <cell r="AZ133" t="e">
            <v>#DIV/0!</v>
          </cell>
          <cell r="BA133" t="e">
            <v>#DIV/0!</v>
          </cell>
          <cell r="BB133" t="e">
            <v>#DIV/0!</v>
          </cell>
        </row>
        <row r="134">
          <cell r="M134" t="e">
            <v>#DIV/0!</v>
          </cell>
          <cell r="AS134" t="e">
            <v>#DIV/0!</v>
          </cell>
          <cell r="AT134" t="e">
            <v>#DIV/0!</v>
          </cell>
          <cell r="AU134" t="e">
            <v>#DIV/0!</v>
          </cell>
          <cell r="AV134" t="e">
            <v>#DIV/0!</v>
          </cell>
          <cell r="AW134" t="e">
            <v>#DIV/0!</v>
          </cell>
          <cell r="AX134" t="e">
            <v>#DIV/0!</v>
          </cell>
          <cell r="AY134" t="e">
            <v>#DIV/0!</v>
          </cell>
          <cell r="AZ134" t="e">
            <v>#DIV/0!</v>
          </cell>
          <cell r="BA134" t="e">
            <v>#DIV/0!</v>
          </cell>
          <cell r="BB134" t="e">
            <v>#DIV/0!</v>
          </cell>
        </row>
        <row r="135">
          <cell r="M135" t="e">
            <v>#DIV/0!</v>
          </cell>
          <cell r="AS135" t="e">
            <v>#DIV/0!</v>
          </cell>
          <cell r="AT135" t="e">
            <v>#DIV/0!</v>
          </cell>
          <cell r="AU135" t="e">
            <v>#DIV/0!</v>
          </cell>
          <cell r="AV135" t="e">
            <v>#DIV/0!</v>
          </cell>
          <cell r="AW135" t="e">
            <v>#DIV/0!</v>
          </cell>
          <cell r="AX135" t="e">
            <v>#DIV/0!</v>
          </cell>
          <cell r="AY135" t="e">
            <v>#DIV/0!</v>
          </cell>
          <cell r="AZ135" t="e">
            <v>#DIV/0!</v>
          </cell>
          <cell r="BA135" t="e">
            <v>#DIV/0!</v>
          </cell>
          <cell r="BB135" t="e">
            <v>#DIV/0!</v>
          </cell>
        </row>
        <row r="136">
          <cell r="M136" t="e">
            <v>#DIV/0!</v>
          </cell>
          <cell r="AS136" t="e">
            <v>#DIV/0!</v>
          </cell>
          <cell r="AT136" t="e">
            <v>#DIV/0!</v>
          </cell>
          <cell r="AU136" t="e">
            <v>#DIV/0!</v>
          </cell>
          <cell r="AV136" t="e">
            <v>#DIV/0!</v>
          </cell>
          <cell r="AW136" t="e">
            <v>#DIV/0!</v>
          </cell>
          <cell r="AX136" t="e">
            <v>#DIV/0!</v>
          </cell>
          <cell r="AY136" t="e">
            <v>#DIV/0!</v>
          </cell>
          <cell r="AZ136" t="e">
            <v>#DIV/0!</v>
          </cell>
          <cell r="BA136" t="e">
            <v>#DIV/0!</v>
          </cell>
          <cell r="BB136" t="e">
            <v>#DIV/0!</v>
          </cell>
        </row>
        <row r="137">
          <cell r="M137" t="e">
            <v>#DIV/0!</v>
          </cell>
          <cell r="AS137" t="e">
            <v>#DIV/0!</v>
          </cell>
          <cell r="AT137" t="e">
            <v>#DIV/0!</v>
          </cell>
          <cell r="AU137" t="e">
            <v>#DIV/0!</v>
          </cell>
          <cell r="AV137" t="e">
            <v>#DIV/0!</v>
          </cell>
          <cell r="AW137" t="e">
            <v>#DIV/0!</v>
          </cell>
          <cell r="AX137" t="e">
            <v>#DIV/0!</v>
          </cell>
          <cell r="AY137" t="e">
            <v>#DIV/0!</v>
          </cell>
          <cell r="AZ137" t="e">
            <v>#DIV/0!</v>
          </cell>
          <cell r="BA137" t="e">
            <v>#DIV/0!</v>
          </cell>
          <cell r="BB137" t="e">
            <v>#DIV/0!</v>
          </cell>
        </row>
        <row r="138">
          <cell r="M138" t="e">
            <v>#DIV/0!</v>
          </cell>
          <cell r="AS138" t="e">
            <v>#DIV/0!</v>
          </cell>
          <cell r="AT138" t="e">
            <v>#DIV/0!</v>
          </cell>
          <cell r="AU138" t="e">
            <v>#DIV/0!</v>
          </cell>
          <cell r="AV138" t="e">
            <v>#DIV/0!</v>
          </cell>
          <cell r="AW138" t="e">
            <v>#DIV/0!</v>
          </cell>
          <cell r="AX138" t="e">
            <v>#DIV/0!</v>
          </cell>
          <cell r="AY138" t="e">
            <v>#DIV/0!</v>
          </cell>
          <cell r="AZ138" t="e">
            <v>#DIV/0!</v>
          </cell>
          <cell r="BA138" t="e">
            <v>#DIV/0!</v>
          </cell>
          <cell r="BB138" t="e">
            <v>#DIV/0!</v>
          </cell>
        </row>
        <row r="139">
          <cell r="M139" t="e">
            <v>#DIV/0!</v>
          </cell>
          <cell r="AS139" t="e">
            <v>#DIV/0!</v>
          </cell>
          <cell r="AT139" t="e">
            <v>#DIV/0!</v>
          </cell>
          <cell r="AU139" t="e">
            <v>#DIV/0!</v>
          </cell>
          <cell r="AV139" t="e">
            <v>#DIV/0!</v>
          </cell>
          <cell r="AW139" t="e">
            <v>#DIV/0!</v>
          </cell>
          <cell r="AX139" t="e">
            <v>#DIV/0!</v>
          </cell>
          <cell r="AY139" t="e">
            <v>#DIV/0!</v>
          </cell>
          <cell r="AZ139" t="e">
            <v>#DIV/0!</v>
          </cell>
          <cell r="BA139" t="e">
            <v>#DIV/0!</v>
          </cell>
          <cell r="BB139" t="e">
            <v>#DIV/0!</v>
          </cell>
        </row>
        <row r="140">
          <cell r="M140" t="e">
            <v>#DIV/0!</v>
          </cell>
          <cell r="AS140" t="e">
            <v>#DIV/0!</v>
          </cell>
          <cell r="AT140" t="e">
            <v>#DIV/0!</v>
          </cell>
          <cell r="AU140" t="e">
            <v>#DIV/0!</v>
          </cell>
          <cell r="AV140" t="e">
            <v>#DIV/0!</v>
          </cell>
          <cell r="AW140" t="e">
            <v>#DIV/0!</v>
          </cell>
          <cell r="AX140" t="e">
            <v>#DIV/0!</v>
          </cell>
          <cell r="AY140" t="e">
            <v>#DIV/0!</v>
          </cell>
          <cell r="AZ140" t="e">
            <v>#DIV/0!</v>
          </cell>
          <cell r="BA140" t="e">
            <v>#DIV/0!</v>
          </cell>
          <cell r="BB140" t="e">
            <v>#DIV/0!</v>
          </cell>
        </row>
        <row r="141">
          <cell r="M141" t="e">
            <v>#DIV/0!</v>
          </cell>
          <cell r="AS141" t="e">
            <v>#DIV/0!</v>
          </cell>
          <cell r="AT141" t="e">
            <v>#DIV/0!</v>
          </cell>
          <cell r="AU141" t="e">
            <v>#DIV/0!</v>
          </cell>
          <cell r="AV141" t="e">
            <v>#DIV/0!</v>
          </cell>
          <cell r="AW141" t="e">
            <v>#DIV/0!</v>
          </cell>
          <cell r="AX141" t="e">
            <v>#DIV/0!</v>
          </cell>
          <cell r="AY141" t="e">
            <v>#DIV/0!</v>
          </cell>
          <cell r="AZ141" t="e">
            <v>#DIV/0!</v>
          </cell>
          <cell r="BA141" t="e">
            <v>#DIV/0!</v>
          </cell>
          <cell r="BB141" t="e">
            <v>#DIV/0!</v>
          </cell>
        </row>
        <row r="142">
          <cell r="M142" t="e">
            <v>#DIV/0!</v>
          </cell>
          <cell r="AS142" t="e">
            <v>#DIV/0!</v>
          </cell>
          <cell r="AT142" t="e">
            <v>#DIV/0!</v>
          </cell>
          <cell r="AU142" t="e">
            <v>#DIV/0!</v>
          </cell>
          <cell r="AV142" t="e">
            <v>#DIV/0!</v>
          </cell>
          <cell r="AW142" t="e">
            <v>#DIV/0!</v>
          </cell>
          <cell r="AX142" t="e">
            <v>#DIV/0!</v>
          </cell>
          <cell r="AY142" t="e">
            <v>#DIV/0!</v>
          </cell>
          <cell r="AZ142" t="e">
            <v>#DIV/0!</v>
          </cell>
          <cell r="BA142" t="e">
            <v>#DIV/0!</v>
          </cell>
          <cell r="BB142" t="e">
            <v>#DIV/0!</v>
          </cell>
        </row>
        <row r="143">
          <cell r="M143" t="e">
            <v>#DIV/0!</v>
          </cell>
          <cell r="AS143" t="e">
            <v>#DIV/0!</v>
          </cell>
          <cell r="AT143" t="e">
            <v>#DIV/0!</v>
          </cell>
          <cell r="AU143" t="e">
            <v>#DIV/0!</v>
          </cell>
          <cell r="AV143" t="e">
            <v>#DIV/0!</v>
          </cell>
          <cell r="AW143" t="e">
            <v>#DIV/0!</v>
          </cell>
          <cell r="AX143" t="e">
            <v>#DIV/0!</v>
          </cell>
          <cell r="AY143" t="e">
            <v>#DIV/0!</v>
          </cell>
          <cell r="AZ143" t="e">
            <v>#DIV/0!</v>
          </cell>
          <cell r="BA143" t="e">
            <v>#DIV/0!</v>
          </cell>
          <cell r="BB143" t="e">
            <v>#DIV/0!</v>
          </cell>
        </row>
        <row r="144">
          <cell r="M144" t="e">
            <v>#DIV/0!</v>
          </cell>
          <cell r="AS144" t="e">
            <v>#DIV/0!</v>
          </cell>
          <cell r="AT144" t="e">
            <v>#DIV/0!</v>
          </cell>
          <cell r="AU144" t="e">
            <v>#DIV/0!</v>
          </cell>
          <cell r="AV144" t="e">
            <v>#DIV/0!</v>
          </cell>
          <cell r="AW144" t="e">
            <v>#DIV/0!</v>
          </cell>
          <cell r="AX144" t="e">
            <v>#DIV/0!</v>
          </cell>
          <cell r="AY144" t="e">
            <v>#DIV/0!</v>
          </cell>
          <cell r="AZ144" t="e">
            <v>#DIV/0!</v>
          </cell>
          <cell r="BA144" t="e">
            <v>#DIV/0!</v>
          </cell>
          <cell r="BB144" t="e">
            <v>#DIV/0!</v>
          </cell>
        </row>
        <row r="145">
          <cell r="M145" t="e">
            <v>#DIV/0!</v>
          </cell>
          <cell r="AS145" t="e">
            <v>#DIV/0!</v>
          </cell>
          <cell r="AT145" t="e">
            <v>#DIV/0!</v>
          </cell>
          <cell r="AU145" t="e">
            <v>#DIV/0!</v>
          </cell>
          <cell r="AV145" t="e">
            <v>#DIV/0!</v>
          </cell>
          <cell r="AW145" t="e">
            <v>#DIV/0!</v>
          </cell>
          <cell r="AX145" t="e">
            <v>#DIV/0!</v>
          </cell>
          <cell r="AY145" t="e">
            <v>#DIV/0!</v>
          </cell>
          <cell r="AZ145" t="e">
            <v>#DIV/0!</v>
          </cell>
          <cell r="BA145" t="e">
            <v>#DIV/0!</v>
          </cell>
          <cell r="BB145" t="e">
            <v>#DIV/0!</v>
          </cell>
        </row>
        <row r="146">
          <cell r="M146" t="e">
            <v>#DIV/0!</v>
          </cell>
          <cell r="AS146" t="e">
            <v>#DIV/0!</v>
          </cell>
          <cell r="AT146" t="e">
            <v>#DIV/0!</v>
          </cell>
          <cell r="AU146" t="e">
            <v>#DIV/0!</v>
          </cell>
          <cell r="AV146" t="e">
            <v>#DIV/0!</v>
          </cell>
          <cell r="AW146" t="e">
            <v>#DIV/0!</v>
          </cell>
          <cell r="AX146" t="e">
            <v>#DIV/0!</v>
          </cell>
          <cell r="AY146" t="e">
            <v>#DIV/0!</v>
          </cell>
          <cell r="AZ146" t="e">
            <v>#DIV/0!</v>
          </cell>
          <cell r="BA146" t="e">
            <v>#DIV/0!</v>
          </cell>
          <cell r="BB146" t="e">
            <v>#DIV/0!</v>
          </cell>
        </row>
        <row r="147">
          <cell r="M147" t="e">
            <v>#DIV/0!</v>
          </cell>
          <cell r="AS147" t="e">
            <v>#DIV/0!</v>
          </cell>
          <cell r="AT147" t="e">
            <v>#DIV/0!</v>
          </cell>
          <cell r="AU147" t="e">
            <v>#DIV/0!</v>
          </cell>
          <cell r="AV147" t="e">
            <v>#DIV/0!</v>
          </cell>
          <cell r="AW147" t="e">
            <v>#DIV/0!</v>
          </cell>
          <cell r="AX147" t="e">
            <v>#DIV/0!</v>
          </cell>
          <cell r="AY147" t="e">
            <v>#DIV/0!</v>
          </cell>
          <cell r="AZ147" t="e">
            <v>#DIV/0!</v>
          </cell>
          <cell r="BA147" t="e">
            <v>#DIV/0!</v>
          </cell>
          <cell r="BB147" t="e">
            <v>#DIV/0!</v>
          </cell>
        </row>
        <row r="148">
          <cell r="M148" t="e">
            <v>#DIV/0!</v>
          </cell>
          <cell r="AS148" t="e">
            <v>#DIV/0!</v>
          </cell>
          <cell r="AT148" t="e">
            <v>#DIV/0!</v>
          </cell>
          <cell r="AU148" t="e">
            <v>#DIV/0!</v>
          </cell>
          <cell r="AV148" t="e">
            <v>#DIV/0!</v>
          </cell>
          <cell r="AW148" t="e">
            <v>#DIV/0!</v>
          </cell>
          <cell r="AX148" t="e">
            <v>#DIV/0!</v>
          </cell>
          <cell r="AY148" t="e">
            <v>#DIV/0!</v>
          </cell>
          <cell r="AZ148" t="e">
            <v>#DIV/0!</v>
          </cell>
          <cell r="BA148" t="e">
            <v>#DIV/0!</v>
          </cell>
          <cell r="BB148" t="e">
            <v>#DIV/0!</v>
          </cell>
        </row>
        <row r="149">
          <cell r="M149" t="e">
            <v>#DIV/0!</v>
          </cell>
          <cell r="AS149" t="e">
            <v>#DIV/0!</v>
          </cell>
          <cell r="AT149" t="e">
            <v>#DIV/0!</v>
          </cell>
          <cell r="AU149" t="e">
            <v>#DIV/0!</v>
          </cell>
          <cell r="AV149" t="e">
            <v>#DIV/0!</v>
          </cell>
          <cell r="AW149" t="e">
            <v>#DIV/0!</v>
          </cell>
          <cell r="AX149" t="e">
            <v>#DIV/0!</v>
          </cell>
          <cell r="AY149" t="e">
            <v>#DIV/0!</v>
          </cell>
          <cell r="AZ149" t="e">
            <v>#DIV/0!</v>
          </cell>
          <cell r="BA149" t="e">
            <v>#DIV/0!</v>
          </cell>
          <cell r="BB149" t="e">
            <v>#DIV/0!</v>
          </cell>
        </row>
        <row r="150">
          <cell r="M150" t="e">
            <v>#DIV/0!</v>
          </cell>
          <cell r="AS150" t="e">
            <v>#DIV/0!</v>
          </cell>
          <cell r="AT150" t="e">
            <v>#DIV/0!</v>
          </cell>
          <cell r="AU150" t="e">
            <v>#DIV/0!</v>
          </cell>
          <cell r="AV150" t="e">
            <v>#DIV/0!</v>
          </cell>
          <cell r="AW150" t="e">
            <v>#DIV/0!</v>
          </cell>
          <cell r="AX150" t="e">
            <v>#DIV/0!</v>
          </cell>
          <cell r="AY150" t="e">
            <v>#DIV/0!</v>
          </cell>
          <cell r="AZ150" t="e">
            <v>#DIV/0!</v>
          </cell>
          <cell r="BA150" t="e">
            <v>#DIV/0!</v>
          </cell>
          <cell r="BB150" t="e">
            <v>#DIV/0!</v>
          </cell>
        </row>
        <row r="151">
          <cell r="M151" t="e">
            <v>#DIV/0!</v>
          </cell>
          <cell r="AS151" t="e">
            <v>#DIV/0!</v>
          </cell>
          <cell r="AT151" t="e">
            <v>#DIV/0!</v>
          </cell>
          <cell r="AU151" t="e">
            <v>#DIV/0!</v>
          </cell>
          <cell r="AV151" t="e">
            <v>#DIV/0!</v>
          </cell>
          <cell r="AW151" t="e">
            <v>#DIV/0!</v>
          </cell>
          <cell r="AX151" t="e">
            <v>#DIV/0!</v>
          </cell>
          <cell r="AY151" t="e">
            <v>#DIV/0!</v>
          </cell>
          <cell r="AZ151" t="e">
            <v>#DIV/0!</v>
          </cell>
          <cell r="BA151" t="e">
            <v>#DIV/0!</v>
          </cell>
          <cell r="BB151" t="e">
            <v>#DIV/0!</v>
          </cell>
        </row>
        <row r="152">
          <cell r="M152" t="e">
            <v>#DIV/0!</v>
          </cell>
          <cell r="AS152" t="e">
            <v>#DIV/0!</v>
          </cell>
          <cell r="AT152" t="e">
            <v>#DIV/0!</v>
          </cell>
          <cell r="AU152" t="e">
            <v>#DIV/0!</v>
          </cell>
          <cell r="AV152" t="e">
            <v>#DIV/0!</v>
          </cell>
          <cell r="AW152" t="e">
            <v>#DIV/0!</v>
          </cell>
          <cell r="AX152" t="e">
            <v>#DIV/0!</v>
          </cell>
          <cell r="AY152" t="e">
            <v>#DIV/0!</v>
          </cell>
          <cell r="AZ152" t="e">
            <v>#DIV/0!</v>
          </cell>
          <cell r="BA152" t="e">
            <v>#DIV/0!</v>
          </cell>
          <cell r="BB152" t="e">
            <v>#DIV/0!</v>
          </cell>
        </row>
        <row r="153">
          <cell r="M153" t="e">
            <v>#DIV/0!</v>
          </cell>
          <cell r="AS153" t="e">
            <v>#DIV/0!</v>
          </cell>
          <cell r="AT153" t="e">
            <v>#DIV/0!</v>
          </cell>
          <cell r="AU153" t="e">
            <v>#DIV/0!</v>
          </cell>
          <cell r="AV153" t="e">
            <v>#DIV/0!</v>
          </cell>
          <cell r="AW153" t="e">
            <v>#DIV/0!</v>
          </cell>
          <cell r="AX153" t="e">
            <v>#DIV/0!</v>
          </cell>
          <cell r="AY153" t="e">
            <v>#DIV/0!</v>
          </cell>
          <cell r="AZ153" t="e">
            <v>#DIV/0!</v>
          </cell>
          <cell r="BA153" t="e">
            <v>#DIV/0!</v>
          </cell>
          <cell r="BB153" t="e">
            <v>#DIV/0!</v>
          </cell>
        </row>
        <row r="154">
          <cell r="M154" t="e">
            <v>#DIV/0!</v>
          </cell>
          <cell r="AS154" t="e">
            <v>#DIV/0!</v>
          </cell>
          <cell r="AT154" t="e">
            <v>#DIV/0!</v>
          </cell>
          <cell r="AU154" t="e">
            <v>#DIV/0!</v>
          </cell>
          <cell r="AV154" t="e">
            <v>#DIV/0!</v>
          </cell>
          <cell r="AW154" t="e">
            <v>#DIV/0!</v>
          </cell>
          <cell r="AX154" t="e">
            <v>#DIV/0!</v>
          </cell>
          <cell r="AY154" t="e">
            <v>#DIV/0!</v>
          </cell>
          <cell r="AZ154" t="e">
            <v>#DIV/0!</v>
          </cell>
          <cell r="BA154" t="e">
            <v>#DIV/0!</v>
          </cell>
          <cell r="BB154" t="e">
            <v>#DIV/0!</v>
          </cell>
        </row>
        <row r="155">
          <cell r="M155" t="e">
            <v>#DIV/0!</v>
          </cell>
          <cell r="AS155" t="e">
            <v>#DIV/0!</v>
          </cell>
          <cell r="AT155" t="e">
            <v>#DIV/0!</v>
          </cell>
          <cell r="AU155" t="e">
            <v>#DIV/0!</v>
          </cell>
          <cell r="AV155" t="e">
            <v>#DIV/0!</v>
          </cell>
          <cell r="AW155" t="e">
            <v>#DIV/0!</v>
          </cell>
          <cell r="AX155" t="e">
            <v>#DIV/0!</v>
          </cell>
          <cell r="AY155" t="e">
            <v>#DIV/0!</v>
          </cell>
          <cell r="AZ155" t="e">
            <v>#DIV/0!</v>
          </cell>
          <cell r="BA155" t="e">
            <v>#DIV/0!</v>
          </cell>
          <cell r="BB155" t="e">
            <v>#DIV/0!</v>
          </cell>
        </row>
        <row r="156">
          <cell r="M156" t="e">
            <v>#DIV/0!</v>
          </cell>
          <cell r="AS156" t="e">
            <v>#DIV/0!</v>
          </cell>
          <cell r="AT156" t="e">
            <v>#DIV/0!</v>
          </cell>
          <cell r="AU156" t="e">
            <v>#DIV/0!</v>
          </cell>
          <cell r="AV156" t="e">
            <v>#DIV/0!</v>
          </cell>
          <cell r="AW156" t="e">
            <v>#DIV/0!</v>
          </cell>
          <cell r="AX156" t="e">
            <v>#DIV/0!</v>
          </cell>
          <cell r="AY156" t="e">
            <v>#DIV/0!</v>
          </cell>
          <cell r="AZ156" t="e">
            <v>#DIV/0!</v>
          </cell>
          <cell r="BA156" t="e">
            <v>#DIV/0!</v>
          </cell>
          <cell r="BB156" t="e">
            <v>#DIV/0!</v>
          </cell>
        </row>
        <row r="157">
          <cell r="M157" t="e">
            <v>#DIV/0!</v>
          </cell>
          <cell r="AS157" t="e">
            <v>#DIV/0!</v>
          </cell>
          <cell r="AT157" t="e">
            <v>#DIV/0!</v>
          </cell>
          <cell r="AU157" t="e">
            <v>#DIV/0!</v>
          </cell>
          <cell r="AV157" t="e">
            <v>#DIV/0!</v>
          </cell>
          <cell r="AW157" t="e">
            <v>#DIV/0!</v>
          </cell>
          <cell r="AX157" t="e">
            <v>#DIV/0!</v>
          </cell>
          <cell r="AY157" t="e">
            <v>#DIV/0!</v>
          </cell>
          <cell r="AZ157" t="e">
            <v>#DIV/0!</v>
          </cell>
          <cell r="BA157" t="e">
            <v>#DIV/0!</v>
          </cell>
          <cell r="BB157" t="e">
            <v>#DIV/0!</v>
          </cell>
        </row>
        <row r="158">
          <cell r="M158" t="e">
            <v>#DIV/0!</v>
          </cell>
          <cell r="AS158" t="e">
            <v>#DIV/0!</v>
          </cell>
          <cell r="AT158" t="e">
            <v>#DIV/0!</v>
          </cell>
          <cell r="AU158" t="e">
            <v>#DIV/0!</v>
          </cell>
          <cell r="AV158" t="e">
            <v>#DIV/0!</v>
          </cell>
          <cell r="AW158" t="e">
            <v>#DIV/0!</v>
          </cell>
          <cell r="AX158" t="e">
            <v>#DIV/0!</v>
          </cell>
          <cell r="AY158" t="e">
            <v>#DIV/0!</v>
          </cell>
          <cell r="AZ158" t="e">
            <v>#DIV/0!</v>
          </cell>
          <cell r="BA158" t="e">
            <v>#DIV/0!</v>
          </cell>
          <cell r="BB158" t="e">
            <v>#DIV/0!</v>
          </cell>
        </row>
        <row r="159">
          <cell r="M159" t="e">
            <v>#DIV/0!</v>
          </cell>
          <cell r="AS159" t="e">
            <v>#DIV/0!</v>
          </cell>
          <cell r="AT159" t="e">
            <v>#DIV/0!</v>
          </cell>
          <cell r="AU159" t="e">
            <v>#DIV/0!</v>
          </cell>
          <cell r="AV159" t="e">
            <v>#DIV/0!</v>
          </cell>
          <cell r="AW159" t="e">
            <v>#DIV/0!</v>
          </cell>
          <cell r="AX159" t="e">
            <v>#DIV/0!</v>
          </cell>
          <cell r="AY159" t="e">
            <v>#DIV/0!</v>
          </cell>
          <cell r="AZ159" t="e">
            <v>#DIV/0!</v>
          </cell>
          <cell r="BA159" t="e">
            <v>#DIV/0!</v>
          </cell>
          <cell r="BB159" t="e">
            <v>#DIV/0!</v>
          </cell>
        </row>
        <row r="160">
          <cell r="M160" t="e">
            <v>#DIV/0!</v>
          </cell>
          <cell r="AS160" t="e">
            <v>#DIV/0!</v>
          </cell>
          <cell r="AT160" t="e">
            <v>#DIV/0!</v>
          </cell>
          <cell r="AU160" t="e">
            <v>#DIV/0!</v>
          </cell>
          <cell r="AV160" t="e">
            <v>#DIV/0!</v>
          </cell>
          <cell r="AW160" t="e">
            <v>#DIV/0!</v>
          </cell>
          <cell r="AX160" t="e">
            <v>#DIV/0!</v>
          </cell>
          <cell r="AY160" t="e">
            <v>#DIV/0!</v>
          </cell>
          <cell r="AZ160" t="e">
            <v>#DIV/0!</v>
          </cell>
          <cell r="BA160" t="e">
            <v>#DIV/0!</v>
          </cell>
          <cell r="BB160" t="e">
            <v>#DIV/0!</v>
          </cell>
        </row>
        <row r="161">
          <cell r="M161" t="e">
            <v>#DIV/0!</v>
          </cell>
          <cell r="AS161" t="e">
            <v>#DIV/0!</v>
          </cell>
          <cell r="AT161" t="e">
            <v>#DIV/0!</v>
          </cell>
          <cell r="AU161" t="e">
            <v>#DIV/0!</v>
          </cell>
          <cell r="AV161" t="e">
            <v>#DIV/0!</v>
          </cell>
          <cell r="AW161" t="e">
            <v>#DIV/0!</v>
          </cell>
          <cell r="AX161" t="e">
            <v>#DIV/0!</v>
          </cell>
          <cell r="AY161" t="e">
            <v>#DIV/0!</v>
          </cell>
          <cell r="AZ161" t="e">
            <v>#DIV/0!</v>
          </cell>
          <cell r="BA161" t="e">
            <v>#DIV/0!</v>
          </cell>
          <cell r="BB161" t="e">
            <v>#DIV/0!</v>
          </cell>
        </row>
        <row r="162">
          <cell r="M162" t="e">
            <v>#DIV/0!</v>
          </cell>
          <cell r="AS162" t="e">
            <v>#DIV/0!</v>
          </cell>
          <cell r="AT162" t="e">
            <v>#DIV/0!</v>
          </cell>
          <cell r="AU162" t="e">
            <v>#DIV/0!</v>
          </cell>
          <cell r="AV162" t="e">
            <v>#DIV/0!</v>
          </cell>
          <cell r="AW162" t="e">
            <v>#DIV/0!</v>
          </cell>
          <cell r="AX162" t="e">
            <v>#DIV/0!</v>
          </cell>
          <cell r="AY162" t="e">
            <v>#DIV/0!</v>
          </cell>
          <cell r="AZ162" t="e">
            <v>#DIV/0!</v>
          </cell>
          <cell r="BA162" t="e">
            <v>#DIV/0!</v>
          </cell>
          <cell r="BB162" t="e">
            <v>#DIV/0!</v>
          </cell>
        </row>
        <row r="163">
          <cell r="M163" t="e">
            <v>#DIV/0!</v>
          </cell>
          <cell r="AS163" t="e">
            <v>#DIV/0!</v>
          </cell>
          <cell r="AT163" t="e">
            <v>#DIV/0!</v>
          </cell>
          <cell r="AU163" t="e">
            <v>#DIV/0!</v>
          </cell>
          <cell r="AV163" t="e">
            <v>#DIV/0!</v>
          </cell>
          <cell r="AW163" t="e">
            <v>#DIV/0!</v>
          </cell>
          <cell r="AX163" t="e">
            <v>#DIV/0!</v>
          </cell>
          <cell r="AY163" t="e">
            <v>#DIV/0!</v>
          </cell>
          <cell r="AZ163" t="e">
            <v>#DIV/0!</v>
          </cell>
          <cell r="BA163" t="e">
            <v>#DIV/0!</v>
          </cell>
          <cell r="BB163" t="e">
            <v>#DIV/0!</v>
          </cell>
        </row>
        <row r="165">
          <cell r="M165" t="e">
            <v>#DIV/0!</v>
          </cell>
          <cell r="AS165" t="e">
            <v>#DIV/0!</v>
          </cell>
          <cell r="AT165" t="e">
            <v>#DIV/0!</v>
          </cell>
          <cell r="AU165" t="e">
            <v>#DIV/0!</v>
          </cell>
          <cell r="AV165" t="e">
            <v>#DIV/0!</v>
          </cell>
          <cell r="AW165" t="e">
            <v>#DIV/0!</v>
          </cell>
          <cell r="AX165" t="e">
            <v>#DIV/0!</v>
          </cell>
          <cell r="AY165" t="e">
            <v>#DIV/0!</v>
          </cell>
          <cell r="AZ165" t="e">
            <v>#DIV/0!</v>
          </cell>
          <cell r="BA165" t="e">
            <v>#DIV/0!</v>
          </cell>
          <cell r="BB165" t="e">
            <v>#DIV/0!</v>
          </cell>
        </row>
        <row r="166">
          <cell r="M166" t="e">
            <v>#DIV/0!</v>
          </cell>
          <cell r="AS166" t="e">
            <v>#DIV/0!</v>
          </cell>
          <cell r="AT166" t="e">
            <v>#DIV/0!</v>
          </cell>
          <cell r="AU166" t="e">
            <v>#DIV/0!</v>
          </cell>
          <cell r="AV166" t="e">
            <v>#DIV/0!</v>
          </cell>
          <cell r="AW166" t="e">
            <v>#DIV/0!</v>
          </cell>
          <cell r="AX166" t="e">
            <v>#DIV/0!</v>
          </cell>
          <cell r="AY166" t="e">
            <v>#DIV/0!</v>
          </cell>
          <cell r="AZ166" t="e">
            <v>#DIV/0!</v>
          </cell>
          <cell r="BA166" t="e">
            <v>#DIV/0!</v>
          </cell>
          <cell r="BB166" t="e">
            <v>#DIV/0!</v>
          </cell>
        </row>
        <row r="167">
          <cell r="M167" t="e">
            <v>#DIV/0!</v>
          </cell>
          <cell r="AS167" t="e">
            <v>#DIV/0!</v>
          </cell>
          <cell r="AT167" t="e">
            <v>#DIV/0!</v>
          </cell>
          <cell r="AU167" t="e">
            <v>#DIV/0!</v>
          </cell>
          <cell r="AV167" t="e">
            <v>#DIV/0!</v>
          </cell>
          <cell r="AW167" t="e">
            <v>#DIV/0!</v>
          </cell>
          <cell r="AX167" t="e">
            <v>#DIV/0!</v>
          </cell>
          <cell r="AY167" t="e">
            <v>#DIV/0!</v>
          </cell>
          <cell r="AZ167" t="e">
            <v>#DIV/0!</v>
          </cell>
          <cell r="BA167" t="e">
            <v>#DIV/0!</v>
          </cell>
          <cell r="BB167" t="e">
            <v>#DIV/0!</v>
          </cell>
        </row>
        <row r="168">
          <cell r="M168" t="e">
            <v>#DIV/0!</v>
          </cell>
          <cell r="AS168" t="e">
            <v>#DIV/0!</v>
          </cell>
          <cell r="AT168" t="e">
            <v>#DIV/0!</v>
          </cell>
          <cell r="AU168" t="e">
            <v>#DIV/0!</v>
          </cell>
          <cell r="AV168" t="e">
            <v>#DIV/0!</v>
          </cell>
          <cell r="AW168" t="e">
            <v>#DIV/0!</v>
          </cell>
          <cell r="AX168" t="e">
            <v>#DIV/0!</v>
          </cell>
          <cell r="AY168" t="e">
            <v>#DIV/0!</v>
          </cell>
          <cell r="AZ168" t="e">
            <v>#DIV/0!</v>
          </cell>
          <cell r="BA168" t="e">
            <v>#DIV/0!</v>
          </cell>
          <cell r="BB168" t="e">
            <v>#DIV/0!</v>
          </cell>
        </row>
        <row r="169">
          <cell r="M169" t="e">
            <v>#DIV/0!</v>
          </cell>
          <cell r="AS169" t="e">
            <v>#DIV/0!</v>
          </cell>
          <cell r="AT169" t="e">
            <v>#DIV/0!</v>
          </cell>
          <cell r="AU169" t="e">
            <v>#DIV/0!</v>
          </cell>
          <cell r="AV169" t="e">
            <v>#DIV/0!</v>
          </cell>
          <cell r="AW169" t="e">
            <v>#DIV/0!</v>
          </cell>
          <cell r="AX169" t="e">
            <v>#DIV/0!</v>
          </cell>
          <cell r="AY169" t="e">
            <v>#DIV/0!</v>
          </cell>
          <cell r="AZ169" t="e">
            <v>#DIV/0!</v>
          </cell>
          <cell r="BA169" t="e">
            <v>#DIV/0!</v>
          </cell>
          <cell r="BB169" t="e">
            <v>#DIV/0!</v>
          </cell>
        </row>
        <row r="170">
          <cell r="M170" t="e">
            <v>#DIV/0!</v>
          </cell>
          <cell r="AS170" t="e">
            <v>#DIV/0!</v>
          </cell>
          <cell r="AT170" t="e">
            <v>#DIV/0!</v>
          </cell>
          <cell r="AU170" t="e">
            <v>#DIV/0!</v>
          </cell>
          <cell r="AV170" t="e">
            <v>#DIV/0!</v>
          </cell>
          <cell r="AW170" t="e">
            <v>#DIV/0!</v>
          </cell>
          <cell r="AX170" t="e">
            <v>#DIV/0!</v>
          </cell>
          <cell r="AY170" t="e">
            <v>#DIV/0!</v>
          </cell>
          <cell r="AZ170" t="e">
            <v>#DIV/0!</v>
          </cell>
          <cell r="BA170" t="e">
            <v>#DIV/0!</v>
          </cell>
          <cell r="BB170" t="e">
            <v>#DIV/0!</v>
          </cell>
        </row>
        <row r="171">
          <cell r="M171" t="e">
            <v>#DIV/0!</v>
          </cell>
          <cell r="AS171" t="e">
            <v>#DIV/0!</v>
          </cell>
          <cell r="AT171" t="e">
            <v>#DIV/0!</v>
          </cell>
          <cell r="AU171" t="e">
            <v>#DIV/0!</v>
          </cell>
          <cell r="AV171" t="e">
            <v>#DIV/0!</v>
          </cell>
          <cell r="AW171" t="e">
            <v>#DIV/0!</v>
          </cell>
          <cell r="AX171" t="e">
            <v>#DIV/0!</v>
          </cell>
          <cell r="AY171" t="e">
            <v>#DIV/0!</v>
          </cell>
          <cell r="AZ171" t="e">
            <v>#DIV/0!</v>
          </cell>
          <cell r="BA171" t="e">
            <v>#DIV/0!</v>
          </cell>
          <cell r="BB171" t="e">
            <v>#DIV/0!</v>
          </cell>
        </row>
        <row r="172">
          <cell r="M172" t="e">
            <v>#DIV/0!</v>
          </cell>
          <cell r="AS172" t="e">
            <v>#DIV/0!</v>
          </cell>
          <cell r="AT172" t="e">
            <v>#DIV/0!</v>
          </cell>
          <cell r="AU172" t="e">
            <v>#DIV/0!</v>
          </cell>
          <cell r="AV172" t="e">
            <v>#DIV/0!</v>
          </cell>
          <cell r="AW172" t="e">
            <v>#DIV/0!</v>
          </cell>
          <cell r="AX172" t="e">
            <v>#DIV/0!</v>
          </cell>
          <cell r="AY172" t="e">
            <v>#DIV/0!</v>
          </cell>
          <cell r="AZ172" t="e">
            <v>#DIV/0!</v>
          </cell>
          <cell r="BA172" t="e">
            <v>#DIV/0!</v>
          </cell>
          <cell r="BB172" t="e">
            <v>#DIV/0!</v>
          </cell>
        </row>
        <row r="173">
          <cell r="M173" t="e">
            <v>#DIV/0!</v>
          </cell>
          <cell r="AS173" t="e">
            <v>#DIV/0!</v>
          </cell>
          <cell r="AT173" t="e">
            <v>#DIV/0!</v>
          </cell>
          <cell r="AU173" t="e">
            <v>#DIV/0!</v>
          </cell>
          <cell r="AV173" t="e">
            <v>#DIV/0!</v>
          </cell>
          <cell r="AW173" t="e">
            <v>#DIV/0!</v>
          </cell>
          <cell r="AX173" t="e">
            <v>#DIV/0!</v>
          </cell>
          <cell r="AY173" t="e">
            <v>#DIV/0!</v>
          </cell>
          <cell r="AZ173" t="e">
            <v>#DIV/0!</v>
          </cell>
          <cell r="BA173" t="e">
            <v>#DIV/0!</v>
          </cell>
          <cell r="BB173" t="e">
            <v>#DIV/0!</v>
          </cell>
        </row>
        <row r="174">
          <cell r="M174" t="e">
            <v>#DIV/0!</v>
          </cell>
          <cell r="AS174" t="e">
            <v>#DIV/0!</v>
          </cell>
          <cell r="AT174" t="e">
            <v>#DIV/0!</v>
          </cell>
          <cell r="AU174" t="e">
            <v>#DIV/0!</v>
          </cell>
          <cell r="AV174" t="e">
            <v>#DIV/0!</v>
          </cell>
          <cell r="AW174" t="e">
            <v>#DIV/0!</v>
          </cell>
          <cell r="AX174" t="e">
            <v>#DIV/0!</v>
          </cell>
          <cell r="AY174" t="e">
            <v>#DIV/0!</v>
          </cell>
          <cell r="AZ174" t="e">
            <v>#DIV/0!</v>
          </cell>
          <cell r="BA174" t="e">
            <v>#DIV/0!</v>
          </cell>
          <cell r="BB174" t="e">
            <v>#DIV/0!</v>
          </cell>
        </row>
        <row r="175">
          <cell r="M175" t="e">
            <v>#DIV/0!</v>
          </cell>
          <cell r="AS175" t="e">
            <v>#DIV/0!</v>
          </cell>
          <cell r="AT175" t="e">
            <v>#DIV/0!</v>
          </cell>
          <cell r="AU175" t="e">
            <v>#DIV/0!</v>
          </cell>
          <cell r="AV175" t="e">
            <v>#DIV/0!</v>
          </cell>
          <cell r="AW175" t="e">
            <v>#DIV/0!</v>
          </cell>
          <cell r="AX175" t="e">
            <v>#DIV/0!</v>
          </cell>
          <cell r="AY175" t="e">
            <v>#DIV/0!</v>
          </cell>
          <cell r="AZ175" t="e">
            <v>#DIV/0!</v>
          </cell>
          <cell r="BA175" t="e">
            <v>#DIV/0!</v>
          </cell>
          <cell r="BB175" t="e">
            <v>#DIV/0!</v>
          </cell>
        </row>
        <row r="176">
          <cell r="M176" t="e">
            <v>#DIV/0!</v>
          </cell>
          <cell r="AS176" t="e">
            <v>#DIV/0!</v>
          </cell>
          <cell r="AT176" t="e">
            <v>#DIV/0!</v>
          </cell>
          <cell r="AU176" t="e">
            <v>#DIV/0!</v>
          </cell>
          <cell r="AV176" t="e">
            <v>#DIV/0!</v>
          </cell>
          <cell r="AW176" t="e">
            <v>#DIV/0!</v>
          </cell>
          <cell r="AX176" t="e">
            <v>#DIV/0!</v>
          </cell>
          <cell r="AY176" t="e">
            <v>#DIV/0!</v>
          </cell>
          <cell r="AZ176" t="e">
            <v>#DIV/0!</v>
          </cell>
          <cell r="BA176" t="e">
            <v>#DIV/0!</v>
          </cell>
          <cell r="BB176" t="e">
            <v>#DIV/0!</v>
          </cell>
        </row>
        <row r="178">
          <cell r="M178" t="e">
            <v>#DIV/0!</v>
          </cell>
          <cell r="AS178" t="e">
            <v>#DIV/0!</v>
          </cell>
          <cell r="AT178" t="e">
            <v>#DIV/0!</v>
          </cell>
          <cell r="AU178" t="e">
            <v>#DIV/0!</v>
          </cell>
          <cell r="AV178" t="e">
            <v>#DIV/0!</v>
          </cell>
          <cell r="AW178" t="e">
            <v>#DIV/0!</v>
          </cell>
          <cell r="AX178" t="e">
            <v>#DIV/0!</v>
          </cell>
          <cell r="AY178" t="e">
            <v>#DIV/0!</v>
          </cell>
          <cell r="AZ178" t="e">
            <v>#DIV/0!</v>
          </cell>
          <cell r="BA178" t="e">
            <v>#DIV/0!</v>
          </cell>
          <cell r="BB178" t="e">
            <v>#DIV/0!</v>
          </cell>
        </row>
        <row r="179">
          <cell r="M179" t="e">
            <v>#DIV/0!</v>
          </cell>
          <cell r="AS179" t="e">
            <v>#DIV/0!</v>
          </cell>
          <cell r="AT179" t="e">
            <v>#DIV/0!</v>
          </cell>
          <cell r="AU179" t="e">
            <v>#DIV/0!</v>
          </cell>
          <cell r="AV179" t="e">
            <v>#DIV/0!</v>
          </cell>
          <cell r="AW179" t="e">
            <v>#DIV/0!</v>
          </cell>
          <cell r="AX179" t="e">
            <v>#DIV/0!</v>
          </cell>
          <cell r="AY179" t="e">
            <v>#DIV/0!</v>
          </cell>
          <cell r="AZ179" t="e">
            <v>#DIV/0!</v>
          </cell>
          <cell r="BA179" t="e">
            <v>#DIV/0!</v>
          </cell>
          <cell r="BB179" t="e">
            <v>#DIV/0!</v>
          </cell>
        </row>
        <row r="180">
          <cell r="M180" t="e">
            <v>#DIV/0!</v>
          </cell>
          <cell r="AS180" t="e">
            <v>#DIV/0!</v>
          </cell>
          <cell r="AT180" t="e">
            <v>#DIV/0!</v>
          </cell>
          <cell r="AU180" t="e">
            <v>#DIV/0!</v>
          </cell>
          <cell r="AV180" t="e">
            <v>#DIV/0!</v>
          </cell>
          <cell r="AW180" t="e">
            <v>#DIV/0!</v>
          </cell>
          <cell r="AX180" t="e">
            <v>#DIV/0!</v>
          </cell>
          <cell r="AY180" t="e">
            <v>#DIV/0!</v>
          </cell>
          <cell r="AZ180" t="e">
            <v>#DIV/0!</v>
          </cell>
          <cell r="BA180" t="e">
            <v>#DIV/0!</v>
          </cell>
          <cell r="BB180" t="e">
            <v>#DIV/0!</v>
          </cell>
        </row>
        <row r="181">
          <cell r="M181" t="e">
            <v>#DIV/0!</v>
          </cell>
          <cell r="AS181" t="e">
            <v>#DIV/0!</v>
          </cell>
          <cell r="AT181" t="e">
            <v>#DIV/0!</v>
          </cell>
          <cell r="AU181" t="e">
            <v>#DIV/0!</v>
          </cell>
          <cell r="AV181" t="e">
            <v>#DIV/0!</v>
          </cell>
          <cell r="AW181" t="e">
            <v>#DIV/0!</v>
          </cell>
          <cell r="AX181" t="e">
            <v>#DIV/0!</v>
          </cell>
          <cell r="AY181" t="e">
            <v>#DIV/0!</v>
          </cell>
          <cell r="AZ181" t="e">
            <v>#DIV/0!</v>
          </cell>
          <cell r="BA181" t="e">
            <v>#DIV/0!</v>
          </cell>
          <cell r="BB181" t="e">
            <v>#DIV/0!</v>
          </cell>
        </row>
        <row r="182">
          <cell r="M182" t="e">
            <v>#DIV/0!</v>
          </cell>
          <cell r="AS182" t="e">
            <v>#DIV/0!</v>
          </cell>
          <cell r="AT182" t="e">
            <v>#DIV/0!</v>
          </cell>
          <cell r="AU182" t="e">
            <v>#DIV/0!</v>
          </cell>
          <cell r="AV182" t="e">
            <v>#DIV/0!</v>
          </cell>
          <cell r="AW182" t="e">
            <v>#DIV/0!</v>
          </cell>
          <cell r="AX182" t="e">
            <v>#DIV/0!</v>
          </cell>
          <cell r="AY182" t="e">
            <v>#DIV/0!</v>
          </cell>
          <cell r="AZ182" t="e">
            <v>#DIV/0!</v>
          </cell>
          <cell r="BA182" t="e">
            <v>#DIV/0!</v>
          </cell>
          <cell r="BB182" t="e">
            <v>#DIV/0!</v>
          </cell>
        </row>
        <row r="183">
          <cell r="M183" t="e">
            <v>#DIV/0!</v>
          </cell>
          <cell r="AS183" t="e">
            <v>#DIV/0!</v>
          </cell>
          <cell r="AT183" t="e">
            <v>#DIV/0!</v>
          </cell>
          <cell r="AU183" t="e">
            <v>#DIV/0!</v>
          </cell>
          <cell r="AV183" t="e">
            <v>#DIV/0!</v>
          </cell>
          <cell r="AW183" t="e">
            <v>#DIV/0!</v>
          </cell>
          <cell r="AX183" t="e">
            <v>#DIV/0!</v>
          </cell>
          <cell r="AY183" t="e">
            <v>#DIV/0!</v>
          </cell>
          <cell r="AZ183" t="e">
            <v>#DIV/0!</v>
          </cell>
          <cell r="BA183" t="e">
            <v>#DIV/0!</v>
          </cell>
          <cell r="BB183" t="e">
            <v>#DIV/0!</v>
          </cell>
        </row>
        <row r="184">
          <cell r="M184" t="e">
            <v>#DIV/0!</v>
          </cell>
          <cell r="AS184" t="e">
            <v>#DIV/0!</v>
          </cell>
          <cell r="AT184" t="e">
            <v>#DIV/0!</v>
          </cell>
          <cell r="AU184" t="e">
            <v>#DIV/0!</v>
          </cell>
          <cell r="AV184" t="e">
            <v>#DIV/0!</v>
          </cell>
          <cell r="AW184" t="e">
            <v>#DIV/0!</v>
          </cell>
          <cell r="AX184" t="e">
            <v>#DIV/0!</v>
          </cell>
          <cell r="AY184" t="e">
            <v>#DIV/0!</v>
          </cell>
          <cell r="AZ184" t="e">
            <v>#DIV/0!</v>
          </cell>
          <cell r="BA184" t="e">
            <v>#DIV/0!</v>
          </cell>
          <cell r="BB184" t="e">
            <v>#DIV/0!</v>
          </cell>
        </row>
        <row r="185">
          <cell r="M185" t="e">
            <v>#DIV/0!</v>
          </cell>
          <cell r="AS185" t="e">
            <v>#DIV/0!</v>
          </cell>
          <cell r="AT185" t="e">
            <v>#DIV/0!</v>
          </cell>
          <cell r="AU185" t="e">
            <v>#DIV/0!</v>
          </cell>
          <cell r="AV185" t="e">
            <v>#DIV/0!</v>
          </cell>
          <cell r="AW185" t="e">
            <v>#DIV/0!</v>
          </cell>
          <cell r="AX185" t="e">
            <v>#DIV/0!</v>
          </cell>
          <cell r="AY185" t="e">
            <v>#DIV/0!</v>
          </cell>
          <cell r="AZ185" t="e">
            <v>#DIV/0!</v>
          </cell>
          <cell r="BA185" t="e">
            <v>#DIV/0!</v>
          </cell>
          <cell r="BB185" t="e">
            <v>#DIV/0!</v>
          </cell>
        </row>
        <row r="186">
          <cell r="M186" t="e">
            <v>#DIV/0!</v>
          </cell>
          <cell r="AS186" t="e">
            <v>#DIV/0!</v>
          </cell>
          <cell r="AT186" t="e">
            <v>#DIV/0!</v>
          </cell>
          <cell r="AU186" t="e">
            <v>#DIV/0!</v>
          </cell>
          <cell r="AV186" t="e">
            <v>#DIV/0!</v>
          </cell>
          <cell r="AW186" t="e">
            <v>#DIV/0!</v>
          </cell>
          <cell r="AX186" t="e">
            <v>#DIV/0!</v>
          </cell>
          <cell r="AY186" t="e">
            <v>#DIV/0!</v>
          </cell>
          <cell r="AZ186" t="e">
            <v>#DIV/0!</v>
          </cell>
          <cell r="BA186" t="e">
            <v>#DIV/0!</v>
          </cell>
          <cell r="BB186" t="e">
            <v>#DIV/0!</v>
          </cell>
        </row>
        <row r="187">
          <cell r="M187" t="e">
            <v>#DIV/0!</v>
          </cell>
          <cell r="AS187" t="e">
            <v>#DIV/0!</v>
          </cell>
          <cell r="AT187" t="e">
            <v>#DIV/0!</v>
          </cell>
          <cell r="AU187" t="e">
            <v>#DIV/0!</v>
          </cell>
          <cell r="AV187" t="e">
            <v>#DIV/0!</v>
          </cell>
          <cell r="AW187" t="e">
            <v>#DIV/0!</v>
          </cell>
          <cell r="AX187" t="e">
            <v>#DIV/0!</v>
          </cell>
          <cell r="AY187" t="e">
            <v>#DIV/0!</v>
          </cell>
          <cell r="AZ187" t="e">
            <v>#DIV/0!</v>
          </cell>
          <cell r="BA187" t="e">
            <v>#DIV/0!</v>
          </cell>
          <cell r="BB187" t="e">
            <v>#DIV/0!</v>
          </cell>
        </row>
        <row r="188">
          <cell r="M188" t="e">
            <v>#DIV/0!</v>
          </cell>
          <cell r="AS188" t="e">
            <v>#DIV/0!</v>
          </cell>
          <cell r="AT188" t="e">
            <v>#DIV/0!</v>
          </cell>
          <cell r="AU188" t="e">
            <v>#DIV/0!</v>
          </cell>
          <cell r="AV188" t="e">
            <v>#DIV/0!</v>
          </cell>
          <cell r="AW188" t="e">
            <v>#DIV/0!</v>
          </cell>
          <cell r="AX188" t="e">
            <v>#DIV/0!</v>
          </cell>
          <cell r="AY188" t="e">
            <v>#DIV/0!</v>
          </cell>
          <cell r="AZ188" t="e">
            <v>#DIV/0!</v>
          </cell>
          <cell r="BA188" t="e">
            <v>#DIV/0!</v>
          </cell>
          <cell r="BB188" t="e">
            <v>#DIV/0!</v>
          </cell>
        </row>
        <row r="189">
          <cell r="M189" t="e">
            <v>#DIV/0!</v>
          </cell>
          <cell r="AS189" t="e">
            <v>#DIV/0!</v>
          </cell>
          <cell r="AT189" t="e">
            <v>#DIV/0!</v>
          </cell>
          <cell r="AU189" t="e">
            <v>#DIV/0!</v>
          </cell>
          <cell r="AV189" t="e">
            <v>#DIV/0!</v>
          </cell>
          <cell r="AW189" t="e">
            <v>#DIV/0!</v>
          </cell>
          <cell r="AX189" t="e">
            <v>#DIV/0!</v>
          </cell>
          <cell r="AY189" t="e">
            <v>#DIV/0!</v>
          </cell>
          <cell r="AZ189" t="e">
            <v>#DIV/0!</v>
          </cell>
          <cell r="BA189" t="e">
            <v>#DIV/0!</v>
          </cell>
          <cell r="BB189" t="e">
            <v>#DIV/0!</v>
          </cell>
        </row>
        <row r="190">
          <cell r="M190" t="e">
            <v>#DIV/0!</v>
          </cell>
          <cell r="AS190" t="e">
            <v>#DIV/0!</v>
          </cell>
          <cell r="AT190" t="e">
            <v>#DIV/0!</v>
          </cell>
          <cell r="AU190" t="e">
            <v>#DIV/0!</v>
          </cell>
          <cell r="AV190" t="e">
            <v>#DIV/0!</v>
          </cell>
          <cell r="AW190" t="e">
            <v>#DIV/0!</v>
          </cell>
          <cell r="AX190" t="e">
            <v>#DIV/0!</v>
          </cell>
          <cell r="AY190" t="e">
            <v>#DIV/0!</v>
          </cell>
          <cell r="AZ190" t="e">
            <v>#DIV/0!</v>
          </cell>
          <cell r="BA190" t="e">
            <v>#DIV/0!</v>
          </cell>
          <cell r="BB190" t="e">
            <v>#DIV/0!</v>
          </cell>
        </row>
        <row r="191">
          <cell r="M191" t="e">
            <v>#DIV/0!</v>
          </cell>
          <cell r="AS191" t="e">
            <v>#DIV/0!</v>
          </cell>
          <cell r="AT191" t="e">
            <v>#DIV/0!</v>
          </cell>
          <cell r="AU191" t="e">
            <v>#DIV/0!</v>
          </cell>
          <cell r="AV191" t="e">
            <v>#DIV/0!</v>
          </cell>
          <cell r="AW191" t="e">
            <v>#DIV/0!</v>
          </cell>
          <cell r="AX191" t="e">
            <v>#DIV/0!</v>
          </cell>
          <cell r="AY191" t="e">
            <v>#DIV/0!</v>
          </cell>
          <cell r="AZ191" t="e">
            <v>#DIV/0!</v>
          </cell>
          <cell r="BA191" t="e">
            <v>#DIV/0!</v>
          </cell>
          <cell r="BB191" t="e">
            <v>#DIV/0!</v>
          </cell>
        </row>
        <row r="192">
          <cell r="M192" t="e">
            <v>#DIV/0!</v>
          </cell>
          <cell r="AS192" t="e">
            <v>#DIV/0!</v>
          </cell>
          <cell r="AT192" t="e">
            <v>#DIV/0!</v>
          </cell>
          <cell r="AU192" t="e">
            <v>#DIV/0!</v>
          </cell>
          <cell r="AV192" t="e">
            <v>#DIV/0!</v>
          </cell>
          <cell r="AW192" t="e">
            <v>#DIV/0!</v>
          </cell>
          <cell r="AX192" t="e">
            <v>#DIV/0!</v>
          </cell>
          <cell r="AY192" t="e">
            <v>#DIV/0!</v>
          </cell>
          <cell r="AZ192" t="e">
            <v>#DIV/0!</v>
          </cell>
          <cell r="BA192" t="e">
            <v>#DIV/0!</v>
          </cell>
          <cell r="BB192" t="e">
            <v>#DIV/0!</v>
          </cell>
        </row>
        <row r="193">
          <cell r="M193" t="e">
            <v>#DIV/0!</v>
          </cell>
          <cell r="AS193" t="e">
            <v>#DIV/0!</v>
          </cell>
          <cell r="AT193" t="e">
            <v>#DIV/0!</v>
          </cell>
          <cell r="AU193" t="e">
            <v>#DIV/0!</v>
          </cell>
          <cell r="AV193" t="e">
            <v>#DIV/0!</v>
          </cell>
          <cell r="AW193" t="e">
            <v>#DIV/0!</v>
          </cell>
          <cell r="AX193" t="e">
            <v>#DIV/0!</v>
          </cell>
          <cell r="AY193" t="e">
            <v>#DIV/0!</v>
          </cell>
          <cell r="AZ193" t="e">
            <v>#DIV/0!</v>
          </cell>
          <cell r="BA193" t="e">
            <v>#DIV/0!</v>
          </cell>
          <cell r="BB193" t="e">
            <v>#DIV/0!</v>
          </cell>
        </row>
        <row r="194">
          <cell r="M194" t="e">
            <v>#DIV/0!</v>
          </cell>
          <cell r="AS194" t="e">
            <v>#DIV/0!</v>
          </cell>
          <cell r="AT194" t="e">
            <v>#DIV/0!</v>
          </cell>
          <cell r="AU194" t="e">
            <v>#DIV/0!</v>
          </cell>
          <cell r="AV194" t="e">
            <v>#DIV/0!</v>
          </cell>
          <cell r="AW194" t="e">
            <v>#DIV/0!</v>
          </cell>
          <cell r="AX194" t="e">
            <v>#DIV/0!</v>
          </cell>
          <cell r="AY194" t="e">
            <v>#DIV/0!</v>
          </cell>
          <cell r="AZ194" t="e">
            <v>#DIV/0!</v>
          </cell>
          <cell r="BA194" t="e">
            <v>#DIV/0!</v>
          </cell>
          <cell r="BB194" t="e">
            <v>#DIV/0!</v>
          </cell>
        </row>
        <row r="195">
          <cell r="M195" t="e">
            <v>#DIV/0!</v>
          </cell>
          <cell r="AS195" t="e">
            <v>#DIV/0!</v>
          </cell>
          <cell r="AT195" t="e">
            <v>#DIV/0!</v>
          </cell>
          <cell r="AU195" t="e">
            <v>#DIV/0!</v>
          </cell>
          <cell r="AV195" t="e">
            <v>#DIV/0!</v>
          </cell>
          <cell r="AW195" t="e">
            <v>#DIV/0!</v>
          </cell>
          <cell r="AX195" t="e">
            <v>#DIV/0!</v>
          </cell>
          <cell r="AY195" t="e">
            <v>#DIV/0!</v>
          </cell>
          <cell r="AZ195" t="e">
            <v>#DIV/0!</v>
          </cell>
          <cell r="BA195" t="e">
            <v>#DIV/0!</v>
          </cell>
          <cell r="BB195" t="e">
            <v>#DIV/0!</v>
          </cell>
        </row>
        <row r="196">
          <cell r="M196" t="e">
            <v>#DIV/0!</v>
          </cell>
          <cell r="AS196" t="e">
            <v>#DIV/0!</v>
          </cell>
          <cell r="AT196" t="e">
            <v>#DIV/0!</v>
          </cell>
          <cell r="AU196" t="e">
            <v>#DIV/0!</v>
          </cell>
          <cell r="AV196" t="e">
            <v>#DIV/0!</v>
          </cell>
          <cell r="AW196" t="e">
            <v>#DIV/0!</v>
          </cell>
          <cell r="AX196" t="e">
            <v>#DIV/0!</v>
          </cell>
          <cell r="AY196" t="e">
            <v>#DIV/0!</v>
          </cell>
          <cell r="AZ196" t="e">
            <v>#DIV/0!</v>
          </cell>
          <cell r="BA196" t="e">
            <v>#DIV/0!</v>
          </cell>
          <cell r="BB196" t="e">
            <v>#DIV/0!</v>
          </cell>
        </row>
        <row r="197">
          <cell r="M197" t="e">
            <v>#DIV/0!</v>
          </cell>
          <cell r="AS197" t="e">
            <v>#DIV/0!</v>
          </cell>
          <cell r="AT197" t="e">
            <v>#DIV/0!</v>
          </cell>
          <cell r="AU197" t="e">
            <v>#DIV/0!</v>
          </cell>
          <cell r="AV197" t="e">
            <v>#DIV/0!</v>
          </cell>
          <cell r="AW197" t="e">
            <v>#DIV/0!</v>
          </cell>
          <cell r="AX197" t="e">
            <v>#DIV/0!</v>
          </cell>
          <cell r="AY197" t="e">
            <v>#DIV/0!</v>
          </cell>
          <cell r="AZ197" t="e">
            <v>#DIV/0!</v>
          </cell>
          <cell r="BA197" t="e">
            <v>#DIV/0!</v>
          </cell>
          <cell r="BB197" t="e">
            <v>#DIV/0!</v>
          </cell>
        </row>
        <row r="198">
          <cell r="M198" t="e">
            <v>#DIV/0!</v>
          </cell>
          <cell r="AS198" t="e">
            <v>#DIV/0!</v>
          </cell>
          <cell r="AT198" t="e">
            <v>#DIV/0!</v>
          </cell>
          <cell r="AU198" t="e">
            <v>#DIV/0!</v>
          </cell>
          <cell r="AV198" t="e">
            <v>#DIV/0!</v>
          </cell>
          <cell r="AW198" t="e">
            <v>#DIV/0!</v>
          </cell>
          <cell r="AX198" t="e">
            <v>#DIV/0!</v>
          </cell>
          <cell r="AY198" t="e">
            <v>#DIV/0!</v>
          </cell>
          <cell r="AZ198" t="e">
            <v>#DIV/0!</v>
          </cell>
          <cell r="BA198" t="e">
            <v>#DIV/0!</v>
          </cell>
          <cell r="BB198" t="e">
            <v>#DIV/0!</v>
          </cell>
        </row>
        <row r="199">
          <cell r="M199" t="e">
            <v>#DIV/0!</v>
          </cell>
          <cell r="AS199" t="e">
            <v>#DIV/0!</v>
          </cell>
          <cell r="AT199" t="e">
            <v>#DIV/0!</v>
          </cell>
          <cell r="AU199" t="e">
            <v>#DIV/0!</v>
          </cell>
          <cell r="AV199" t="e">
            <v>#DIV/0!</v>
          </cell>
          <cell r="AW199" t="e">
            <v>#DIV/0!</v>
          </cell>
          <cell r="AX199" t="e">
            <v>#DIV/0!</v>
          </cell>
          <cell r="AY199" t="e">
            <v>#DIV/0!</v>
          </cell>
          <cell r="AZ199" t="e">
            <v>#DIV/0!</v>
          </cell>
          <cell r="BA199" t="e">
            <v>#DIV/0!</v>
          </cell>
          <cell r="BB199" t="e">
            <v>#DIV/0!</v>
          </cell>
        </row>
        <row r="200">
          <cell r="M200" t="e">
            <v>#DIV/0!</v>
          </cell>
          <cell r="AS200" t="e">
            <v>#DIV/0!</v>
          </cell>
          <cell r="AT200" t="e">
            <v>#DIV/0!</v>
          </cell>
          <cell r="AU200" t="e">
            <v>#DIV/0!</v>
          </cell>
          <cell r="AV200" t="e">
            <v>#DIV/0!</v>
          </cell>
          <cell r="AW200" t="e">
            <v>#DIV/0!</v>
          </cell>
          <cell r="AX200" t="e">
            <v>#DIV/0!</v>
          </cell>
          <cell r="AY200" t="e">
            <v>#DIV/0!</v>
          </cell>
          <cell r="AZ200" t="e">
            <v>#DIV/0!</v>
          </cell>
          <cell r="BA200" t="e">
            <v>#DIV/0!</v>
          </cell>
          <cell r="BB200" t="e">
            <v>#DIV/0!</v>
          </cell>
        </row>
        <row r="201">
          <cell r="M201" t="e">
            <v>#DIV/0!</v>
          </cell>
          <cell r="AS201" t="e">
            <v>#DIV/0!</v>
          </cell>
          <cell r="AT201" t="e">
            <v>#DIV/0!</v>
          </cell>
          <cell r="AU201" t="e">
            <v>#DIV/0!</v>
          </cell>
          <cell r="AV201" t="e">
            <v>#DIV/0!</v>
          </cell>
          <cell r="AW201" t="e">
            <v>#DIV/0!</v>
          </cell>
          <cell r="AX201" t="e">
            <v>#DIV/0!</v>
          </cell>
          <cell r="AY201" t="e">
            <v>#DIV/0!</v>
          </cell>
          <cell r="AZ201" t="e">
            <v>#DIV/0!</v>
          </cell>
          <cell r="BA201" t="e">
            <v>#DIV/0!</v>
          </cell>
          <cell r="BB201" t="e">
            <v>#DIV/0!</v>
          </cell>
        </row>
        <row r="202">
          <cell r="M202" t="e">
            <v>#DIV/0!</v>
          </cell>
          <cell r="AS202" t="e">
            <v>#DIV/0!</v>
          </cell>
          <cell r="AT202" t="e">
            <v>#DIV/0!</v>
          </cell>
          <cell r="AU202" t="e">
            <v>#DIV/0!</v>
          </cell>
          <cell r="AV202" t="e">
            <v>#DIV/0!</v>
          </cell>
          <cell r="AW202" t="e">
            <v>#DIV/0!</v>
          </cell>
          <cell r="AX202" t="e">
            <v>#DIV/0!</v>
          </cell>
          <cell r="AY202" t="e">
            <v>#DIV/0!</v>
          </cell>
          <cell r="AZ202" t="e">
            <v>#DIV/0!</v>
          </cell>
          <cell r="BA202" t="e">
            <v>#DIV/0!</v>
          </cell>
          <cell r="BB202" t="e">
            <v>#DIV/0!</v>
          </cell>
        </row>
        <row r="203">
          <cell r="M203" t="e">
            <v>#DIV/0!</v>
          </cell>
          <cell r="AS203" t="e">
            <v>#DIV/0!</v>
          </cell>
          <cell r="AT203" t="e">
            <v>#DIV/0!</v>
          </cell>
          <cell r="AU203" t="e">
            <v>#DIV/0!</v>
          </cell>
          <cell r="AV203" t="e">
            <v>#DIV/0!</v>
          </cell>
          <cell r="AW203" t="e">
            <v>#DIV/0!</v>
          </cell>
          <cell r="AX203" t="e">
            <v>#DIV/0!</v>
          </cell>
          <cell r="AY203" t="e">
            <v>#DIV/0!</v>
          </cell>
          <cell r="AZ203" t="e">
            <v>#DIV/0!</v>
          </cell>
          <cell r="BA203" t="e">
            <v>#DIV/0!</v>
          </cell>
          <cell r="BB203" t="e">
            <v>#DIV/0!</v>
          </cell>
        </row>
        <row r="204">
          <cell r="M204" t="e">
            <v>#DIV/0!</v>
          </cell>
          <cell r="AS204" t="e">
            <v>#DIV/0!</v>
          </cell>
          <cell r="AT204" t="e">
            <v>#DIV/0!</v>
          </cell>
          <cell r="AU204" t="e">
            <v>#DIV/0!</v>
          </cell>
          <cell r="AV204" t="e">
            <v>#DIV/0!</v>
          </cell>
          <cell r="AW204" t="e">
            <v>#DIV/0!</v>
          </cell>
          <cell r="AX204" t="e">
            <v>#DIV/0!</v>
          </cell>
          <cell r="AY204" t="e">
            <v>#DIV/0!</v>
          </cell>
          <cell r="AZ204" t="e">
            <v>#DIV/0!</v>
          </cell>
          <cell r="BA204" t="e">
            <v>#DIV/0!</v>
          </cell>
          <cell r="BB204" t="e">
            <v>#DIV/0!</v>
          </cell>
        </row>
        <row r="205">
          <cell r="M205" t="e">
            <v>#DIV/0!</v>
          </cell>
          <cell r="AS205" t="e">
            <v>#DIV/0!</v>
          </cell>
          <cell r="AT205" t="e">
            <v>#DIV/0!</v>
          </cell>
          <cell r="AU205" t="e">
            <v>#DIV/0!</v>
          </cell>
          <cell r="AV205" t="e">
            <v>#DIV/0!</v>
          </cell>
          <cell r="AW205" t="e">
            <v>#DIV/0!</v>
          </cell>
          <cell r="AX205" t="e">
            <v>#DIV/0!</v>
          </cell>
          <cell r="AY205" t="e">
            <v>#DIV/0!</v>
          </cell>
          <cell r="AZ205" t="e">
            <v>#DIV/0!</v>
          </cell>
          <cell r="BA205" t="e">
            <v>#DIV/0!</v>
          </cell>
          <cell r="BB205" t="e">
            <v>#DIV/0!</v>
          </cell>
        </row>
        <row r="206">
          <cell r="M206" t="e">
            <v>#DIV/0!</v>
          </cell>
          <cell r="AS206" t="e">
            <v>#DIV/0!</v>
          </cell>
          <cell r="AT206" t="e">
            <v>#DIV/0!</v>
          </cell>
          <cell r="AU206" t="e">
            <v>#DIV/0!</v>
          </cell>
          <cell r="AV206" t="e">
            <v>#DIV/0!</v>
          </cell>
          <cell r="AW206" t="e">
            <v>#DIV/0!</v>
          </cell>
          <cell r="AX206" t="e">
            <v>#DIV/0!</v>
          </cell>
          <cell r="AY206" t="e">
            <v>#DIV/0!</v>
          </cell>
          <cell r="AZ206" t="e">
            <v>#DIV/0!</v>
          </cell>
          <cell r="BA206" t="e">
            <v>#DIV/0!</v>
          </cell>
          <cell r="BB206" t="e">
            <v>#DIV/0!</v>
          </cell>
        </row>
        <row r="207">
          <cell r="M207" t="e">
            <v>#DIV/0!</v>
          </cell>
          <cell r="AS207" t="e">
            <v>#DIV/0!</v>
          </cell>
          <cell r="AT207" t="e">
            <v>#DIV/0!</v>
          </cell>
          <cell r="AU207" t="e">
            <v>#DIV/0!</v>
          </cell>
          <cell r="AV207" t="e">
            <v>#DIV/0!</v>
          </cell>
          <cell r="AW207" t="e">
            <v>#DIV/0!</v>
          </cell>
          <cell r="AX207" t="e">
            <v>#DIV/0!</v>
          </cell>
          <cell r="AY207" t="e">
            <v>#DIV/0!</v>
          </cell>
          <cell r="AZ207" t="e">
            <v>#DIV/0!</v>
          </cell>
          <cell r="BA207" t="e">
            <v>#DIV/0!</v>
          </cell>
          <cell r="BB207" t="e">
            <v>#DIV/0!</v>
          </cell>
        </row>
        <row r="208">
          <cell r="M208" t="e">
            <v>#DIV/0!</v>
          </cell>
          <cell r="AS208" t="e">
            <v>#DIV/0!</v>
          </cell>
          <cell r="AT208" t="e">
            <v>#DIV/0!</v>
          </cell>
          <cell r="AU208" t="e">
            <v>#DIV/0!</v>
          </cell>
          <cell r="AV208" t="e">
            <v>#DIV/0!</v>
          </cell>
          <cell r="AW208" t="e">
            <v>#DIV/0!</v>
          </cell>
          <cell r="AX208" t="e">
            <v>#DIV/0!</v>
          </cell>
          <cell r="AY208" t="e">
            <v>#DIV/0!</v>
          </cell>
          <cell r="AZ208" t="e">
            <v>#DIV/0!</v>
          </cell>
          <cell r="BA208" t="e">
            <v>#DIV/0!</v>
          </cell>
          <cell r="BB208" t="e">
            <v>#DIV/0!</v>
          </cell>
        </row>
        <row r="209">
          <cell r="M209" t="e">
            <v>#DIV/0!</v>
          </cell>
          <cell r="AS209" t="e">
            <v>#DIV/0!</v>
          </cell>
          <cell r="AT209" t="e">
            <v>#DIV/0!</v>
          </cell>
          <cell r="AU209" t="e">
            <v>#DIV/0!</v>
          </cell>
          <cell r="AV209" t="e">
            <v>#DIV/0!</v>
          </cell>
          <cell r="AW209" t="e">
            <v>#DIV/0!</v>
          </cell>
          <cell r="AX209" t="e">
            <v>#DIV/0!</v>
          </cell>
          <cell r="AY209" t="e">
            <v>#DIV/0!</v>
          </cell>
          <cell r="AZ209" t="e">
            <v>#DIV/0!</v>
          </cell>
          <cell r="BA209" t="e">
            <v>#DIV/0!</v>
          </cell>
          <cell r="BB209" t="e">
            <v>#DIV/0!</v>
          </cell>
        </row>
        <row r="210">
          <cell r="M210" t="e">
            <v>#DIV/0!</v>
          </cell>
          <cell r="AS210" t="e">
            <v>#DIV/0!</v>
          </cell>
          <cell r="AT210" t="e">
            <v>#DIV/0!</v>
          </cell>
          <cell r="AU210" t="e">
            <v>#DIV/0!</v>
          </cell>
          <cell r="AV210" t="e">
            <v>#DIV/0!</v>
          </cell>
          <cell r="AW210" t="e">
            <v>#DIV/0!</v>
          </cell>
          <cell r="AX210" t="e">
            <v>#DIV/0!</v>
          </cell>
          <cell r="AY210" t="e">
            <v>#DIV/0!</v>
          </cell>
          <cell r="AZ210" t="e">
            <v>#DIV/0!</v>
          </cell>
          <cell r="BA210" t="e">
            <v>#DIV/0!</v>
          </cell>
          <cell r="BB210" t="e">
            <v>#DIV/0!</v>
          </cell>
        </row>
        <row r="211">
          <cell r="M211" t="e">
            <v>#DIV/0!</v>
          </cell>
          <cell r="AS211" t="e">
            <v>#DIV/0!</v>
          </cell>
          <cell r="AT211" t="e">
            <v>#DIV/0!</v>
          </cell>
          <cell r="AU211" t="e">
            <v>#DIV/0!</v>
          </cell>
          <cell r="AV211" t="e">
            <v>#DIV/0!</v>
          </cell>
          <cell r="AW211" t="e">
            <v>#DIV/0!</v>
          </cell>
          <cell r="AX211" t="e">
            <v>#DIV/0!</v>
          </cell>
          <cell r="AY211" t="e">
            <v>#DIV/0!</v>
          </cell>
          <cell r="AZ211" t="e">
            <v>#DIV/0!</v>
          </cell>
          <cell r="BA211" t="e">
            <v>#DIV/0!</v>
          </cell>
          <cell r="BB211" t="e">
            <v>#DIV/0!</v>
          </cell>
        </row>
        <row r="212">
          <cell r="M212" t="e">
            <v>#DIV/0!</v>
          </cell>
          <cell r="AS212" t="e">
            <v>#DIV/0!</v>
          </cell>
          <cell r="AT212" t="e">
            <v>#DIV/0!</v>
          </cell>
          <cell r="AU212" t="e">
            <v>#DIV/0!</v>
          </cell>
          <cell r="AV212" t="e">
            <v>#DIV/0!</v>
          </cell>
          <cell r="AW212" t="e">
            <v>#DIV/0!</v>
          </cell>
          <cell r="AX212" t="e">
            <v>#DIV/0!</v>
          </cell>
          <cell r="AY212" t="e">
            <v>#DIV/0!</v>
          </cell>
          <cell r="AZ212" t="e">
            <v>#DIV/0!</v>
          </cell>
          <cell r="BA212" t="e">
            <v>#DIV/0!</v>
          </cell>
          <cell r="BB212" t="e">
            <v>#DIV/0!</v>
          </cell>
        </row>
        <row r="213">
          <cell r="M213" t="e">
            <v>#DIV/0!</v>
          </cell>
          <cell r="AS213" t="e">
            <v>#DIV/0!</v>
          </cell>
          <cell r="AT213" t="e">
            <v>#DIV/0!</v>
          </cell>
          <cell r="AU213" t="e">
            <v>#DIV/0!</v>
          </cell>
          <cell r="AV213" t="e">
            <v>#DIV/0!</v>
          </cell>
          <cell r="AW213" t="e">
            <v>#DIV/0!</v>
          </cell>
          <cell r="AX213" t="e">
            <v>#DIV/0!</v>
          </cell>
          <cell r="AY213" t="e">
            <v>#DIV/0!</v>
          </cell>
          <cell r="AZ213" t="e">
            <v>#DIV/0!</v>
          </cell>
          <cell r="BA213" t="e">
            <v>#DIV/0!</v>
          </cell>
          <cell r="BB213" t="e">
            <v>#DIV/0!</v>
          </cell>
        </row>
        <row r="214">
          <cell r="M214" t="e">
            <v>#DIV/0!</v>
          </cell>
          <cell r="AS214" t="e">
            <v>#DIV/0!</v>
          </cell>
          <cell r="AT214" t="e">
            <v>#DIV/0!</v>
          </cell>
          <cell r="AU214" t="e">
            <v>#DIV/0!</v>
          </cell>
          <cell r="AV214" t="e">
            <v>#DIV/0!</v>
          </cell>
          <cell r="AW214" t="e">
            <v>#DIV/0!</v>
          </cell>
          <cell r="AX214" t="e">
            <v>#DIV/0!</v>
          </cell>
          <cell r="AY214" t="e">
            <v>#DIV/0!</v>
          </cell>
          <cell r="AZ214" t="e">
            <v>#DIV/0!</v>
          </cell>
          <cell r="BA214" t="e">
            <v>#DIV/0!</v>
          </cell>
          <cell r="BB214" t="e">
            <v>#DIV/0!</v>
          </cell>
        </row>
        <row r="215">
          <cell r="M215" t="e">
            <v>#DIV/0!</v>
          </cell>
          <cell r="AS215" t="e">
            <v>#DIV/0!</v>
          </cell>
          <cell r="AT215" t="e">
            <v>#DIV/0!</v>
          </cell>
          <cell r="AU215" t="e">
            <v>#DIV/0!</v>
          </cell>
          <cell r="AV215" t="e">
            <v>#DIV/0!</v>
          </cell>
          <cell r="AW215" t="e">
            <v>#DIV/0!</v>
          </cell>
          <cell r="AX215" t="e">
            <v>#DIV/0!</v>
          </cell>
          <cell r="AY215" t="e">
            <v>#DIV/0!</v>
          </cell>
          <cell r="AZ215" t="e">
            <v>#DIV/0!</v>
          </cell>
          <cell r="BA215" t="e">
            <v>#DIV/0!</v>
          </cell>
          <cell r="BB215" t="e">
            <v>#DIV/0!</v>
          </cell>
        </row>
        <row r="216">
          <cell r="M216" t="e">
            <v>#DIV/0!</v>
          </cell>
          <cell r="AS216" t="e">
            <v>#DIV/0!</v>
          </cell>
          <cell r="AT216" t="e">
            <v>#DIV/0!</v>
          </cell>
          <cell r="AU216" t="e">
            <v>#DIV/0!</v>
          </cell>
          <cell r="AV216" t="e">
            <v>#DIV/0!</v>
          </cell>
          <cell r="AW216" t="e">
            <v>#DIV/0!</v>
          </cell>
          <cell r="AX216" t="e">
            <v>#DIV/0!</v>
          </cell>
          <cell r="AY216" t="e">
            <v>#DIV/0!</v>
          </cell>
          <cell r="AZ216" t="e">
            <v>#DIV/0!</v>
          </cell>
          <cell r="BA216" t="e">
            <v>#DIV/0!</v>
          </cell>
          <cell r="BB216" t="e">
            <v>#DIV/0!</v>
          </cell>
        </row>
        <row r="217">
          <cell r="M217" t="e">
            <v>#DIV/0!</v>
          </cell>
        </row>
        <row r="218">
          <cell r="M218" t="e">
            <v>#DIV/0!</v>
          </cell>
        </row>
        <row r="219">
          <cell r="M219" t="e">
            <v>#DIV/0!</v>
          </cell>
          <cell r="AS219" t="e">
            <v>#DIV/0!</v>
          </cell>
          <cell r="AT219">
            <v>0</v>
          </cell>
          <cell r="AU219" t="e">
            <v>#DIV/0!</v>
          </cell>
          <cell r="AV219" t="e">
            <v>#DIV/0!</v>
          </cell>
          <cell r="AW219" t="e">
            <v>#DIV/0!</v>
          </cell>
          <cell r="AX219" t="e">
            <v>#DIV/0!</v>
          </cell>
          <cell r="AY219" t="e">
            <v>#DIV/0!</v>
          </cell>
          <cell r="AZ219" t="e">
            <v>#DIV/0!</v>
          </cell>
          <cell r="BA219" t="e">
            <v>#DIV/0!</v>
          </cell>
          <cell r="BB219" t="e">
            <v>#DIV/0!</v>
          </cell>
        </row>
        <row r="220">
          <cell r="M220" t="e">
            <v>#DIV/0!</v>
          </cell>
          <cell r="AS220" t="e">
            <v>#DIV/0!</v>
          </cell>
          <cell r="AT220">
            <v>0</v>
          </cell>
          <cell r="AU220" t="e">
            <v>#DIV/0!</v>
          </cell>
          <cell r="AV220" t="e">
            <v>#DIV/0!</v>
          </cell>
          <cell r="AW220" t="e">
            <v>#DIV/0!</v>
          </cell>
          <cell r="AX220" t="e">
            <v>#DIV/0!</v>
          </cell>
          <cell r="AY220" t="e">
            <v>#DIV/0!</v>
          </cell>
          <cell r="AZ220" t="e">
            <v>#DIV/0!</v>
          </cell>
          <cell r="BA220" t="e">
            <v>#DIV/0!</v>
          </cell>
          <cell r="BB220" t="e">
            <v>#DIV/0!</v>
          </cell>
        </row>
        <row r="221">
          <cell r="M221" t="e">
            <v>#DIV/0!</v>
          </cell>
          <cell r="AS221" t="e">
            <v>#DIV/0!</v>
          </cell>
          <cell r="AT221">
            <v>0</v>
          </cell>
          <cell r="AU221" t="e">
            <v>#DIV/0!</v>
          </cell>
          <cell r="AV221" t="e">
            <v>#DIV/0!</v>
          </cell>
          <cell r="AW221" t="e">
            <v>#DIV/0!</v>
          </cell>
          <cell r="AX221" t="e">
            <v>#DIV/0!</v>
          </cell>
          <cell r="AY221" t="e">
            <v>#DIV/0!</v>
          </cell>
          <cell r="AZ221" t="e">
            <v>#DIV/0!</v>
          </cell>
          <cell r="BA221" t="e">
            <v>#DIV/0!</v>
          </cell>
          <cell r="BB221" t="e">
            <v>#DIV/0!</v>
          </cell>
        </row>
        <row r="222">
          <cell r="M222" t="e">
            <v>#DIV/0!</v>
          </cell>
          <cell r="AS222" t="e">
            <v>#DIV/0!</v>
          </cell>
          <cell r="AT222">
            <v>0</v>
          </cell>
          <cell r="AU222" t="e">
            <v>#DIV/0!</v>
          </cell>
          <cell r="AV222" t="e">
            <v>#DIV/0!</v>
          </cell>
          <cell r="AW222" t="e">
            <v>#DIV/0!</v>
          </cell>
          <cell r="AX222" t="e">
            <v>#DIV/0!</v>
          </cell>
          <cell r="AY222" t="e">
            <v>#DIV/0!</v>
          </cell>
          <cell r="AZ222" t="e">
            <v>#DIV/0!</v>
          </cell>
          <cell r="BA222" t="e">
            <v>#DIV/0!</v>
          </cell>
          <cell r="BB222" t="e">
            <v>#DIV/0!</v>
          </cell>
        </row>
        <row r="223">
          <cell r="M223" t="e">
            <v>#DIV/0!</v>
          </cell>
          <cell r="AS223" t="e">
            <v>#DIV/0!</v>
          </cell>
          <cell r="AT223">
            <v>0</v>
          </cell>
          <cell r="AU223" t="e">
            <v>#DIV/0!</v>
          </cell>
          <cell r="AV223" t="e">
            <v>#DIV/0!</v>
          </cell>
          <cell r="AW223" t="e">
            <v>#DIV/0!</v>
          </cell>
          <cell r="AX223" t="e">
            <v>#DIV/0!</v>
          </cell>
          <cell r="AY223" t="e">
            <v>#DIV/0!</v>
          </cell>
          <cell r="AZ223" t="e">
            <v>#DIV/0!</v>
          </cell>
          <cell r="BA223" t="e">
            <v>#DIV/0!</v>
          </cell>
          <cell r="BB223" t="e">
            <v>#DIV/0!</v>
          </cell>
        </row>
        <row r="224">
          <cell r="M224" t="e">
            <v>#DIV/0!</v>
          </cell>
          <cell r="AS224" t="e">
            <v>#DIV/0!</v>
          </cell>
          <cell r="AT224">
            <v>0</v>
          </cell>
          <cell r="AU224" t="e">
            <v>#DIV/0!</v>
          </cell>
          <cell r="AV224" t="e">
            <v>#DIV/0!</v>
          </cell>
          <cell r="AW224" t="e">
            <v>#DIV/0!</v>
          </cell>
          <cell r="AX224" t="e">
            <v>#DIV/0!</v>
          </cell>
          <cell r="AY224" t="e">
            <v>#DIV/0!</v>
          </cell>
          <cell r="AZ224" t="e">
            <v>#DIV/0!</v>
          </cell>
          <cell r="BA224" t="e">
            <v>#DIV/0!</v>
          </cell>
          <cell r="BB224" t="e">
            <v>#DIV/0!</v>
          </cell>
        </row>
        <row r="225">
          <cell r="M225" t="e">
            <v>#DIV/0!</v>
          </cell>
          <cell r="AS225" t="e">
            <v>#DIV/0!</v>
          </cell>
          <cell r="AT225">
            <v>0</v>
          </cell>
          <cell r="AU225" t="e">
            <v>#DIV/0!</v>
          </cell>
          <cell r="AV225" t="e">
            <v>#DIV/0!</v>
          </cell>
          <cell r="AW225" t="e">
            <v>#DIV/0!</v>
          </cell>
          <cell r="AX225" t="e">
            <v>#DIV/0!</v>
          </cell>
          <cell r="AY225" t="e">
            <v>#DIV/0!</v>
          </cell>
          <cell r="AZ225" t="e">
            <v>#DIV/0!</v>
          </cell>
          <cell r="BA225" t="e">
            <v>#DIV/0!</v>
          </cell>
          <cell r="BB225" t="e">
            <v>#DIV/0!</v>
          </cell>
        </row>
        <row r="226">
          <cell r="M226" t="e">
            <v>#DIV/0!</v>
          </cell>
          <cell r="AS226" t="e">
            <v>#DIV/0!</v>
          </cell>
          <cell r="AT226">
            <v>0</v>
          </cell>
          <cell r="AU226" t="e">
            <v>#DIV/0!</v>
          </cell>
          <cell r="AV226" t="e">
            <v>#DIV/0!</v>
          </cell>
          <cell r="AW226" t="e">
            <v>#DIV/0!</v>
          </cell>
          <cell r="AX226" t="e">
            <v>#DIV/0!</v>
          </cell>
          <cell r="AY226" t="e">
            <v>#DIV/0!</v>
          </cell>
          <cell r="AZ226" t="e">
            <v>#DIV/0!</v>
          </cell>
          <cell r="BA226" t="e">
            <v>#DIV/0!</v>
          </cell>
          <cell r="BB226" t="e">
            <v>#DIV/0!</v>
          </cell>
        </row>
        <row r="227">
          <cell r="M227" t="e">
            <v>#DIV/0!</v>
          </cell>
          <cell r="AS227" t="e">
            <v>#DIV/0!</v>
          </cell>
          <cell r="AT227">
            <v>0</v>
          </cell>
          <cell r="AU227" t="e">
            <v>#DIV/0!</v>
          </cell>
          <cell r="AV227" t="e">
            <v>#DIV/0!</v>
          </cell>
          <cell r="AW227" t="e">
            <v>#DIV/0!</v>
          </cell>
          <cell r="AX227" t="e">
            <v>#DIV/0!</v>
          </cell>
          <cell r="AY227" t="e">
            <v>#DIV/0!</v>
          </cell>
          <cell r="AZ227" t="e">
            <v>#DIV/0!</v>
          </cell>
          <cell r="BA227" t="e">
            <v>#DIV/0!</v>
          </cell>
          <cell r="BB227" t="e">
            <v>#DIV/0!</v>
          </cell>
        </row>
        <row r="228">
          <cell r="M228" t="e">
            <v>#DIV/0!</v>
          </cell>
          <cell r="AS228" t="e">
            <v>#DIV/0!</v>
          </cell>
          <cell r="AT228">
            <v>0</v>
          </cell>
          <cell r="AU228" t="e">
            <v>#DIV/0!</v>
          </cell>
          <cell r="AV228" t="e">
            <v>#DIV/0!</v>
          </cell>
          <cell r="AW228" t="e">
            <v>#DIV/0!</v>
          </cell>
          <cell r="AX228" t="e">
            <v>#DIV/0!</v>
          </cell>
          <cell r="AY228" t="e">
            <v>#DIV/0!</v>
          </cell>
          <cell r="AZ228" t="e">
            <v>#DIV/0!</v>
          </cell>
          <cell r="BA228" t="e">
            <v>#DIV/0!</v>
          </cell>
          <cell r="BB228" t="e">
            <v>#DIV/0!</v>
          </cell>
        </row>
        <row r="229">
          <cell r="M229" t="e">
            <v>#DIV/0!</v>
          </cell>
          <cell r="AS229" t="e">
            <v>#DIV/0!</v>
          </cell>
          <cell r="AT229">
            <v>0</v>
          </cell>
          <cell r="AU229" t="e">
            <v>#DIV/0!</v>
          </cell>
          <cell r="AV229" t="e">
            <v>#DIV/0!</v>
          </cell>
          <cell r="AW229" t="e">
            <v>#DIV/0!</v>
          </cell>
          <cell r="AX229" t="e">
            <v>#DIV/0!</v>
          </cell>
          <cell r="AY229" t="e">
            <v>#DIV/0!</v>
          </cell>
          <cell r="AZ229" t="e">
            <v>#DIV/0!</v>
          </cell>
          <cell r="BA229" t="e">
            <v>#DIV/0!</v>
          </cell>
          <cell r="BB229" t="e">
            <v>#DIV/0!</v>
          </cell>
        </row>
        <row r="230">
          <cell r="M230" t="e">
            <v>#DIV/0!</v>
          </cell>
          <cell r="AS230" t="e">
            <v>#DIV/0!</v>
          </cell>
          <cell r="AT230">
            <v>0</v>
          </cell>
          <cell r="AU230" t="e">
            <v>#DIV/0!</v>
          </cell>
          <cell r="AV230" t="e">
            <v>#DIV/0!</v>
          </cell>
          <cell r="AW230" t="e">
            <v>#DIV/0!</v>
          </cell>
          <cell r="AX230" t="e">
            <v>#DIV/0!</v>
          </cell>
          <cell r="AY230" t="e">
            <v>#DIV/0!</v>
          </cell>
          <cell r="AZ230" t="e">
            <v>#DIV/0!</v>
          </cell>
          <cell r="BA230" t="e">
            <v>#DIV/0!</v>
          </cell>
          <cell r="BB230" t="e">
            <v>#DIV/0!</v>
          </cell>
        </row>
        <row r="231">
          <cell r="M231" t="e">
            <v>#DIV/0!</v>
          </cell>
          <cell r="AS231" t="e">
            <v>#DIV/0!</v>
          </cell>
          <cell r="AT231">
            <v>0</v>
          </cell>
          <cell r="AU231" t="e">
            <v>#DIV/0!</v>
          </cell>
          <cell r="AV231" t="e">
            <v>#DIV/0!</v>
          </cell>
          <cell r="AW231" t="e">
            <v>#DIV/0!</v>
          </cell>
          <cell r="AX231" t="e">
            <v>#DIV/0!</v>
          </cell>
          <cell r="AY231" t="e">
            <v>#DIV/0!</v>
          </cell>
          <cell r="AZ231" t="e">
            <v>#DIV/0!</v>
          </cell>
          <cell r="BA231" t="e">
            <v>#DIV/0!</v>
          </cell>
          <cell r="BB231" t="e">
            <v>#DIV/0!</v>
          </cell>
        </row>
        <row r="232">
          <cell r="M232" t="e">
            <v>#DIV/0!</v>
          </cell>
          <cell r="AS232" t="e">
            <v>#DIV/0!</v>
          </cell>
          <cell r="AT232">
            <v>0</v>
          </cell>
          <cell r="AU232" t="e">
            <v>#DIV/0!</v>
          </cell>
          <cell r="AV232" t="e">
            <v>#DIV/0!</v>
          </cell>
          <cell r="AW232" t="e">
            <v>#DIV/0!</v>
          </cell>
          <cell r="AX232" t="e">
            <v>#DIV/0!</v>
          </cell>
          <cell r="AY232" t="e">
            <v>#DIV/0!</v>
          </cell>
          <cell r="AZ232" t="e">
            <v>#DIV/0!</v>
          </cell>
          <cell r="BA232" t="e">
            <v>#DIV/0!</v>
          </cell>
          <cell r="BB232" t="e">
            <v>#DIV/0!</v>
          </cell>
        </row>
        <row r="233">
          <cell r="M233" t="e">
            <v>#DIV/0!</v>
          </cell>
          <cell r="AS233" t="e">
            <v>#DIV/0!</v>
          </cell>
          <cell r="AT233">
            <v>0</v>
          </cell>
          <cell r="AU233" t="e">
            <v>#DIV/0!</v>
          </cell>
          <cell r="AV233" t="e">
            <v>#DIV/0!</v>
          </cell>
          <cell r="AW233" t="e">
            <v>#DIV/0!</v>
          </cell>
          <cell r="AX233" t="e">
            <v>#DIV/0!</v>
          </cell>
          <cell r="AY233" t="e">
            <v>#DIV/0!</v>
          </cell>
          <cell r="AZ233" t="e">
            <v>#DIV/0!</v>
          </cell>
          <cell r="BA233" t="e">
            <v>#DIV/0!</v>
          </cell>
          <cell r="BB233" t="e">
            <v>#DIV/0!</v>
          </cell>
        </row>
        <row r="234">
          <cell r="M234" t="e">
            <v>#DIV/0!</v>
          </cell>
          <cell r="AS234" t="e">
            <v>#DIV/0!</v>
          </cell>
          <cell r="AT234">
            <v>0</v>
          </cell>
          <cell r="AU234" t="e">
            <v>#DIV/0!</v>
          </cell>
          <cell r="AV234" t="e">
            <v>#DIV/0!</v>
          </cell>
          <cell r="AW234" t="e">
            <v>#DIV/0!</v>
          </cell>
          <cell r="AX234" t="e">
            <v>#DIV/0!</v>
          </cell>
          <cell r="AY234" t="e">
            <v>#DIV/0!</v>
          </cell>
          <cell r="AZ234" t="e">
            <v>#DIV/0!</v>
          </cell>
          <cell r="BA234" t="e">
            <v>#DIV/0!</v>
          </cell>
          <cell r="BB234" t="e">
            <v>#DIV/0!</v>
          </cell>
        </row>
        <row r="235">
          <cell r="M235" t="e">
            <v>#DIV/0!</v>
          </cell>
          <cell r="AS235" t="e">
            <v>#DIV/0!</v>
          </cell>
          <cell r="AT235">
            <v>0</v>
          </cell>
          <cell r="AU235" t="e">
            <v>#DIV/0!</v>
          </cell>
          <cell r="AV235" t="e">
            <v>#DIV/0!</v>
          </cell>
          <cell r="AW235" t="e">
            <v>#DIV/0!</v>
          </cell>
          <cell r="AX235" t="e">
            <v>#DIV/0!</v>
          </cell>
          <cell r="AY235" t="e">
            <v>#DIV/0!</v>
          </cell>
          <cell r="AZ235" t="e">
            <v>#DIV/0!</v>
          </cell>
          <cell r="BA235" t="e">
            <v>#DIV/0!</v>
          </cell>
          <cell r="BB235" t="e">
            <v>#DIV/0!</v>
          </cell>
        </row>
        <row r="236">
          <cell r="M236" t="e">
            <v>#DIV/0!</v>
          </cell>
          <cell r="AS236" t="e">
            <v>#DIV/0!</v>
          </cell>
          <cell r="AT236">
            <v>0</v>
          </cell>
          <cell r="AU236" t="e">
            <v>#DIV/0!</v>
          </cell>
          <cell r="AV236" t="e">
            <v>#DIV/0!</v>
          </cell>
          <cell r="AW236" t="e">
            <v>#DIV/0!</v>
          </cell>
          <cell r="AX236" t="e">
            <v>#DIV/0!</v>
          </cell>
          <cell r="AY236" t="e">
            <v>#DIV/0!</v>
          </cell>
          <cell r="AZ236" t="e">
            <v>#DIV/0!</v>
          </cell>
          <cell r="BA236" t="e">
            <v>#DIV/0!</v>
          </cell>
          <cell r="BB236" t="e">
            <v>#DIV/0!</v>
          </cell>
        </row>
        <row r="237">
          <cell r="M237" t="e">
            <v>#DIV/0!</v>
          </cell>
          <cell r="AS237" t="e">
            <v>#DIV/0!</v>
          </cell>
          <cell r="AT237">
            <v>0</v>
          </cell>
          <cell r="AU237" t="e">
            <v>#DIV/0!</v>
          </cell>
          <cell r="AV237" t="e">
            <v>#DIV/0!</v>
          </cell>
          <cell r="AW237" t="e">
            <v>#DIV/0!</v>
          </cell>
          <cell r="AX237" t="e">
            <v>#DIV/0!</v>
          </cell>
          <cell r="AY237" t="e">
            <v>#DIV/0!</v>
          </cell>
          <cell r="AZ237" t="e">
            <v>#DIV/0!</v>
          </cell>
          <cell r="BA237" t="e">
            <v>#DIV/0!</v>
          </cell>
          <cell r="BB237" t="e">
            <v>#DIV/0!</v>
          </cell>
        </row>
        <row r="238">
          <cell r="M238" t="e">
            <v>#DIV/0!</v>
          </cell>
          <cell r="AS238" t="e">
            <v>#DIV/0!</v>
          </cell>
          <cell r="AT238">
            <v>0</v>
          </cell>
          <cell r="AU238" t="e">
            <v>#DIV/0!</v>
          </cell>
          <cell r="AV238" t="e">
            <v>#DIV/0!</v>
          </cell>
          <cell r="AW238" t="e">
            <v>#DIV/0!</v>
          </cell>
          <cell r="AX238" t="e">
            <v>#DIV/0!</v>
          </cell>
          <cell r="AY238" t="e">
            <v>#DIV/0!</v>
          </cell>
          <cell r="AZ238" t="e">
            <v>#DIV/0!</v>
          </cell>
          <cell r="BA238" t="e">
            <v>#DIV/0!</v>
          </cell>
          <cell r="BB238" t="e">
            <v>#DIV/0!</v>
          </cell>
        </row>
        <row r="239">
          <cell r="M239" t="e">
            <v>#DIV/0!</v>
          </cell>
          <cell r="AS239" t="e">
            <v>#DIV/0!</v>
          </cell>
          <cell r="AT239">
            <v>0</v>
          </cell>
          <cell r="AU239" t="e">
            <v>#DIV/0!</v>
          </cell>
          <cell r="AV239" t="e">
            <v>#DIV/0!</v>
          </cell>
          <cell r="AW239" t="e">
            <v>#DIV/0!</v>
          </cell>
          <cell r="AX239" t="e">
            <v>#DIV/0!</v>
          </cell>
          <cell r="AY239" t="e">
            <v>#DIV/0!</v>
          </cell>
          <cell r="AZ239" t="e">
            <v>#DIV/0!</v>
          </cell>
          <cell r="BA239" t="e">
            <v>#DIV/0!</v>
          </cell>
          <cell r="BB239" t="e">
            <v>#DIV/0!</v>
          </cell>
        </row>
        <row r="240">
          <cell r="M240" t="e">
            <v>#DIV/0!</v>
          </cell>
          <cell r="AS240" t="e">
            <v>#DIV/0!</v>
          </cell>
          <cell r="AT240">
            <v>0</v>
          </cell>
          <cell r="AU240" t="e">
            <v>#DIV/0!</v>
          </cell>
          <cell r="AV240" t="e">
            <v>#DIV/0!</v>
          </cell>
          <cell r="AW240" t="e">
            <v>#DIV/0!</v>
          </cell>
          <cell r="AX240" t="e">
            <v>#DIV/0!</v>
          </cell>
          <cell r="AY240" t="e">
            <v>#DIV/0!</v>
          </cell>
          <cell r="AZ240" t="e">
            <v>#DIV/0!</v>
          </cell>
          <cell r="BA240" t="e">
            <v>#DIV/0!</v>
          </cell>
          <cell r="BB240" t="e">
            <v>#DIV/0!</v>
          </cell>
        </row>
        <row r="241">
          <cell r="M241" t="e">
            <v>#DIV/0!</v>
          </cell>
          <cell r="AS241" t="e">
            <v>#DIV/0!</v>
          </cell>
          <cell r="AT241">
            <v>0</v>
          </cell>
          <cell r="AU241" t="e">
            <v>#DIV/0!</v>
          </cell>
          <cell r="AV241" t="e">
            <v>#DIV/0!</v>
          </cell>
          <cell r="AW241" t="e">
            <v>#DIV/0!</v>
          </cell>
          <cell r="AX241" t="e">
            <v>#DIV/0!</v>
          </cell>
          <cell r="AY241" t="e">
            <v>#DIV/0!</v>
          </cell>
          <cell r="AZ241" t="e">
            <v>#DIV/0!</v>
          </cell>
          <cell r="BA241" t="e">
            <v>#DIV/0!</v>
          </cell>
          <cell r="BB241" t="e">
            <v>#DIV/0!</v>
          </cell>
        </row>
        <row r="242">
          <cell r="M242" t="e">
            <v>#DIV/0!</v>
          </cell>
          <cell r="AS242" t="e">
            <v>#DIV/0!</v>
          </cell>
          <cell r="AT242">
            <v>0</v>
          </cell>
          <cell r="AU242" t="e">
            <v>#DIV/0!</v>
          </cell>
          <cell r="AV242" t="e">
            <v>#DIV/0!</v>
          </cell>
          <cell r="AW242" t="e">
            <v>#DIV/0!</v>
          </cell>
          <cell r="AX242" t="e">
            <v>#DIV/0!</v>
          </cell>
          <cell r="AY242" t="e">
            <v>#DIV/0!</v>
          </cell>
          <cell r="AZ242" t="e">
            <v>#DIV/0!</v>
          </cell>
          <cell r="BA242" t="e">
            <v>#DIV/0!</v>
          </cell>
          <cell r="BB242" t="e">
            <v>#DIV/0!</v>
          </cell>
        </row>
        <row r="243">
          <cell r="M243" t="e">
            <v>#DIV/0!</v>
          </cell>
          <cell r="AS243" t="e">
            <v>#DIV/0!</v>
          </cell>
          <cell r="AT243">
            <v>0</v>
          </cell>
          <cell r="AU243" t="e">
            <v>#DIV/0!</v>
          </cell>
          <cell r="AV243" t="e">
            <v>#DIV/0!</v>
          </cell>
          <cell r="AW243" t="e">
            <v>#DIV/0!</v>
          </cell>
          <cell r="AX243" t="e">
            <v>#DIV/0!</v>
          </cell>
          <cell r="AY243" t="e">
            <v>#DIV/0!</v>
          </cell>
          <cell r="AZ243" t="e">
            <v>#DIV/0!</v>
          </cell>
          <cell r="BA243" t="e">
            <v>#DIV/0!</v>
          </cell>
          <cell r="BB243" t="e">
            <v>#DIV/0!</v>
          </cell>
        </row>
        <row r="244">
          <cell r="M244" t="e">
            <v>#DIV/0!</v>
          </cell>
          <cell r="AS244" t="e">
            <v>#DIV/0!</v>
          </cell>
          <cell r="AT244">
            <v>0</v>
          </cell>
          <cell r="AU244" t="e">
            <v>#DIV/0!</v>
          </cell>
          <cell r="AV244" t="e">
            <v>#DIV/0!</v>
          </cell>
          <cell r="AW244" t="e">
            <v>#DIV/0!</v>
          </cell>
          <cell r="AX244" t="e">
            <v>#DIV/0!</v>
          </cell>
          <cell r="AY244" t="e">
            <v>#DIV/0!</v>
          </cell>
          <cell r="AZ244" t="e">
            <v>#DIV/0!</v>
          </cell>
          <cell r="BA244" t="e">
            <v>#DIV/0!</v>
          </cell>
          <cell r="BB244" t="e">
            <v>#DIV/0!</v>
          </cell>
        </row>
        <row r="245">
          <cell r="M245" t="e">
            <v>#DIV/0!</v>
          </cell>
          <cell r="AS245" t="e">
            <v>#DIV/0!</v>
          </cell>
          <cell r="AT245">
            <v>0</v>
          </cell>
          <cell r="AU245" t="e">
            <v>#DIV/0!</v>
          </cell>
          <cell r="AV245" t="e">
            <v>#DIV/0!</v>
          </cell>
          <cell r="AW245" t="e">
            <v>#DIV/0!</v>
          </cell>
          <cell r="AX245" t="e">
            <v>#DIV/0!</v>
          </cell>
          <cell r="AY245" t="e">
            <v>#DIV/0!</v>
          </cell>
          <cell r="AZ245" t="e">
            <v>#DIV/0!</v>
          </cell>
          <cell r="BA245" t="e">
            <v>#DIV/0!</v>
          </cell>
          <cell r="BB245" t="e">
            <v>#DIV/0!</v>
          </cell>
        </row>
        <row r="246">
          <cell r="M246" t="e">
            <v>#DIV/0!</v>
          </cell>
          <cell r="AS246" t="e">
            <v>#DIV/0!</v>
          </cell>
          <cell r="AT246">
            <v>0</v>
          </cell>
          <cell r="AU246" t="e">
            <v>#DIV/0!</v>
          </cell>
          <cell r="AV246" t="e">
            <v>#DIV/0!</v>
          </cell>
          <cell r="AW246" t="e">
            <v>#DIV/0!</v>
          </cell>
          <cell r="AX246" t="e">
            <v>#DIV/0!</v>
          </cell>
          <cell r="AY246" t="e">
            <v>#DIV/0!</v>
          </cell>
          <cell r="AZ246" t="e">
            <v>#DIV/0!</v>
          </cell>
          <cell r="BA246" t="e">
            <v>#DIV/0!</v>
          </cell>
          <cell r="BB246" t="e">
            <v>#DIV/0!</v>
          </cell>
        </row>
        <row r="247">
          <cell r="M247" t="e">
            <v>#DIV/0!</v>
          </cell>
          <cell r="AS247" t="e">
            <v>#DIV/0!</v>
          </cell>
          <cell r="AT247">
            <v>0</v>
          </cell>
          <cell r="AU247" t="e">
            <v>#DIV/0!</v>
          </cell>
          <cell r="AV247" t="e">
            <v>#DIV/0!</v>
          </cell>
          <cell r="AW247" t="e">
            <v>#DIV/0!</v>
          </cell>
          <cell r="AX247" t="e">
            <v>#DIV/0!</v>
          </cell>
          <cell r="AY247" t="e">
            <v>#DIV/0!</v>
          </cell>
          <cell r="AZ247" t="e">
            <v>#DIV/0!</v>
          </cell>
          <cell r="BA247" t="e">
            <v>#DIV/0!</v>
          </cell>
          <cell r="BB247" t="e">
            <v>#DIV/0!</v>
          </cell>
        </row>
        <row r="248">
          <cell r="M248" t="e">
            <v>#DIV/0!</v>
          </cell>
          <cell r="AS248" t="e">
            <v>#DIV/0!</v>
          </cell>
          <cell r="AT248">
            <v>0</v>
          </cell>
          <cell r="AU248" t="e">
            <v>#DIV/0!</v>
          </cell>
          <cell r="AV248" t="e">
            <v>#DIV/0!</v>
          </cell>
          <cell r="AW248" t="e">
            <v>#DIV/0!</v>
          </cell>
          <cell r="AX248" t="e">
            <v>#DIV/0!</v>
          </cell>
          <cell r="AY248" t="e">
            <v>#DIV/0!</v>
          </cell>
          <cell r="AZ248" t="e">
            <v>#DIV/0!</v>
          </cell>
          <cell r="BA248" t="e">
            <v>#DIV/0!</v>
          </cell>
          <cell r="BB248" t="e">
            <v>#DIV/0!</v>
          </cell>
        </row>
        <row r="249">
          <cell r="M249" t="e">
            <v>#DIV/0!</v>
          </cell>
          <cell r="AS249" t="e">
            <v>#DIV/0!</v>
          </cell>
          <cell r="AT249">
            <v>0</v>
          </cell>
          <cell r="AU249" t="e">
            <v>#DIV/0!</v>
          </cell>
          <cell r="AV249" t="e">
            <v>#DIV/0!</v>
          </cell>
          <cell r="AW249" t="e">
            <v>#DIV/0!</v>
          </cell>
          <cell r="AX249" t="e">
            <v>#DIV/0!</v>
          </cell>
          <cell r="AY249" t="e">
            <v>#DIV/0!</v>
          </cell>
          <cell r="AZ249" t="e">
            <v>#DIV/0!</v>
          </cell>
          <cell r="BA249" t="e">
            <v>#DIV/0!</v>
          </cell>
          <cell r="BB249" t="e">
            <v>#DIV/0!</v>
          </cell>
        </row>
        <row r="250">
          <cell r="M250" t="e">
            <v>#DIV/0!</v>
          </cell>
          <cell r="AS250" t="e">
            <v>#DIV/0!</v>
          </cell>
          <cell r="AT250">
            <v>0</v>
          </cell>
          <cell r="AU250" t="e">
            <v>#DIV/0!</v>
          </cell>
          <cell r="AV250" t="e">
            <v>#DIV/0!</v>
          </cell>
          <cell r="AW250" t="e">
            <v>#DIV/0!</v>
          </cell>
          <cell r="AX250" t="e">
            <v>#DIV/0!</v>
          </cell>
          <cell r="AY250" t="e">
            <v>#DIV/0!</v>
          </cell>
          <cell r="AZ250" t="e">
            <v>#DIV/0!</v>
          </cell>
          <cell r="BA250" t="e">
            <v>#DIV/0!</v>
          </cell>
          <cell r="BB250" t="e">
            <v>#DIV/0!</v>
          </cell>
        </row>
        <row r="251">
          <cell r="M251" t="e">
            <v>#DIV/0!</v>
          </cell>
          <cell r="AS251" t="e">
            <v>#DIV/0!</v>
          </cell>
          <cell r="AT251">
            <v>0</v>
          </cell>
          <cell r="AU251" t="e">
            <v>#DIV/0!</v>
          </cell>
          <cell r="AV251" t="e">
            <v>#DIV/0!</v>
          </cell>
          <cell r="AW251" t="e">
            <v>#DIV/0!</v>
          </cell>
          <cell r="AX251" t="e">
            <v>#DIV/0!</v>
          </cell>
          <cell r="AY251" t="e">
            <v>#DIV/0!</v>
          </cell>
          <cell r="AZ251" t="e">
            <v>#DIV/0!</v>
          </cell>
          <cell r="BA251" t="e">
            <v>#DIV/0!</v>
          </cell>
          <cell r="BB251" t="e">
            <v>#DIV/0!</v>
          </cell>
        </row>
        <row r="252">
          <cell r="M252" t="e">
            <v>#DIV/0!</v>
          </cell>
          <cell r="AS252" t="e">
            <v>#DIV/0!</v>
          </cell>
          <cell r="AT252">
            <v>0</v>
          </cell>
          <cell r="AU252" t="e">
            <v>#DIV/0!</v>
          </cell>
          <cell r="AV252" t="e">
            <v>#DIV/0!</v>
          </cell>
          <cell r="AW252" t="e">
            <v>#DIV/0!</v>
          </cell>
          <cell r="AX252" t="e">
            <v>#DIV/0!</v>
          </cell>
          <cell r="AY252" t="e">
            <v>#DIV/0!</v>
          </cell>
          <cell r="AZ252" t="e">
            <v>#DIV/0!</v>
          </cell>
          <cell r="BA252" t="e">
            <v>#DIV/0!</v>
          </cell>
          <cell r="BB252" t="e">
            <v>#DIV/0!</v>
          </cell>
        </row>
        <row r="253">
          <cell r="M253" t="e">
            <v>#DIV/0!</v>
          </cell>
          <cell r="AS253" t="e">
            <v>#DIV/0!</v>
          </cell>
          <cell r="AT253">
            <v>0</v>
          </cell>
          <cell r="AU253" t="e">
            <v>#DIV/0!</v>
          </cell>
          <cell r="AV253" t="e">
            <v>#DIV/0!</v>
          </cell>
          <cell r="AW253" t="e">
            <v>#DIV/0!</v>
          </cell>
          <cell r="AX253" t="e">
            <v>#DIV/0!</v>
          </cell>
          <cell r="AY253" t="e">
            <v>#DIV/0!</v>
          </cell>
          <cell r="AZ253" t="e">
            <v>#DIV/0!</v>
          </cell>
          <cell r="BA253" t="e">
            <v>#DIV/0!</v>
          </cell>
          <cell r="BB253" t="e">
            <v>#DIV/0!</v>
          </cell>
        </row>
        <row r="254">
          <cell r="M254" t="e">
            <v>#DIV/0!</v>
          </cell>
          <cell r="AS254" t="e">
            <v>#DIV/0!</v>
          </cell>
          <cell r="AT254">
            <v>0</v>
          </cell>
          <cell r="AU254" t="e">
            <v>#DIV/0!</v>
          </cell>
          <cell r="AV254" t="e">
            <v>#DIV/0!</v>
          </cell>
          <cell r="AW254" t="e">
            <v>#DIV/0!</v>
          </cell>
          <cell r="AX254" t="e">
            <v>#DIV/0!</v>
          </cell>
          <cell r="AY254" t="e">
            <v>#DIV/0!</v>
          </cell>
          <cell r="AZ254" t="e">
            <v>#DIV/0!</v>
          </cell>
          <cell r="BA254" t="e">
            <v>#DIV/0!</v>
          </cell>
          <cell r="BB254" t="e">
            <v>#DIV/0!</v>
          </cell>
        </row>
        <row r="255">
          <cell r="M255" t="e">
            <v>#DIV/0!</v>
          </cell>
          <cell r="AS255" t="e">
            <v>#DIV/0!</v>
          </cell>
          <cell r="AT255">
            <v>0</v>
          </cell>
          <cell r="AU255" t="e">
            <v>#DIV/0!</v>
          </cell>
          <cell r="AV255" t="e">
            <v>#DIV/0!</v>
          </cell>
          <cell r="AW255" t="e">
            <v>#DIV/0!</v>
          </cell>
          <cell r="AX255" t="e">
            <v>#DIV/0!</v>
          </cell>
          <cell r="AY255" t="e">
            <v>#DIV/0!</v>
          </cell>
          <cell r="AZ255" t="e">
            <v>#DIV/0!</v>
          </cell>
          <cell r="BA255" t="e">
            <v>#DIV/0!</v>
          </cell>
          <cell r="BB255" t="e">
            <v>#DIV/0!</v>
          </cell>
        </row>
        <row r="256">
          <cell r="M256" t="e">
            <v>#DIV/0!</v>
          </cell>
          <cell r="AS256" t="e">
            <v>#DIV/0!</v>
          </cell>
          <cell r="AT256">
            <v>0</v>
          </cell>
          <cell r="AU256" t="e">
            <v>#DIV/0!</v>
          </cell>
          <cell r="AV256" t="e">
            <v>#DIV/0!</v>
          </cell>
          <cell r="AW256" t="e">
            <v>#DIV/0!</v>
          </cell>
          <cell r="AX256" t="e">
            <v>#DIV/0!</v>
          </cell>
          <cell r="AY256" t="e">
            <v>#DIV/0!</v>
          </cell>
          <cell r="AZ256" t="e">
            <v>#DIV/0!</v>
          </cell>
          <cell r="BA256" t="e">
            <v>#DIV/0!</v>
          </cell>
          <cell r="BB256" t="e">
            <v>#DIV/0!</v>
          </cell>
        </row>
        <row r="257">
          <cell r="M257" t="e">
            <v>#DIV/0!</v>
          </cell>
          <cell r="AS257" t="e">
            <v>#DIV/0!</v>
          </cell>
          <cell r="AT257">
            <v>0</v>
          </cell>
          <cell r="AU257" t="e">
            <v>#DIV/0!</v>
          </cell>
          <cell r="AV257" t="e">
            <v>#DIV/0!</v>
          </cell>
          <cell r="AW257" t="e">
            <v>#DIV/0!</v>
          </cell>
          <cell r="AX257" t="e">
            <v>#DIV/0!</v>
          </cell>
          <cell r="AY257" t="e">
            <v>#DIV/0!</v>
          </cell>
          <cell r="AZ257" t="e">
            <v>#DIV/0!</v>
          </cell>
          <cell r="BA257" t="e">
            <v>#DIV/0!</v>
          </cell>
          <cell r="BB257" t="e">
            <v>#DIV/0!</v>
          </cell>
        </row>
        <row r="258">
          <cell r="M258" t="e">
            <v>#DIV/0!</v>
          </cell>
          <cell r="AS258" t="e">
            <v>#DIV/0!</v>
          </cell>
          <cell r="AT258">
            <v>0</v>
          </cell>
          <cell r="AU258" t="e">
            <v>#DIV/0!</v>
          </cell>
          <cell r="AV258" t="e">
            <v>#DIV/0!</v>
          </cell>
          <cell r="AW258" t="e">
            <v>#DIV/0!</v>
          </cell>
          <cell r="AX258" t="e">
            <v>#DIV/0!</v>
          </cell>
          <cell r="AY258" t="e">
            <v>#DIV/0!</v>
          </cell>
          <cell r="AZ258" t="e">
            <v>#DIV/0!</v>
          </cell>
          <cell r="BA258" t="e">
            <v>#DIV/0!</v>
          </cell>
          <cell r="BB258" t="e">
            <v>#DIV/0!</v>
          </cell>
        </row>
        <row r="259">
          <cell r="M259" t="e">
            <v>#DIV/0!</v>
          </cell>
          <cell r="AS259" t="e">
            <v>#DIV/0!</v>
          </cell>
          <cell r="AT259">
            <v>0</v>
          </cell>
          <cell r="AU259" t="e">
            <v>#DIV/0!</v>
          </cell>
          <cell r="AV259" t="e">
            <v>#DIV/0!</v>
          </cell>
          <cell r="AW259" t="e">
            <v>#DIV/0!</v>
          </cell>
          <cell r="AX259" t="e">
            <v>#DIV/0!</v>
          </cell>
          <cell r="AY259" t="e">
            <v>#DIV/0!</v>
          </cell>
          <cell r="AZ259" t="e">
            <v>#DIV/0!</v>
          </cell>
          <cell r="BA259" t="e">
            <v>#DIV/0!</v>
          </cell>
          <cell r="BB259" t="e">
            <v>#DIV/0!</v>
          </cell>
        </row>
        <row r="260">
          <cell r="M260" t="e">
            <v>#DIV/0!</v>
          </cell>
          <cell r="AS260" t="e">
            <v>#DIV/0!</v>
          </cell>
          <cell r="AT260">
            <v>0</v>
          </cell>
          <cell r="AU260" t="e">
            <v>#DIV/0!</v>
          </cell>
          <cell r="AV260" t="e">
            <v>#DIV/0!</v>
          </cell>
          <cell r="AW260" t="e">
            <v>#DIV/0!</v>
          </cell>
          <cell r="AX260" t="e">
            <v>#DIV/0!</v>
          </cell>
          <cell r="AY260" t="e">
            <v>#DIV/0!</v>
          </cell>
          <cell r="AZ260" t="e">
            <v>#DIV/0!</v>
          </cell>
          <cell r="BA260" t="e">
            <v>#DIV/0!</v>
          </cell>
          <cell r="BB260" t="e">
            <v>#DIV/0!</v>
          </cell>
        </row>
        <row r="261">
          <cell r="M261" t="e">
            <v>#DIV/0!</v>
          </cell>
          <cell r="AS261" t="e">
            <v>#DIV/0!</v>
          </cell>
          <cell r="AT261">
            <v>0</v>
          </cell>
          <cell r="AU261" t="e">
            <v>#DIV/0!</v>
          </cell>
          <cell r="AV261" t="e">
            <v>#DIV/0!</v>
          </cell>
          <cell r="AW261" t="e">
            <v>#DIV/0!</v>
          </cell>
          <cell r="AX261" t="e">
            <v>#DIV/0!</v>
          </cell>
          <cell r="AY261" t="e">
            <v>#DIV/0!</v>
          </cell>
          <cell r="AZ261" t="e">
            <v>#DIV/0!</v>
          </cell>
          <cell r="BA261" t="e">
            <v>#DIV/0!</v>
          </cell>
          <cell r="BB261" t="e">
            <v>#DIV/0!</v>
          </cell>
        </row>
        <row r="262">
          <cell r="M262" t="e">
            <v>#DIV/0!</v>
          </cell>
          <cell r="AS262" t="e">
            <v>#DIV/0!</v>
          </cell>
          <cell r="AT262">
            <v>0</v>
          </cell>
          <cell r="AU262" t="e">
            <v>#DIV/0!</v>
          </cell>
          <cell r="AV262" t="e">
            <v>#DIV/0!</v>
          </cell>
          <cell r="AW262" t="e">
            <v>#DIV/0!</v>
          </cell>
          <cell r="AX262" t="e">
            <v>#DIV/0!</v>
          </cell>
          <cell r="AY262" t="e">
            <v>#DIV/0!</v>
          </cell>
          <cell r="AZ262" t="e">
            <v>#DIV/0!</v>
          </cell>
          <cell r="BA262" t="e">
            <v>#DIV/0!</v>
          </cell>
          <cell r="BB262" t="e">
            <v>#DIV/0!</v>
          </cell>
        </row>
        <row r="263">
          <cell r="M263" t="e">
            <v>#DIV/0!</v>
          </cell>
          <cell r="AS263" t="e">
            <v>#DIV/0!</v>
          </cell>
          <cell r="AT263">
            <v>0</v>
          </cell>
          <cell r="AU263" t="e">
            <v>#DIV/0!</v>
          </cell>
          <cell r="AV263" t="e">
            <v>#DIV/0!</v>
          </cell>
          <cell r="AW263" t="e">
            <v>#DIV/0!</v>
          </cell>
          <cell r="AX263" t="e">
            <v>#DIV/0!</v>
          </cell>
          <cell r="AY263" t="e">
            <v>#DIV/0!</v>
          </cell>
          <cell r="AZ263" t="e">
            <v>#DIV/0!</v>
          </cell>
          <cell r="BA263" t="e">
            <v>#DIV/0!</v>
          </cell>
          <cell r="BB263" t="e">
            <v>#DIV/0!</v>
          </cell>
        </row>
        <row r="264">
          <cell r="M264" t="e">
            <v>#DIV/0!</v>
          </cell>
          <cell r="AS264" t="e">
            <v>#DIV/0!</v>
          </cell>
          <cell r="AT264">
            <v>0</v>
          </cell>
          <cell r="AU264" t="e">
            <v>#DIV/0!</v>
          </cell>
          <cell r="AV264" t="e">
            <v>#DIV/0!</v>
          </cell>
          <cell r="AW264" t="e">
            <v>#DIV/0!</v>
          </cell>
          <cell r="AX264" t="e">
            <v>#DIV/0!</v>
          </cell>
          <cell r="AY264" t="e">
            <v>#DIV/0!</v>
          </cell>
          <cell r="AZ264" t="e">
            <v>#DIV/0!</v>
          </cell>
          <cell r="BA264" t="e">
            <v>#DIV/0!</v>
          </cell>
          <cell r="BB264" t="e">
            <v>#DIV/0!</v>
          </cell>
        </row>
        <row r="265">
          <cell r="M265" t="e">
            <v>#DIV/0!</v>
          </cell>
          <cell r="AS265" t="e">
            <v>#DIV/0!</v>
          </cell>
          <cell r="AT265">
            <v>0</v>
          </cell>
          <cell r="AU265" t="e">
            <v>#DIV/0!</v>
          </cell>
          <cell r="AV265" t="e">
            <v>#DIV/0!</v>
          </cell>
          <cell r="AW265" t="e">
            <v>#DIV/0!</v>
          </cell>
          <cell r="AX265" t="e">
            <v>#DIV/0!</v>
          </cell>
          <cell r="AY265" t="e">
            <v>#DIV/0!</v>
          </cell>
          <cell r="AZ265" t="e">
            <v>#DIV/0!</v>
          </cell>
          <cell r="BA265" t="e">
            <v>#DIV/0!</v>
          </cell>
          <cell r="BB265" t="e">
            <v>#DIV/0!</v>
          </cell>
        </row>
        <row r="266">
          <cell r="M266" t="e">
            <v>#DIV/0!</v>
          </cell>
          <cell r="AS266" t="e">
            <v>#DIV/0!</v>
          </cell>
          <cell r="AT266">
            <v>0</v>
          </cell>
          <cell r="AU266" t="e">
            <v>#DIV/0!</v>
          </cell>
          <cell r="AV266" t="e">
            <v>#DIV/0!</v>
          </cell>
          <cell r="AW266" t="e">
            <v>#DIV/0!</v>
          </cell>
          <cell r="AX266" t="e">
            <v>#DIV/0!</v>
          </cell>
          <cell r="AY266" t="e">
            <v>#DIV/0!</v>
          </cell>
          <cell r="AZ266" t="e">
            <v>#DIV/0!</v>
          </cell>
          <cell r="BA266" t="e">
            <v>#DIV/0!</v>
          </cell>
          <cell r="BB266" t="e">
            <v>#DIV/0!</v>
          </cell>
        </row>
        <row r="267">
          <cell r="M267" t="e">
            <v>#DIV/0!</v>
          </cell>
          <cell r="AS267" t="e">
            <v>#DIV/0!</v>
          </cell>
          <cell r="AT267">
            <v>0</v>
          </cell>
          <cell r="AU267" t="e">
            <v>#DIV/0!</v>
          </cell>
          <cell r="AV267" t="e">
            <v>#DIV/0!</v>
          </cell>
          <cell r="AW267" t="e">
            <v>#DIV/0!</v>
          </cell>
          <cell r="AX267" t="e">
            <v>#DIV/0!</v>
          </cell>
          <cell r="AY267" t="e">
            <v>#DIV/0!</v>
          </cell>
          <cell r="AZ267" t="e">
            <v>#DIV/0!</v>
          </cell>
          <cell r="BA267" t="e">
            <v>#DIV/0!</v>
          </cell>
          <cell r="BB267" t="e">
            <v>#DIV/0!</v>
          </cell>
        </row>
        <row r="268">
          <cell r="M268" t="e">
            <v>#DIV/0!</v>
          </cell>
          <cell r="AS268" t="e">
            <v>#DIV/0!</v>
          </cell>
          <cell r="AT268">
            <v>0</v>
          </cell>
          <cell r="AU268" t="e">
            <v>#DIV/0!</v>
          </cell>
          <cell r="AV268" t="e">
            <v>#DIV/0!</v>
          </cell>
          <cell r="AW268" t="e">
            <v>#DIV/0!</v>
          </cell>
          <cell r="AX268" t="e">
            <v>#DIV/0!</v>
          </cell>
          <cell r="AY268" t="e">
            <v>#DIV/0!</v>
          </cell>
          <cell r="AZ268" t="e">
            <v>#DIV/0!</v>
          </cell>
          <cell r="BA268" t="e">
            <v>#DIV/0!</v>
          </cell>
          <cell r="BB268" t="e">
            <v>#DIV/0!</v>
          </cell>
        </row>
        <row r="269">
          <cell r="M269" t="e">
            <v>#DIV/0!</v>
          </cell>
          <cell r="AS269" t="e">
            <v>#DIV/0!</v>
          </cell>
          <cell r="AT269">
            <v>0</v>
          </cell>
          <cell r="AU269" t="e">
            <v>#DIV/0!</v>
          </cell>
          <cell r="AV269" t="e">
            <v>#DIV/0!</v>
          </cell>
          <cell r="AW269" t="e">
            <v>#DIV/0!</v>
          </cell>
          <cell r="AX269" t="e">
            <v>#DIV/0!</v>
          </cell>
          <cell r="AY269" t="e">
            <v>#DIV/0!</v>
          </cell>
          <cell r="AZ269" t="e">
            <v>#DIV/0!</v>
          </cell>
          <cell r="BA269" t="e">
            <v>#DIV/0!</v>
          </cell>
          <cell r="BB269" t="e">
            <v>#DIV/0!</v>
          </cell>
        </row>
        <row r="270">
          <cell r="M270" t="e">
            <v>#DIV/0!</v>
          </cell>
          <cell r="AS270" t="e">
            <v>#DIV/0!</v>
          </cell>
          <cell r="AT270">
            <v>0</v>
          </cell>
          <cell r="AU270" t="e">
            <v>#DIV/0!</v>
          </cell>
          <cell r="AV270" t="e">
            <v>#DIV/0!</v>
          </cell>
          <cell r="AW270" t="e">
            <v>#DIV/0!</v>
          </cell>
          <cell r="AX270" t="e">
            <v>#DIV/0!</v>
          </cell>
          <cell r="AY270" t="e">
            <v>#DIV/0!</v>
          </cell>
          <cell r="AZ270" t="e">
            <v>#DIV/0!</v>
          </cell>
          <cell r="BA270" t="e">
            <v>#DIV/0!</v>
          </cell>
          <cell r="BB270" t="e">
            <v>#DIV/0!</v>
          </cell>
        </row>
        <row r="271">
          <cell r="M271" t="e">
            <v>#DIV/0!</v>
          </cell>
          <cell r="AS271" t="e">
            <v>#DIV/0!</v>
          </cell>
          <cell r="AT271">
            <v>0</v>
          </cell>
          <cell r="AU271" t="e">
            <v>#DIV/0!</v>
          </cell>
          <cell r="AV271" t="e">
            <v>#DIV/0!</v>
          </cell>
          <cell r="AW271" t="e">
            <v>#DIV/0!</v>
          </cell>
          <cell r="AX271" t="e">
            <v>#DIV/0!</v>
          </cell>
          <cell r="AY271" t="e">
            <v>#DIV/0!</v>
          </cell>
          <cell r="AZ271" t="e">
            <v>#DIV/0!</v>
          </cell>
          <cell r="BA271" t="e">
            <v>#DIV/0!</v>
          </cell>
          <cell r="BB271" t="e">
            <v>#DIV/0!</v>
          </cell>
        </row>
        <row r="272">
          <cell r="M272" t="e">
            <v>#DIV/0!</v>
          </cell>
          <cell r="AS272" t="e">
            <v>#DIV/0!</v>
          </cell>
          <cell r="AT272">
            <v>0</v>
          </cell>
          <cell r="AU272" t="e">
            <v>#DIV/0!</v>
          </cell>
          <cell r="AV272" t="e">
            <v>#DIV/0!</v>
          </cell>
          <cell r="AW272" t="e">
            <v>#DIV/0!</v>
          </cell>
          <cell r="AX272" t="e">
            <v>#DIV/0!</v>
          </cell>
          <cell r="AY272" t="e">
            <v>#DIV/0!</v>
          </cell>
          <cell r="AZ272" t="e">
            <v>#DIV/0!</v>
          </cell>
          <cell r="BA272" t="e">
            <v>#DIV/0!</v>
          </cell>
          <cell r="BB272" t="e">
            <v>#DIV/0!</v>
          </cell>
        </row>
        <row r="273">
          <cell r="M273" t="e">
            <v>#DIV/0!</v>
          </cell>
          <cell r="AS273" t="e">
            <v>#DIV/0!</v>
          </cell>
          <cell r="AT273">
            <v>0</v>
          </cell>
          <cell r="AU273" t="e">
            <v>#DIV/0!</v>
          </cell>
          <cell r="AV273" t="e">
            <v>#DIV/0!</v>
          </cell>
          <cell r="AW273" t="e">
            <v>#DIV/0!</v>
          </cell>
          <cell r="AX273" t="e">
            <v>#DIV/0!</v>
          </cell>
          <cell r="AY273" t="e">
            <v>#DIV/0!</v>
          </cell>
          <cell r="AZ273" t="e">
            <v>#DIV/0!</v>
          </cell>
          <cell r="BA273" t="e">
            <v>#DIV/0!</v>
          </cell>
          <cell r="BB273" t="e">
            <v>#DIV/0!</v>
          </cell>
        </row>
        <row r="274">
          <cell r="M274" t="e">
            <v>#DIV/0!</v>
          </cell>
          <cell r="AS274" t="e">
            <v>#DIV/0!</v>
          </cell>
          <cell r="AT274">
            <v>0</v>
          </cell>
          <cell r="AU274" t="e">
            <v>#DIV/0!</v>
          </cell>
          <cell r="AV274" t="e">
            <v>#DIV/0!</v>
          </cell>
          <cell r="AW274" t="e">
            <v>#DIV/0!</v>
          </cell>
          <cell r="AX274" t="e">
            <v>#DIV/0!</v>
          </cell>
          <cell r="AY274" t="e">
            <v>#DIV/0!</v>
          </cell>
          <cell r="AZ274" t="e">
            <v>#DIV/0!</v>
          </cell>
          <cell r="BA274" t="e">
            <v>#DIV/0!</v>
          </cell>
          <cell r="BB274" t="e">
            <v>#DIV/0!</v>
          </cell>
        </row>
        <row r="275">
          <cell r="M275" t="e">
            <v>#DIV/0!</v>
          </cell>
          <cell r="AS275" t="e">
            <v>#DIV/0!</v>
          </cell>
          <cell r="AT275">
            <v>0</v>
          </cell>
          <cell r="AU275" t="e">
            <v>#DIV/0!</v>
          </cell>
          <cell r="AV275" t="e">
            <v>#DIV/0!</v>
          </cell>
          <cell r="AW275" t="e">
            <v>#DIV/0!</v>
          </cell>
          <cell r="AX275" t="e">
            <v>#DIV/0!</v>
          </cell>
          <cell r="AY275" t="e">
            <v>#DIV/0!</v>
          </cell>
          <cell r="AZ275" t="e">
            <v>#DIV/0!</v>
          </cell>
          <cell r="BA275" t="e">
            <v>#DIV/0!</v>
          </cell>
          <cell r="BB275" t="e">
            <v>#DIV/0!</v>
          </cell>
        </row>
        <row r="276">
          <cell r="M276" t="e">
            <v>#DIV/0!</v>
          </cell>
          <cell r="AS276" t="e">
            <v>#DIV/0!</v>
          </cell>
          <cell r="AT276">
            <v>0</v>
          </cell>
          <cell r="AU276" t="e">
            <v>#DIV/0!</v>
          </cell>
          <cell r="AV276" t="e">
            <v>#DIV/0!</v>
          </cell>
          <cell r="AW276" t="e">
            <v>#DIV/0!</v>
          </cell>
          <cell r="AX276" t="e">
            <v>#DIV/0!</v>
          </cell>
          <cell r="AY276" t="e">
            <v>#DIV/0!</v>
          </cell>
          <cell r="AZ276" t="e">
            <v>#DIV/0!</v>
          </cell>
          <cell r="BA276" t="e">
            <v>#DIV/0!</v>
          </cell>
          <cell r="BB276" t="e">
            <v>#DIV/0!</v>
          </cell>
        </row>
        <row r="277">
          <cell r="M277" t="e">
            <v>#DIV/0!</v>
          </cell>
          <cell r="AS277" t="e">
            <v>#DIV/0!</v>
          </cell>
          <cell r="AT277">
            <v>0</v>
          </cell>
          <cell r="AU277" t="e">
            <v>#DIV/0!</v>
          </cell>
          <cell r="AV277" t="e">
            <v>#DIV/0!</v>
          </cell>
          <cell r="AW277" t="e">
            <v>#DIV/0!</v>
          </cell>
          <cell r="AX277" t="e">
            <v>#DIV/0!</v>
          </cell>
          <cell r="AY277" t="e">
            <v>#DIV/0!</v>
          </cell>
          <cell r="AZ277" t="e">
            <v>#DIV/0!</v>
          </cell>
          <cell r="BA277" t="e">
            <v>#DIV/0!</v>
          </cell>
          <cell r="BB277" t="e">
            <v>#DIV/0!</v>
          </cell>
        </row>
        <row r="278">
          <cell r="M278" t="e">
            <v>#DIV/0!</v>
          </cell>
          <cell r="AS278" t="e">
            <v>#DIV/0!</v>
          </cell>
          <cell r="AT278">
            <v>0</v>
          </cell>
          <cell r="AU278" t="e">
            <v>#DIV/0!</v>
          </cell>
          <cell r="AV278" t="e">
            <v>#DIV/0!</v>
          </cell>
          <cell r="AW278" t="e">
            <v>#DIV/0!</v>
          </cell>
          <cell r="AX278" t="e">
            <v>#DIV/0!</v>
          </cell>
          <cell r="AY278" t="e">
            <v>#DIV/0!</v>
          </cell>
          <cell r="AZ278" t="e">
            <v>#DIV/0!</v>
          </cell>
          <cell r="BA278" t="e">
            <v>#DIV/0!</v>
          </cell>
          <cell r="BB278" t="e">
            <v>#DIV/0!</v>
          </cell>
        </row>
        <row r="279">
          <cell r="M279" t="e">
            <v>#DIV/0!</v>
          </cell>
          <cell r="AS279" t="e">
            <v>#DIV/0!</v>
          </cell>
          <cell r="AT279">
            <v>0</v>
          </cell>
          <cell r="AU279" t="e">
            <v>#DIV/0!</v>
          </cell>
          <cell r="AV279" t="e">
            <v>#DIV/0!</v>
          </cell>
          <cell r="AW279" t="e">
            <v>#DIV/0!</v>
          </cell>
          <cell r="AX279" t="e">
            <v>#DIV/0!</v>
          </cell>
          <cell r="AY279" t="e">
            <v>#DIV/0!</v>
          </cell>
          <cell r="AZ279" t="e">
            <v>#DIV/0!</v>
          </cell>
          <cell r="BA279" t="e">
            <v>#DIV/0!</v>
          </cell>
          <cell r="BB279" t="e">
            <v>#DIV/0!</v>
          </cell>
        </row>
        <row r="280">
          <cell r="M280" t="e">
            <v>#DIV/0!</v>
          </cell>
          <cell r="AS280" t="e">
            <v>#DIV/0!</v>
          </cell>
          <cell r="AT280">
            <v>0</v>
          </cell>
          <cell r="AU280" t="e">
            <v>#DIV/0!</v>
          </cell>
          <cell r="AV280" t="e">
            <v>#DIV/0!</v>
          </cell>
          <cell r="AW280" t="e">
            <v>#DIV/0!</v>
          </cell>
          <cell r="AX280" t="e">
            <v>#DIV/0!</v>
          </cell>
          <cell r="AY280" t="e">
            <v>#DIV/0!</v>
          </cell>
          <cell r="AZ280" t="e">
            <v>#DIV/0!</v>
          </cell>
          <cell r="BA280" t="e">
            <v>#DIV/0!</v>
          </cell>
          <cell r="BB280" t="e">
            <v>#DIV/0!</v>
          </cell>
        </row>
        <row r="281">
          <cell r="M281" t="e">
            <v>#DIV/0!</v>
          </cell>
          <cell r="AS281" t="e">
            <v>#DIV/0!</v>
          </cell>
          <cell r="AT281">
            <v>0</v>
          </cell>
          <cell r="AU281" t="e">
            <v>#DIV/0!</v>
          </cell>
          <cell r="AV281" t="e">
            <v>#DIV/0!</v>
          </cell>
          <cell r="AW281" t="e">
            <v>#DIV/0!</v>
          </cell>
          <cell r="AX281" t="e">
            <v>#DIV/0!</v>
          </cell>
          <cell r="AY281" t="e">
            <v>#DIV/0!</v>
          </cell>
          <cell r="AZ281" t="e">
            <v>#DIV/0!</v>
          </cell>
          <cell r="BA281" t="e">
            <v>#DIV/0!</v>
          </cell>
          <cell r="BB281" t="e">
            <v>#DIV/0!</v>
          </cell>
        </row>
        <row r="282">
          <cell r="M282" t="e">
            <v>#DIV/0!</v>
          </cell>
          <cell r="AS282" t="e">
            <v>#DIV/0!</v>
          </cell>
          <cell r="AT282">
            <v>0</v>
          </cell>
          <cell r="AU282" t="e">
            <v>#DIV/0!</v>
          </cell>
          <cell r="AV282" t="e">
            <v>#DIV/0!</v>
          </cell>
          <cell r="AW282" t="e">
            <v>#DIV/0!</v>
          </cell>
          <cell r="AX282" t="e">
            <v>#DIV/0!</v>
          </cell>
          <cell r="AY282" t="e">
            <v>#DIV/0!</v>
          </cell>
          <cell r="AZ282" t="e">
            <v>#DIV/0!</v>
          </cell>
          <cell r="BA282" t="e">
            <v>#DIV/0!</v>
          </cell>
          <cell r="BB282" t="e">
            <v>#DIV/0!</v>
          </cell>
        </row>
        <row r="283">
          <cell r="M283" t="e">
            <v>#DIV/0!</v>
          </cell>
          <cell r="AS283" t="e">
            <v>#DIV/0!</v>
          </cell>
          <cell r="AT283">
            <v>0</v>
          </cell>
          <cell r="AU283" t="e">
            <v>#DIV/0!</v>
          </cell>
          <cell r="AV283" t="e">
            <v>#DIV/0!</v>
          </cell>
          <cell r="AW283" t="e">
            <v>#DIV/0!</v>
          </cell>
          <cell r="AX283" t="e">
            <v>#DIV/0!</v>
          </cell>
          <cell r="AY283" t="e">
            <v>#DIV/0!</v>
          </cell>
          <cell r="AZ283" t="e">
            <v>#DIV/0!</v>
          </cell>
          <cell r="BA283" t="e">
            <v>#DIV/0!</v>
          </cell>
          <cell r="BB283" t="e">
            <v>#DIV/0!</v>
          </cell>
        </row>
        <row r="284">
          <cell r="M284" t="e">
            <v>#DIV/0!</v>
          </cell>
          <cell r="AS284" t="e">
            <v>#DIV/0!</v>
          </cell>
          <cell r="AT284">
            <v>0</v>
          </cell>
          <cell r="AU284" t="e">
            <v>#DIV/0!</v>
          </cell>
          <cell r="AV284" t="e">
            <v>#DIV/0!</v>
          </cell>
          <cell r="AW284" t="e">
            <v>#DIV/0!</v>
          </cell>
          <cell r="AX284" t="e">
            <v>#DIV/0!</v>
          </cell>
          <cell r="AY284" t="e">
            <v>#DIV/0!</v>
          </cell>
          <cell r="AZ284" t="e">
            <v>#DIV/0!</v>
          </cell>
          <cell r="BA284" t="e">
            <v>#DIV/0!</v>
          </cell>
          <cell r="BB284" t="e">
            <v>#DIV/0!</v>
          </cell>
        </row>
        <row r="285">
          <cell r="M285" t="e">
            <v>#DIV/0!</v>
          </cell>
          <cell r="AS285" t="e">
            <v>#DIV/0!</v>
          </cell>
          <cell r="AT285">
            <v>0</v>
          </cell>
          <cell r="AU285" t="e">
            <v>#DIV/0!</v>
          </cell>
          <cell r="AV285" t="e">
            <v>#DIV/0!</v>
          </cell>
          <cell r="AW285" t="e">
            <v>#DIV/0!</v>
          </cell>
          <cell r="AX285" t="e">
            <v>#DIV/0!</v>
          </cell>
          <cell r="AY285" t="e">
            <v>#DIV/0!</v>
          </cell>
          <cell r="AZ285" t="e">
            <v>#DIV/0!</v>
          </cell>
          <cell r="BA285" t="e">
            <v>#DIV/0!</v>
          </cell>
          <cell r="BB285" t="e">
            <v>#DIV/0!</v>
          </cell>
        </row>
        <row r="286">
          <cell r="M286" t="e">
            <v>#DIV/0!</v>
          </cell>
          <cell r="AS286" t="e">
            <v>#DIV/0!</v>
          </cell>
          <cell r="AT286">
            <v>0</v>
          </cell>
          <cell r="AU286" t="e">
            <v>#DIV/0!</v>
          </cell>
          <cell r="AV286" t="e">
            <v>#DIV/0!</v>
          </cell>
          <cell r="AW286" t="e">
            <v>#DIV/0!</v>
          </cell>
          <cell r="AX286" t="e">
            <v>#DIV/0!</v>
          </cell>
          <cell r="AY286" t="e">
            <v>#DIV/0!</v>
          </cell>
          <cell r="AZ286" t="e">
            <v>#DIV/0!</v>
          </cell>
          <cell r="BA286" t="e">
            <v>#DIV/0!</v>
          </cell>
          <cell r="BB286" t="e">
            <v>#DIV/0!</v>
          </cell>
        </row>
        <row r="287">
          <cell r="M287" t="e">
            <v>#DIV/0!</v>
          </cell>
          <cell r="AS287" t="e">
            <v>#DIV/0!</v>
          </cell>
          <cell r="AT287">
            <v>0</v>
          </cell>
          <cell r="AU287" t="e">
            <v>#DIV/0!</v>
          </cell>
          <cell r="AV287" t="e">
            <v>#DIV/0!</v>
          </cell>
          <cell r="AW287" t="e">
            <v>#DIV/0!</v>
          </cell>
          <cell r="AX287" t="e">
            <v>#DIV/0!</v>
          </cell>
          <cell r="AY287" t="e">
            <v>#DIV/0!</v>
          </cell>
          <cell r="AZ287" t="e">
            <v>#DIV/0!</v>
          </cell>
          <cell r="BA287" t="e">
            <v>#DIV/0!</v>
          </cell>
          <cell r="BB287" t="e">
            <v>#DIV/0!</v>
          </cell>
        </row>
        <row r="288">
          <cell r="M288" t="e">
            <v>#DIV/0!</v>
          </cell>
          <cell r="AS288" t="e">
            <v>#DIV/0!</v>
          </cell>
          <cell r="AT288">
            <v>0</v>
          </cell>
          <cell r="AU288" t="e">
            <v>#DIV/0!</v>
          </cell>
          <cell r="AV288" t="e">
            <v>#DIV/0!</v>
          </cell>
          <cell r="AW288" t="e">
            <v>#DIV/0!</v>
          </cell>
          <cell r="AX288" t="e">
            <v>#DIV/0!</v>
          </cell>
          <cell r="AY288" t="e">
            <v>#DIV/0!</v>
          </cell>
          <cell r="AZ288" t="e">
            <v>#DIV/0!</v>
          </cell>
          <cell r="BA288" t="e">
            <v>#DIV/0!</v>
          </cell>
          <cell r="BB288" t="e">
            <v>#DIV/0!</v>
          </cell>
        </row>
        <row r="289">
          <cell r="M289" t="e">
            <v>#DIV/0!</v>
          </cell>
          <cell r="AS289" t="e">
            <v>#DIV/0!</v>
          </cell>
          <cell r="AT289">
            <v>0</v>
          </cell>
          <cell r="AU289" t="e">
            <v>#DIV/0!</v>
          </cell>
          <cell r="AV289" t="e">
            <v>#DIV/0!</v>
          </cell>
          <cell r="AW289" t="e">
            <v>#DIV/0!</v>
          </cell>
          <cell r="AX289" t="e">
            <v>#DIV/0!</v>
          </cell>
          <cell r="AY289" t="e">
            <v>#DIV/0!</v>
          </cell>
          <cell r="AZ289" t="e">
            <v>#DIV/0!</v>
          </cell>
          <cell r="BA289" t="e">
            <v>#DIV/0!</v>
          </cell>
          <cell r="BB289" t="e">
            <v>#DIV/0!</v>
          </cell>
        </row>
        <row r="290">
          <cell r="M290" t="e">
            <v>#DIV/0!</v>
          </cell>
          <cell r="AS290" t="e">
            <v>#DIV/0!</v>
          </cell>
          <cell r="AT290">
            <v>0</v>
          </cell>
          <cell r="AU290" t="e">
            <v>#DIV/0!</v>
          </cell>
          <cell r="AV290" t="e">
            <v>#DIV/0!</v>
          </cell>
          <cell r="AW290" t="e">
            <v>#DIV/0!</v>
          </cell>
          <cell r="AX290" t="e">
            <v>#DIV/0!</v>
          </cell>
          <cell r="AY290" t="e">
            <v>#DIV/0!</v>
          </cell>
          <cell r="AZ290" t="e">
            <v>#DIV/0!</v>
          </cell>
          <cell r="BA290" t="e">
            <v>#DIV/0!</v>
          </cell>
          <cell r="BB290" t="e">
            <v>#DIV/0!</v>
          </cell>
        </row>
        <row r="291">
          <cell r="M291" t="e">
            <v>#DIV/0!</v>
          </cell>
          <cell r="AS291" t="e">
            <v>#DIV/0!</v>
          </cell>
          <cell r="AT291">
            <v>0</v>
          </cell>
          <cell r="AU291" t="e">
            <v>#DIV/0!</v>
          </cell>
          <cell r="AV291" t="e">
            <v>#DIV/0!</v>
          </cell>
          <cell r="AW291" t="e">
            <v>#DIV/0!</v>
          </cell>
          <cell r="AX291" t="e">
            <v>#DIV/0!</v>
          </cell>
          <cell r="AY291" t="e">
            <v>#DIV/0!</v>
          </cell>
          <cell r="AZ291" t="e">
            <v>#DIV/0!</v>
          </cell>
          <cell r="BA291" t="e">
            <v>#DIV/0!</v>
          </cell>
          <cell r="BB291" t="e">
            <v>#DIV/0!</v>
          </cell>
        </row>
        <row r="292">
          <cell r="M292" t="e">
            <v>#DIV/0!</v>
          </cell>
          <cell r="AS292" t="e">
            <v>#DIV/0!</v>
          </cell>
          <cell r="AT292">
            <v>0</v>
          </cell>
          <cell r="AU292" t="e">
            <v>#DIV/0!</v>
          </cell>
          <cell r="AV292" t="e">
            <v>#DIV/0!</v>
          </cell>
          <cell r="AW292" t="e">
            <v>#DIV/0!</v>
          </cell>
          <cell r="AX292" t="e">
            <v>#DIV/0!</v>
          </cell>
          <cell r="AY292" t="e">
            <v>#DIV/0!</v>
          </cell>
          <cell r="AZ292" t="e">
            <v>#DIV/0!</v>
          </cell>
          <cell r="BA292" t="e">
            <v>#DIV/0!</v>
          </cell>
          <cell r="BB292" t="e">
            <v>#DIV/0!</v>
          </cell>
        </row>
        <row r="293">
          <cell r="M293" t="e">
            <v>#DIV/0!</v>
          </cell>
          <cell r="AS293" t="e">
            <v>#DIV/0!</v>
          </cell>
          <cell r="AT293">
            <v>0</v>
          </cell>
          <cell r="AU293" t="e">
            <v>#DIV/0!</v>
          </cell>
          <cell r="AV293" t="e">
            <v>#DIV/0!</v>
          </cell>
          <cell r="AW293" t="e">
            <v>#DIV/0!</v>
          </cell>
          <cell r="AX293" t="e">
            <v>#DIV/0!</v>
          </cell>
          <cell r="AY293" t="e">
            <v>#DIV/0!</v>
          </cell>
          <cell r="AZ293" t="e">
            <v>#DIV/0!</v>
          </cell>
          <cell r="BA293" t="e">
            <v>#DIV/0!</v>
          </cell>
          <cell r="BB293" t="e">
            <v>#DIV/0!</v>
          </cell>
        </row>
        <row r="294">
          <cell r="M294" t="e">
            <v>#DIV/0!</v>
          </cell>
          <cell r="AS294" t="e">
            <v>#DIV/0!</v>
          </cell>
          <cell r="AT294">
            <v>0</v>
          </cell>
          <cell r="AU294" t="e">
            <v>#DIV/0!</v>
          </cell>
          <cell r="AV294" t="e">
            <v>#DIV/0!</v>
          </cell>
          <cell r="AW294" t="e">
            <v>#DIV/0!</v>
          </cell>
          <cell r="AX294" t="e">
            <v>#DIV/0!</v>
          </cell>
          <cell r="AY294" t="e">
            <v>#DIV/0!</v>
          </cell>
          <cell r="AZ294" t="e">
            <v>#DIV/0!</v>
          </cell>
          <cell r="BA294" t="e">
            <v>#DIV/0!</v>
          </cell>
          <cell r="BB294" t="e">
            <v>#DIV/0!</v>
          </cell>
        </row>
        <row r="295">
          <cell r="M295" t="e">
            <v>#DIV/0!</v>
          </cell>
          <cell r="AS295" t="e">
            <v>#DIV/0!</v>
          </cell>
          <cell r="AT295">
            <v>0</v>
          </cell>
          <cell r="AU295" t="e">
            <v>#DIV/0!</v>
          </cell>
          <cell r="AV295" t="e">
            <v>#DIV/0!</v>
          </cell>
          <cell r="AW295" t="e">
            <v>#DIV/0!</v>
          </cell>
          <cell r="AX295" t="e">
            <v>#DIV/0!</v>
          </cell>
          <cell r="AY295" t="e">
            <v>#DIV/0!</v>
          </cell>
          <cell r="AZ295" t="e">
            <v>#DIV/0!</v>
          </cell>
          <cell r="BA295" t="e">
            <v>#DIV/0!</v>
          </cell>
          <cell r="BB295" t="e">
            <v>#DIV/0!</v>
          </cell>
        </row>
        <row r="296">
          <cell r="M296" t="e">
            <v>#DIV/0!</v>
          </cell>
          <cell r="AS296" t="e">
            <v>#DIV/0!</v>
          </cell>
          <cell r="AT296">
            <v>0</v>
          </cell>
          <cell r="AU296" t="e">
            <v>#DIV/0!</v>
          </cell>
          <cell r="AV296" t="e">
            <v>#DIV/0!</v>
          </cell>
          <cell r="AW296" t="e">
            <v>#DIV/0!</v>
          </cell>
          <cell r="AX296" t="e">
            <v>#DIV/0!</v>
          </cell>
          <cell r="AY296" t="e">
            <v>#DIV/0!</v>
          </cell>
          <cell r="AZ296" t="e">
            <v>#DIV/0!</v>
          </cell>
          <cell r="BA296" t="e">
            <v>#DIV/0!</v>
          </cell>
          <cell r="BB296" t="e">
            <v>#DIV/0!</v>
          </cell>
        </row>
        <row r="297">
          <cell r="M297" t="e">
            <v>#DIV/0!</v>
          </cell>
          <cell r="AS297" t="e">
            <v>#DIV/0!</v>
          </cell>
          <cell r="AT297">
            <v>0</v>
          </cell>
          <cell r="AU297" t="e">
            <v>#DIV/0!</v>
          </cell>
          <cell r="AV297" t="e">
            <v>#DIV/0!</v>
          </cell>
          <cell r="AW297" t="e">
            <v>#DIV/0!</v>
          </cell>
          <cell r="AX297" t="e">
            <v>#DIV/0!</v>
          </cell>
          <cell r="AY297" t="e">
            <v>#DIV/0!</v>
          </cell>
          <cell r="AZ297" t="e">
            <v>#DIV/0!</v>
          </cell>
          <cell r="BA297" t="e">
            <v>#DIV/0!</v>
          </cell>
          <cell r="BB297" t="e">
            <v>#DIV/0!</v>
          </cell>
        </row>
        <row r="298">
          <cell r="M298" t="e">
            <v>#DIV/0!</v>
          </cell>
          <cell r="AS298" t="e">
            <v>#DIV/0!</v>
          </cell>
          <cell r="AT298">
            <v>0</v>
          </cell>
          <cell r="AU298" t="e">
            <v>#DIV/0!</v>
          </cell>
          <cell r="AV298" t="e">
            <v>#DIV/0!</v>
          </cell>
          <cell r="AW298" t="e">
            <v>#DIV/0!</v>
          </cell>
          <cell r="AX298" t="e">
            <v>#DIV/0!</v>
          </cell>
          <cell r="AY298" t="e">
            <v>#DIV/0!</v>
          </cell>
          <cell r="AZ298" t="e">
            <v>#DIV/0!</v>
          </cell>
          <cell r="BA298" t="e">
            <v>#DIV/0!</v>
          </cell>
          <cell r="BB298" t="e">
            <v>#DIV/0!</v>
          </cell>
        </row>
        <row r="299">
          <cell r="M299" t="e">
            <v>#DIV/0!</v>
          </cell>
          <cell r="AS299" t="e">
            <v>#DIV/0!</v>
          </cell>
          <cell r="AT299">
            <v>0</v>
          </cell>
          <cell r="AU299" t="e">
            <v>#DIV/0!</v>
          </cell>
          <cell r="AV299" t="e">
            <v>#DIV/0!</v>
          </cell>
          <cell r="AW299" t="e">
            <v>#DIV/0!</v>
          </cell>
          <cell r="AX299" t="e">
            <v>#DIV/0!</v>
          </cell>
          <cell r="AY299" t="e">
            <v>#DIV/0!</v>
          </cell>
          <cell r="AZ299" t="e">
            <v>#DIV/0!</v>
          </cell>
          <cell r="BA299" t="e">
            <v>#DIV/0!</v>
          </cell>
          <cell r="BB299" t="e">
            <v>#DIV/0!</v>
          </cell>
        </row>
        <row r="300">
          <cell r="M300" t="e">
            <v>#DIV/0!</v>
          </cell>
          <cell r="AS300" t="e">
            <v>#DIV/0!</v>
          </cell>
          <cell r="AT300">
            <v>0</v>
          </cell>
          <cell r="AU300" t="e">
            <v>#DIV/0!</v>
          </cell>
          <cell r="AV300" t="e">
            <v>#DIV/0!</v>
          </cell>
          <cell r="AW300" t="e">
            <v>#DIV/0!</v>
          </cell>
          <cell r="AX300" t="e">
            <v>#DIV/0!</v>
          </cell>
          <cell r="AY300" t="e">
            <v>#DIV/0!</v>
          </cell>
          <cell r="AZ300" t="e">
            <v>#DIV/0!</v>
          </cell>
          <cell r="BA300" t="e">
            <v>#DIV/0!</v>
          </cell>
          <cell r="BB300" t="e">
            <v>#DIV/0!</v>
          </cell>
        </row>
        <row r="301">
          <cell r="M301" t="e">
            <v>#DIV/0!</v>
          </cell>
          <cell r="AS301" t="e">
            <v>#DIV/0!</v>
          </cell>
          <cell r="AT301">
            <v>0</v>
          </cell>
          <cell r="AU301" t="e">
            <v>#DIV/0!</v>
          </cell>
          <cell r="AV301" t="e">
            <v>#DIV/0!</v>
          </cell>
          <cell r="AW301" t="e">
            <v>#DIV/0!</v>
          </cell>
          <cell r="AX301" t="e">
            <v>#DIV/0!</v>
          </cell>
          <cell r="AY301" t="e">
            <v>#DIV/0!</v>
          </cell>
          <cell r="AZ301" t="e">
            <v>#DIV/0!</v>
          </cell>
          <cell r="BA301" t="e">
            <v>#DIV/0!</v>
          </cell>
          <cell r="BB301" t="e">
            <v>#DIV/0!</v>
          </cell>
        </row>
        <row r="302">
          <cell r="M302" t="e">
            <v>#DIV/0!</v>
          </cell>
          <cell r="AS302" t="e">
            <v>#DIV/0!</v>
          </cell>
          <cell r="AT302">
            <v>0</v>
          </cell>
          <cell r="AU302" t="e">
            <v>#DIV/0!</v>
          </cell>
          <cell r="AV302" t="e">
            <v>#DIV/0!</v>
          </cell>
          <cell r="AW302" t="e">
            <v>#DIV/0!</v>
          </cell>
          <cell r="AX302" t="e">
            <v>#DIV/0!</v>
          </cell>
          <cell r="AY302" t="e">
            <v>#DIV/0!</v>
          </cell>
          <cell r="AZ302" t="e">
            <v>#DIV/0!</v>
          </cell>
          <cell r="BA302" t="e">
            <v>#DIV/0!</v>
          </cell>
          <cell r="BB302" t="e">
            <v>#DIV/0!</v>
          </cell>
        </row>
        <row r="303">
          <cell r="M303" t="e">
            <v>#DIV/0!</v>
          </cell>
          <cell r="AS303" t="e">
            <v>#DIV/0!</v>
          </cell>
          <cell r="AT303">
            <v>0</v>
          </cell>
          <cell r="AU303" t="e">
            <v>#DIV/0!</v>
          </cell>
          <cell r="AV303" t="e">
            <v>#DIV/0!</v>
          </cell>
          <cell r="AW303" t="e">
            <v>#DIV/0!</v>
          </cell>
          <cell r="AX303" t="e">
            <v>#DIV/0!</v>
          </cell>
          <cell r="AY303" t="e">
            <v>#DIV/0!</v>
          </cell>
          <cell r="AZ303" t="e">
            <v>#DIV/0!</v>
          </cell>
          <cell r="BA303" t="e">
            <v>#DIV/0!</v>
          </cell>
          <cell r="BB303" t="e">
            <v>#DIV/0!</v>
          </cell>
        </row>
        <row r="304">
          <cell r="M304" t="e">
            <v>#DIV/0!</v>
          </cell>
          <cell r="AS304" t="e">
            <v>#DIV/0!</v>
          </cell>
          <cell r="AT304">
            <v>0</v>
          </cell>
          <cell r="AU304" t="e">
            <v>#DIV/0!</v>
          </cell>
          <cell r="AV304" t="e">
            <v>#DIV/0!</v>
          </cell>
          <cell r="AW304" t="e">
            <v>#DIV/0!</v>
          </cell>
          <cell r="AX304" t="e">
            <v>#DIV/0!</v>
          </cell>
          <cell r="AY304" t="e">
            <v>#DIV/0!</v>
          </cell>
          <cell r="AZ304" t="e">
            <v>#DIV/0!</v>
          </cell>
          <cell r="BA304" t="e">
            <v>#DIV/0!</v>
          </cell>
          <cell r="BB304" t="e">
            <v>#DIV/0!</v>
          </cell>
        </row>
        <row r="305">
          <cell r="M305" t="e">
            <v>#DIV/0!</v>
          </cell>
          <cell r="AS305" t="e">
            <v>#DIV/0!</v>
          </cell>
          <cell r="AT305">
            <v>0</v>
          </cell>
          <cell r="AU305" t="e">
            <v>#DIV/0!</v>
          </cell>
          <cell r="AV305" t="e">
            <v>#DIV/0!</v>
          </cell>
          <cell r="AW305" t="e">
            <v>#DIV/0!</v>
          </cell>
          <cell r="AX305" t="e">
            <v>#DIV/0!</v>
          </cell>
          <cell r="AY305" t="e">
            <v>#DIV/0!</v>
          </cell>
          <cell r="AZ305" t="e">
            <v>#DIV/0!</v>
          </cell>
          <cell r="BA305" t="e">
            <v>#DIV/0!</v>
          </cell>
          <cell r="BB305" t="e">
            <v>#DIV/0!</v>
          </cell>
        </row>
        <row r="306">
          <cell r="M306" t="e">
            <v>#DIV/0!</v>
          </cell>
          <cell r="AS306" t="e">
            <v>#DIV/0!</v>
          </cell>
          <cell r="AT306">
            <v>0</v>
          </cell>
          <cell r="AU306" t="e">
            <v>#DIV/0!</v>
          </cell>
          <cell r="AV306" t="e">
            <v>#DIV/0!</v>
          </cell>
          <cell r="AW306" t="e">
            <v>#DIV/0!</v>
          </cell>
          <cell r="AX306" t="e">
            <v>#DIV/0!</v>
          </cell>
          <cell r="AY306" t="e">
            <v>#DIV/0!</v>
          </cell>
          <cell r="AZ306" t="e">
            <v>#DIV/0!</v>
          </cell>
          <cell r="BA306" t="e">
            <v>#DIV/0!</v>
          </cell>
          <cell r="BB306" t="e">
            <v>#DIV/0!</v>
          </cell>
        </row>
        <row r="307">
          <cell r="M307" t="e">
            <v>#DIV/0!</v>
          </cell>
          <cell r="AS307" t="e">
            <v>#DIV/0!</v>
          </cell>
          <cell r="AT307">
            <v>0</v>
          </cell>
          <cell r="AU307" t="e">
            <v>#DIV/0!</v>
          </cell>
          <cell r="AV307" t="e">
            <v>#DIV/0!</v>
          </cell>
          <cell r="AW307" t="e">
            <v>#DIV/0!</v>
          </cell>
          <cell r="AX307" t="e">
            <v>#DIV/0!</v>
          </cell>
          <cell r="AY307" t="e">
            <v>#DIV/0!</v>
          </cell>
          <cell r="AZ307" t="e">
            <v>#DIV/0!</v>
          </cell>
          <cell r="BA307" t="e">
            <v>#DIV/0!</v>
          </cell>
          <cell r="BB307" t="e">
            <v>#DIV/0!</v>
          </cell>
        </row>
        <row r="308">
          <cell r="M308" t="e">
            <v>#DIV/0!</v>
          </cell>
          <cell r="AS308" t="e">
            <v>#DIV/0!</v>
          </cell>
          <cell r="AT308">
            <v>0</v>
          </cell>
          <cell r="AU308" t="e">
            <v>#DIV/0!</v>
          </cell>
          <cell r="AV308" t="e">
            <v>#DIV/0!</v>
          </cell>
          <cell r="AW308" t="e">
            <v>#DIV/0!</v>
          </cell>
          <cell r="AX308" t="e">
            <v>#DIV/0!</v>
          </cell>
          <cell r="AY308" t="e">
            <v>#DIV/0!</v>
          </cell>
          <cell r="AZ308" t="e">
            <v>#DIV/0!</v>
          </cell>
          <cell r="BA308" t="e">
            <v>#DIV/0!</v>
          </cell>
          <cell r="BB308" t="e">
            <v>#DIV/0!</v>
          </cell>
        </row>
        <row r="309">
          <cell r="M309" t="e">
            <v>#DIV/0!</v>
          </cell>
          <cell r="AS309" t="e">
            <v>#DIV/0!</v>
          </cell>
          <cell r="AT309">
            <v>0</v>
          </cell>
          <cell r="AU309" t="e">
            <v>#DIV/0!</v>
          </cell>
          <cell r="AV309" t="e">
            <v>#DIV/0!</v>
          </cell>
          <cell r="AW309" t="e">
            <v>#DIV/0!</v>
          </cell>
          <cell r="AX309" t="e">
            <v>#DIV/0!</v>
          </cell>
          <cell r="AY309" t="e">
            <v>#DIV/0!</v>
          </cell>
          <cell r="AZ309" t="e">
            <v>#DIV/0!</v>
          </cell>
          <cell r="BA309" t="e">
            <v>#DIV/0!</v>
          </cell>
          <cell r="BB309" t="e">
            <v>#DIV/0!</v>
          </cell>
        </row>
        <row r="310">
          <cell r="M310" t="e">
            <v>#DIV/0!</v>
          </cell>
          <cell r="AS310" t="e">
            <v>#DIV/0!</v>
          </cell>
          <cell r="AT310">
            <v>0</v>
          </cell>
          <cell r="AU310" t="e">
            <v>#DIV/0!</v>
          </cell>
          <cell r="AV310" t="e">
            <v>#DIV/0!</v>
          </cell>
          <cell r="AW310" t="e">
            <v>#DIV/0!</v>
          </cell>
          <cell r="AX310" t="e">
            <v>#DIV/0!</v>
          </cell>
          <cell r="AY310" t="e">
            <v>#DIV/0!</v>
          </cell>
          <cell r="AZ310" t="e">
            <v>#DIV/0!</v>
          </cell>
          <cell r="BA310" t="e">
            <v>#DIV/0!</v>
          </cell>
          <cell r="BB310" t="e">
            <v>#DIV/0!</v>
          </cell>
        </row>
        <row r="311">
          <cell r="M311" t="e">
            <v>#DIV/0!</v>
          </cell>
          <cell r="AS311" t="e">
            <v>#DIV/0!</v>
          </cell>
          <cell r="AT311">
            <v>0</v>
          </cell>
          <cell r="AU311" t="e">
            <v>#DIV/0!</v>
          </cell>
          <cell r="AV311" t="e">
            <v>#DIV/0!</v>
          </cell>
          <cell r="AW311" t="e">
            <v>#DIV/0!</v>
          </cell>
          <cell r="AX311" t="e">
            <v>#DIV/0!</v>
          </cell>
          <cell r="AY311" t="e">
            <v>#DIV/0!</v>
          </cell>
          <cell r="AZ311" t="e">
            <v>#DIV/0!</v>
          </cell>
          <cell r="BA311" t="e">
            <v>#DIV/0!</v>
          </cell>
          <cell r="BB311" t="e">
            <v>#DIV/0!</v>
          </cell>
        </row>
        <row r="312">
          <cell r="M312" t="e">
            <v>#DIV/0!</v>
          </cell>
          <cell r="AS312">
            <v>0</v>
          </cell>
          <cell r="AT312">
            <v>0</v>
          </cell>
          <cell r="AU312" t="e">
            <v>#DIV/0!</v>
          </cell>
          <cell r="AV312" t="e">
            <v>#DIV/0!</v>
          </cell>
          <cell r="AW312" t="e">
            <v>#DIV/0!</v>
          </cell>
          <cell r="AX312" t="e">
            <v>#DIV/0!</v>
          </cell>
          <cell r="AY312" t="e">
            <v>#DIV/0!</v>
          </cell>
          <cell r="AZ312" t="e">
            <v>#DIV/0!</v>
          </cell>
          <cell r="BA312" t="e">
            <v>#DIV/0!</v>
          </cell>
          <cell r="BB312" t="e">
            <v>#DIV/0!</v>
          </cell>
        </row>
        <row r="313">
          <cell r="M313" t="e">
            <v>#DIV/0!</v>
          </cell>
          <cell r="AS313">
            <v>0</v>
          </cell>
          <cell r="AT313">
            <v>0</v>
          </cell>
          <cell r="AU313" t="e">
            <v>#DIV/0!</v>
          </cell>
          <cell r="AV313" t="e">
            <v>#DIV/0!</v>
          </cell>
          <cell r="AW313" t="e">
            <v>#DIV/0!</v>
          </cell>
          <cell r="AX313" t="e">
            <v>#DIV/0!</v>
          </cell>
          <cell r="AY313" t="e">
            <v>#DIV/0!</v>
          </cell>
          <cell r="AZ313" t="e">
            <v>#DIV/0!</v>
          </cell>
          <cell r="BA313" t="e">
            <v>#DIV/0!</v>
          </cell>
          <cell r="BB313" t="e">
            <v>#DIV/0!</v>
          </cell>
        </row>
        <row r="314">
          <cell r="M314" t="e">
            <v>#DIV/0!</v>
          </cell>
          <cell r="AS314">
            <v>0</v>
          </cell>
          <cell r="AT314">
            <v>0</v>
          </cell>
          <cell r="AU314" t="e">
            <v>#DIV/0!</v>
          </cell>
          <cell r="AV314" t="e">
            <v>#DIV/0!</v>
          </cell>
          <cell r="AW314" t="e">
            <v>#DIV/0!</v>
          </cell>
          <cell r="AX314" t="e">
            <v>#DIV/0!</v>
          </cell>
          <cell r="AY314" t="e">
            <v>#DIV/0!</v>
          </cell>
          <cell r="AZ314" t="e">
            <v>#DIV/0!</v>
          </cell>
          <cell r="BA314" t="e">
            <v>#DIV/0!</v>
          </cell>
          <cell r="BB314" t="e">
            <v>#DIV/0!</v>
          </cell>
        </row>
        <row r="315">
          <cell r="M315" t="e">
            <v>#DIV/0!</v>
          </cell>
          <cell r="AS315">
            <v>0</v>
          </cell>
          <cell r="AT315">
            <v>0</v>
          </cell>
          <cell r="AU315" t="e">
            <v>#DIV/0!</v>
          </cell>
          <cell r="AV315" t="e">
            <v>#DIV/0!</v>
          </cell>
          <cell r="AW315" t="e">
            <v>#DIV/0!</v>
          </cell>
          <cell r="AX315" t="e">
            <v>#DIV/0!</v>
          </cell>
          <cell r="AY315" t="e">
            <v>#DIV/0!</v>
          </cell>
          <cell r="AZ315" t="e">
            <v>#DIV/0!</v>
          </cell>
          <cell r="BA315" t="e">
            <v>#DIV/0!</v>
          </cell>
          <cell r="BB315" t="e">
            <v>#DIV/0!</v>
          </cell>
        </row>
        <row r="316">
          <cell r="M316" t="e">
            <v>#DIV/0!</v>
          </cell>
          <cell r="AS316">
            <v>0</v>
          </cell>
          <cell r="AT316">
            <v>0</v>
          </cell>
          <cell r="AU316" t="e">
            <v>#DIV/0!</v>
          </cell>
          <cell r="AV316" t="e">
            <v>#DIV/0!</v>
          </cell>
          <cell r="AW316" t="e">
            <v>#DIV/0!</v>
          </cell>
          <cell r="AX316" t="e">
            <v>#DIV/0!</v>
          </cell>
          <cell r="AY316" t="e">
            <v>#DIV/0!</v>
          </cell>
          <cell r="AZ316" t="e">
            <v>#DIV/0!</v>
          </cell>
          <cell r="BA316" t="e">
            <v>#DIV/0!</v>
          </cell>
          <cell r="BB316" t="e">
            <v>#DIV/0!</v>
          </cell>
        </row>
        <row r="317">
          <cell r="M317" t="e">
            <v>#DIV/0!</v>
          </cell>
          <cell r="AS317">
            <v>0</v>
          </cell>
          <cell r="AT317">
            <v>0</v>
          </cell>
          <cell r="AU317">
            <v>0</v>
          </cell>
          <cell r="AV317" t="e">
            <v>#DIV/0!</v>
          </cell>
          <cell r="AW317" t="e">
            <v>#DIV/0!</v>
          </cell>
          <cell r="AX317" t="e">
            <v>#DIV/0!</v>
          </cell>
          <cell r="AY317" t="e">
            <v>#DIV/0!</v>
          </cell>
          <cell r="AZ317" t="e">
            <v>#DIV/0!</v>
          </cell>
          <cell r="BA317" t="e">
            <v>#DIV/0!</v>
          </cell>
          <cell r="BB317" t="e">
            <v>#DIV/0!</v>
          </cell>
        </row>
      </sheetData>
      <sheetData sheetId="15"/>
      <sheetData sheetId="16"/>
      <sheetData sheetId="17"/>
      <sheetData sheetId="18"/>
      <sheetData sheetId="19"/>
      <sheetData sheetId="20"/>
      <sheetData sheetId="21"/>
      <sheetData sheetId="22">
        <row r="3">
          <cell r="A3" t="str">
            <v>Frais d'études et R&amp;D</v>
          </cell>
        </row>
        <row r="4">
          <cell r="A4" t="str">
            <v>Concessions brevets marques</v>
          </cell>
        </row>
        <row r="5">
          <cell r="A5" t="str">
            <v>Autres immos incorporelles</v>
          </cell>
        </row>
        <row r="6">
          <cell r="A6" t="str">
            <v>Immobilisations incorporelles en cours</v>
          </cell>
        </row>
        <row r="7">
          <cell r="A7" t="str">
            <v>Terrains</v>
          </cell>
        </row>
        <row r="8">
          <cell r="A8" t="str">
            <v>Constructions</v>
          </cell>
        </row>
        <row r="9">
          <cell r="A9" t="str">
            <v>Construction sur sol d'autrui</v>
          </cell>
        </row>
        <row r="10">
          <cell r="A10" t="str">
            <v>Installation matériel et outillage</v>
          </cell>
        </row>
        <row r="11">
          <cell r="A11" t="str">
            <v>Oeuvres d'art</v>
          </cell>
        </row>
        <row r="12">
          <cell r="A12" t="str">
            <v>Autres immos corporelles</v>
          </cell>
        </row>
        <row r="13">
          <cell r="A13" t="str">
            <v>Immobilisations corporelles en cours</v>
          </cell>
        </row>
        <row r="14">
          <cell r="A14" t="str">
            <v>Immobilisations affectées à un service non personalisé</v>
          </cell>
        </row>
        <row r="15">
          <cell r="A15" t="str">
            <v xml:space="preserve">Immobilisations mises en concession </v>
          </cell>
        </row>
        <row r="16">
          <cell r="A16" t="str">
            <v>Participations et créances rattachées</v>
          </cell>
        </row>
        <row r="17">
          <cell r="A17" t="str">
            <v>Autres titres immobilisés</v>
          </cell>
        </row>
        <row r="18">
          <cell r="A18" t="str">
            <v>Prêts</v>
          </cell>
        </row>
        <row r="19">
          <cell r="A19" t="str">
            <v>Autres créances</v>
          </cell>
        </row>
        <row r="20">
          <cell r="A20" t="str">
            <v>Matières premières et autres provisions</v>
          </cell>
        </row>
        <row r="21">
          <cell r="A21" t="str">
            <v>En cours de production de biens et services</v>
          </cell>
        </row>
        <row r="22">
          <cell r="A22" t="str">
            <v>Produits intermédiaires finis</v>
          </cell>
        </row>
        <row r="23">
          <cell r="A23" t="str">
            <v>Marchandises</v>
          </cell>
        </row>
        <row r="24">
          <cell r="A24" t="str">
            <v>Avances</v>
          </cell>
        </row>
        <row r="25">
          <cell r="A25" t="str">
            <v>Clients et comptes rattachés</v>
          </cell>
        </row>
        <row r="26">
          <cell r="A26" t="str">
            <v>Créances irrécouvrables ANV</v>
          </cell>
        </row>
        <row r="27">
          <cell r="A27" t="str">
            <v>Autres créances d'exploitation</v>
          </cell>
        </row>
        <row r="28">
          <cell r="A28" t="str">
            <v>Créances sur l'Etat et les collectivivités publiques</v>
          </cell>
        </row>
        <row r="29">
          <cell r="A29" t="str">
            <v>Créances sur les BA ou BP</v>
          </cell>
        </row>
        <row r="30">
          <cell r="A30" t="str">
            <v>Provisions pour compte de tiers</v>
          </cell>
        </row>
        <row r="31">
          <cell r="A31" t="str">
            <v>Autres créances diverses</v>
          </cell>
        </row>
        <row r="32">
          <cell r="A32" t="str">
            <v>VMP</v>
          </cell>
        </row>
        <row r="33">
          <cell r="A33" t="str">
            <v>Disponibilités</v>
          </cell>
        </row>
        <row r="34">
          <cell r="A34" t="str">
            <v>Avances d etrésorerie</v>
          </cell>
        </row>
        <row r="35">
          <cell r="A35" t="str">
            <v>Charges constatées d'avance</v>
          </cell>
        </row>
        <row r="36">
          <cell r="A36" t="str">
            <v>Charges à répartir sur plusieurs exercices</v>
          </cell>
        </row>
        <row r="37">
          <cell r="A37" t="str">
            <v>Prime de remboursement des obligations</v>
          </cell>
        </row>
        <row r="38">
          <cell r="A38" t="str">
            <v>Dépenses à classer et à régulariser</v>
          </cell>
        </row>
        <row r="39">
          <cell r="A39" t="str">
            <v>Ecart de conversion - actif</v>
          </cell>
        </row>
        <row r="40">
          <cell r="A40" t="str">
            <v>Dotations</v>
          </cell>
        </row>
        <row r="41">
          <cell r="A41" t="str">
            <v>Mises à disposition chez le bénéficiaire</v>
          </cell>
        </row>
        <row r="42">
          <cell r="A42" t="str">
            <v>Affectation par la collectivité rattachée</v>
          </cell>
        </row>
        <row r="43">
          <cell r="A43" t="str">
            <v>Ecarts de réévauation</v>
          </cell>
        </row>
        <row r="44">
          <cell r="A44" t="str">
            <v>Réserves</v>
          </cell>
        </row>
        <row r="45">
          <cell r="A45" t="str">
            <v>Report à nouveau</v>
          </cell>
        </row>
        <row r="46">
          <cell r="A46" t="str">
            <v>Résultats de l'exercice</v>
          </cell>
        </row>
        <row r="47">
          <cell r="A47" t="str">
            <v>Subventions d'investissement</v>
          </cell>
        </row>
        <row r="48">
          <cell r="A48" t="str">
            <v>Provisions réglementées</v>
          </cell>
        </row>
        <row r="49">
          <cell r="A49" t="str">
            <v>Fonds globalisés</v>
          </cell>
        </row>
        <row r="50">
          <cell r="A50" t="str">
            <v>Droits de l'affectant</v>
          </cell>
        </row>
        <row r="51">
          <cell r="A51" t="str">
            <v>Provisions pour risques</v>
          </cell>
        </row>
        <row r="52">
          <cell r="A52" t="str">
            <v>Provisions pour charges</v>
          </cell>
        </row>
        <row r="53">
          <cell r="A53" t="str">
            <v>Emprunts obligataires</v>
          </cell>
        </row>
        <row r="54">
          <cell r="A54" t="str">
            <v>Emprunts auprès des établissements de crédit</v>
          </cell>
        </row>
        <row r="55">
          <cell r="A55" t="str">
            <v>Emprunts et dettes finanncières divers</v>
          </cell>
        </row>
        <row r="56">
          <cell r="A56" t="str">
            <v>Crédits et  lignes de trésorerie</v>
          </cell>
        </row>
        <row r="57">
          <cell r="A57" t="str">
            <v>Avances</v>
          </cell>
        </row>
        <row r="58">
          <cell r="A58" t="str">
            <v>Fournisseurs et comptes rattachés</v>
          </cell>
        </row>
        <row r="59">
          <cell r="A59" t="str">
            <v>Dettes fiscales et sociales</v>
          </cell>
        </row>
        <row r="60">
          <cell r="A60" t="str">
            <v>Autres dettes d'exploitation</v>
          </cell>
        </row>
        <row r="61">
          <cell r="A61" t="str">
            <v>Fournisseurs d'immobilisations</v>
          </cell>
        </row>
        <row r="62">
          <cell r="A62" t="str">
            <v>Dette envers l'Etat et les collectivités publiques</v>
          </cell>
        </row>
        <row r="63">
          <cell r="A63" t="str">
            <v>Dettes envers BA ou BP</v>
          </cell>
        </row>
        <row r="64">
          <cell r="A64" t="str">
            <v>Opérations pour compte de tiers</v>
          </cell>
        </row>
        <row r="65">
          <cell r="A65" t="str">
            <v>Autres dettes d'exploitation</v>
          </cell>
        </row>
        <row r="66">
          <cell r="A66" t="str">
            <v>Produits constatés d'avance</v>
          </cell>
        </row>
        <row r="67">
          <cell r="A67" t="str">
            <v>Recettes à classer ou à régulariser</v>
          </cell>
        </row>
        <row r="68">
          <cell r="A68" t="str">
            <v>Ecarts de conversion - Passif</v>
          </cell>
        </row>
      </sheetData>
      <sheetData sheetId="23"/>
      <sheetData sheetId="2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L (2)"/>
      <sheetName val="Page de garde"/>
      <sheetName val="SYNTHESE"/>
      <sheetName val="saisie cabp"/>
      <sheetName val="SIG"/>
      <sheetName val="1.EXECUTION"/>
      <sheetName val="AEP"/>
      <sheetName val="EQUIL"/>
      <sheetName val="1.2CHARGES"/>
      <sheetName val="1.3 RECETTES"/>
      <sheetName val="2.DETTE"/>
      <sheetName val="EMPRUNT EQUIL"/>
      <sheetName val="3.FINANCEMENT"/>
      <sheetName val="ERASS"/>
      <sheetName val="saisiedette"/>
      <sheetName val="DETTE"/>
      <sheetName val="saisiepat"/>
      <sheetName val="BILANASST"/>
      <sheetName val="SIGEAU"/>
      <sheetName val="SIGASS"/>
      <sheetName val="BILANEAU"/>
      <sheetName val="EREAU"/>
      <sheetName val="TRVAUX_scMoy (Exo)"/>
      <sheetName val="Graph1"/>
      <sheetName val="recettes"/>
      <sheetName val="AE STEP VE"/>
      <sheetName val="listes"/>
      <sheetName val="Moy"/>
      <sheetName val="Feuil4"/>
    </sheetNames>
    <sheetDataSet>
      <sheetData sheetId="0" refreshError="1"/>
      <sheetData sheetId="1" refreshError="1"/>
      <sheetData sheetId="2"/>
      <sheetData sheetId="3">
        <row r="3">
          <cell r="F3" t="str">
            <v>011ORF</v>
          </cell>
          <cell r="I3" t="str">
            <v>602</v>
          </cell>
        </row>
        <row r="4">
          <cell r="F4" t="str">
            <v>011ORF</v>
          </cell>
          <cell r="I4" t="str">
            <v>604</v>
          </cell>
        </row>
        <row r="5">
          <cell r="F5" t="str">
            <v>011ORF</v>
          </cell>
          <cell r="I5" t="str">
            <v>606</v>
          </cell>
        </row>
        <row r="6">
          <cell r="F6" t="str">
            <v>011ORF</v>
          </cell>
          <cell r="I6" t="str">
            <v>606</v>
          </cell>
        </row>
        <row r="7">
          <cell r="F7" t="str">
            <v>011ORF</v>
          </cell>
          <cell r="I7" t="str">
            <v>606</v>
          </cell>
        </row>
        <row r="8">
          <cell r="F8" t="str">
            <v>011ORF</v>
          </cell>
          <cell r="I8" t="str">
            <v>606</v>
          </cell>
        </row>
        <row r="9">
          <cell r="F9" t="str">
            <v>011ORF</v>
          </cell>
          <cell r="I9" t="str">
            <v>606</v>
          </cell>
        </row>
        <row r="10">
          <cell r="F10" t="str">
            <v>011ORF</v>
          </cell>
          <cell r="I10" t="str">
            <v>606</v>
          </cell>
        </row>
        <row r="11">
          <cell r="F11" t="str">
            <v>011ORF</v>
          </cell>
          <cell r="I11" t="str">
            <v>606</v>
          </cell>
        </row>
        <row r="12">
          <cell r="F12" t="str">
            <v>011ORF</v>
          </cell>
          <cell r="I12" t="str">
            <v>606</v>
          </cell>
        </row>
        <row r="13">
          <cell r="F13" t="str">
            <v>011ORF</v>
          </cell>
          <cell r="I13" t="str">
            <v>606</v>
          </cell>
        </row>
        <row r="14">
          <cell r="F14" t="str">
            <v>011ORF</v>
          </cell>
          <cell r="I14" t="str">
            <v>606</v>
          </cell>
        </row>
        <row r="15">
          <cell r="F15" t="str">
            <v>011ORF</v>
          </cell>
          <cell r="I15" t="str">
            <v>606</v>
          </cell>
        </row>
        <row r="16">
          <cell r="F16" t="str">
            <v>011ORF</v>
          </cell>
          <cell r="I16" t="str">
            <v>606</v>
          </cell>
        </row>
        <row r="17">
          <cell r="F17" t="str">
            <v>011ORF</v>
          </cell>
          <cell r="I17" t="str">
            <v>606</v>
          </cell>
        </row>
        <row r="18">
          <cell r="F18" t="str">
            <v>011ORF</v>
          </cell>
          <cell r="I18" t="str">
            <v>606</v>
          </cell>
        </row>
        <row r="19">
          <cell r="F19" t="str">
            <v>011ORF</v>
          </cell>
          <cell r="I19" t="str">
            <v>607</v>
          </cell>
        </row>
        <row r="20">
          <cell r="F20" t="str">
            <v>011ORF</v>
          </cell>
          <cell r="I20" t="str">
            <v>611</v>
          </cell>
        </row>
        <row r="21">
          <cell r="F21" t="str">
            <v>011ORF</v>
          </cell>
          <cell r="I21" t="str">
            <v>612</v>
          </cell>
        </row>
        <row r="22">
          <cell r="F22" t="str">
            <v>011ORF</v>
          </cell>
          <cell r="I22" t="str">
            <v>613</v>
          </cell>
        </row>
        <row r="23">
          <cell r="F23" t="str">
            <v>011ORF</v>
          </cell>
          <cell r="I23" t="str">
            <v>615</v>
          </cell>
        </row>
        <row r="24">
          <cell r="F24" t="str">
            <v>011ORF</v>
          </cell>
          <cell r="I24" t="str">
            <v>615</v>
          </cell>
        </row>
        <row r="25">
          <cell r="F25" t="str">
            <v>011ORF</v>
          </cell>
          <cell r="I25" t="str">
            <v>615</v>
          </cell>
        </row>
        <row r="26">
          <cell r="F26" t="str">
            <v>011ORF</v>
          </cell>
          <cell r="I26" t="str">
            <v>615</v>
          </cell>
        </row>
        <row r="27">
          <cell r="F27" t="str">
            <v>011ORF</v>
          </cell>
          <cell r="I27" t="str">
            <v>615</v>
          </cell>
        </row>
        <row r="28">
          <cell r="F28" t="str">
            <v>011ORF</v>
          </cell>
          <cell r="I28" t="str">
            <v>615</v>
          </cell>
        </row>
        <row r="29">
          <cell r="F29" t="str">
            <v>011ORF</v>
          </cell>
          <cell r="I29" t="str">
            <v>616</v>
          </cell>
        </row>
        <row r="30">
          <cell r="F30" t="str">
            <v>011ORF</v>
          </cell>
          <cell r="I30" t="str">
            <v>616</v>
          </cell>
        </row>
        <row r="31">
          <cell r="F31" t="str">
            <v>011ORF</v>
          </cell>
          <cell r="I31" t="str">
            <v>618</v>
          </cell>
        </row>
        <row r="32">
          <cell r="F32" t="str">
            <v>011ORF</v>
          </cell>
          <cell r="I32" t="str">
            <v>618</v>
          </cell>
        </row>
        <row r="33">
          <cell r="F33" t="str">
            <v>011ORF</v>
          </cell>
          <cell r="I33" t="str">
            <v>618</v>
          </cell>
        </row>
        <row r="34">
          <cell r="F34" t="str">
            <v>011ORF</v>
          </cell>
          <cell r="I34" t="str">
            <v>621</v>
          </cell>
        </row>
        <row r="35">
          <cell r="F35" t="str">
            <v>011ORF</v>
          </cell>
          <cell r="I35" t="str">
            <v>622</v>
          </cell>
        </row>
        <row r="36">
          <cell r="F36" t="str">
            <v>011ORF</v>
          </cell>
          <cell r="I36" t="str">
            <v>622</v>
          </cell>
        </row>
        <row r="37">
          <cell r="F37" t="str">
            <v>011ORF</v>
          </cell>
          <cell r="I37" t="str">
            <v>622</v>
          </cell>
        </row>
        <row r="38">
          <cell r="F38" t="str">
            <v>011ORF</v>
          </cell>
          <cell r="I38" t="str">
            <v>622</v>
          </cell>
        </row>
        <row r="39">
          <cell r="F39" t="str">
            <v>011ORF</v>
          </cell>
          <cell r="I39" t="str">
            <v>622</v>
          </cell>
        </row>
        <row r="40">
          <cell r="F40" t="str">
            <v>011ORF</v>
          </cell>
          <cell r="I40" t="str">
            <v>623</v>
          </cell>
        </row>
        <row r="41">
          <cell r="F41" t="str">
            <v>011ORF</v>
          </cell>
          <cell r="I41" t="str">
            <v>623</v>
          </cell>
        </row>
        <row r="42">
          <cell r="F42" t="str">
            <v>011ORF</v>
          </cell>
          <cell r="I42" t="str">
            <v>623</v>
          </cell>
        </row>
        <row r="43">
          <cell r="F43" t="str">
            <v>011ORF</v>
          </cell>
          <cell r="I43" t="str">
            <v>623</v>
          </cell>
        </row>
        <row r="44">
          <cell r="F44" t="str">
            <v>011ORF</v>
          </cell>
          <cell r="I44" t="str">
            <v>624</v>
          </cell>
        </row>
        <row r="45">
          <cell r="F45" t="str">
            <v>011ORF</v>
          </cell>
          <cell r="I45" t="str">
            <v>624</v>
          </cell>
        </row>
        <row r="46">
          <cell r="F46" t="str">
            <v>011ORF</v>
          </cell>
          <cell r="I46" t="str">
            <v>625</v>
          </cell>
        </row>
        <row r="47">
          <cell r="F47" t="str">
            <v>011ORF</v>
          </cell>
          <cell r="I47" t="str">
            <v>625</v>
          </cell>
        </row>
        <row r="48">
          <cell r="F48" t="str">
            <v>011ORF</v>
          </cell>
          <cell r="I48" t="str">
            <v>626</v>
          </cell>
        </row>
        <row r="49">
          <cell r="F49" t="str">
            <v>011ORF</v>
          </cell>
          <cell r="I49" t="str">
            <v>626</v>
          </cell>
        </row>
        <row r="50">
          <cell r="F50" t="str">
            <v>011ORF</v>
          </cell>
          <cell r="I50" t="str">
            <v>626</v>
          </cell>
        </row>
        <row r="51">
          <cell r="F51" t="str">
            <v>011ORF</v>
          </cell>
          <cell r="I51" t="str">
            <v>627</v>
          </cell>
        </row>
        <row r="52">
          <cell r="F52" t="str">
            <v>011ORF</v>
          </cell>
          <cell r="I52" t="str">
            <v>628</v>
          </cell>
        </row>
        <row r="53">
          <cell r="F53" t="str">
            <v>011ORF</v>
          </cell>
          <cell r="I53" t="str">
            <v>628</v>
          </cell>
        </row>
        <row r="54">
          <cell r="F54" t="str">
            <v>011ORF</v>
          </cell>
          <cell r="I54" t="str">
            <v>628</v>
          </cell>
        </row>
        <row r="55">
          <cell r="F55" t="str">
            <v>011ORF</v>
          </cell>
          <cell r="I55" t="str">
            <v>635</v>
          </cell>
        </row>
        <row r="56">
          <cell r="F56" t="str">
            <v>011ORF</v>
          </cell>
          <cell r="I56" t="str">
            <v>635</v>
          </cell>
        </row>
        <row r="57">
          <cell r="F57" t="str">
            <v>011ORF</v>
          </cell>
          <cell r="I57" t="str">
            <v>635</v>
          </cell>
        </row>
        <row r="58">
          <cell r="F58" t="str">
            <v>011ORF</v>
          </cell>
          <cell r="I58" t="str">
            <v>637</v>
          </cell>
        </row>
        <row r="59">
          <cell r="F59" t="str">
            <v>011ORF</v>
          </cell>
          <cell r="I59" t="str">
            <v>637</v>
          </cell>
        </row>
        <row r="60">
          <cell r="F60" t="str">
            <v>011ORF</v>
          </cell>
          <cell r="I60" t="str">
            <v>637</v>
          </cell>
        </row>
        <row r="61">
          <cell r="F61" t="str">
            <v>011ORF</v>
          </cell>
          <cell r="I61" t="str">
            <v>637</v>
          </cell>
        </row>
        <row r="62">
          <cell r="F62" t="str">
            <v>012ORF</v>
          </cell>
          <cell r="I62" t="str">
            <v>621</v>
          </cell>
        </row>
        <row r="63">
          <cell r="F63" t="str">
            <v>012ORF</v>
          </cell>
          <cell r="I63" t="str">
            <v>621</v>
          </cell>
        </row>
        <row r="64">
          <cell r="F64" t="str">
            <v>012ORF</v>
          </cell>
          <cell r="I64" t="str">
            <v>633</v>
          </cell>
        </row>
        <row r="65">
          <cell r="F65" t="str">
            <v>012ORF</v>
          </cell>
          <cell r="I65" t="str">
            <v>633</v>
          </cell>
        </row>
        <row r="66">
          <cell r="F66" t="str">
            <v>012ORF</v>
          </cell>
          <cell r="I66" t="str">
            <v>641</v>
          </cell>
        </row>
        <row r="67">
          <cell r="F67" t="str">
            <v>012ORF</v>
          </cell>
          <cell r="I67" t="str">
            <v>641</v>
          </cell>
        </row>
        <row r="68">
          <cell r="F68" t="str">
            <v>012ORF</v>
          </cell>
          <cell r="I68" t="str">
            <v>641</v>
          </cell>
        </row>
        <row r="69">
          <cell r="F69" t="str">
            <v>012ORF</v>
          </cell>
          <cell r="I69" t="str">
            <v>641</v>
          </cell>
        </row>
        <row r="70">
          <cell r="F70" t="str">
            <v>012ORF</v>
          </cell>
          <cell r="I70" t="str">
            <v>645</v>
          </cell>
        </row>
        <row r="71">
          <cell r="F71" t="str">
            <v>012ORF</v>
          </cell>
          <cell r="I71" t="str">
            <v>645</v>
          </cell>
        </row>
        <row r="72">
          <cell r="F72" t="str">
            <v>012ORF</v>
          </cell>
          <cell r="I72" t="str">
            <v>645</v>
          </cell>
        </row>
        <row r="73">
          <cell r="F73" t="str">
            <v>012ORF</v>
          </cell>
          <cell r="I73" t="str">
            <v>645</v>
          </cell>
        </row>
        <row r="74">
          <cell r="F74" t="str">
            <v>012ORF</v>
          </cell>
          <cell r="I74" t="str">
            <v>645</v>
          </cell>
        </row>
        <row r="75">
          <cell r="F75" t="str">
            <v>012ORF</v>
          </cell>
          <cell r="I75" t="str">
            <v>645</v>
          </cell>
        </row>
        <row r="76">
          <cell r="F76" t="str">
            <v>012ORF</v>
          </cell>
          <cell r="I76" t="str">
            <v>645</v>
          </cell>
        </row>
        <row r="77">
          <cell r="F77" t="str">
            <v>012ORF</v>
          </cell>
          <cell r="I77" t="str">
            <v>647</v>
          </cell>
        </row>
        <row r="78">
          <cell r="F78" t="str">
            <v>012ORF</v>
          </cell>
          <cell r="I78" t="str">
            <v>647</v>
          </cell>
        </row>
        <row r="79">
          <cell r="F79" t="str">
            <v>012ORF</v>
          </cell>
          <cell r="I79" t="str">
            <v>647</v>
          </cell>
        </row>
        <row r="80">
          <cell r="F80" t="str">
            <v>012ORF</v>
          </cell>
          <cell r="I80" t="str">
            <v>647</v>
          </cell>
        </row>
        <row r="81">
          <cell r="F81" t="str">
            <v>012ORF</v>
          </cell>
          <cell r="I81" t="str">
            <v>648</v>
          </cell>
        </row>
        <row r="82">
          <cell r="F82" t="str">
            <v>65ORF</v>
          </cell>
          <cell r="I82" t="str">
            <v>653</v>
          </cell>
        </row>
        <row r="83">
          <cell r="F83" t="str">
            <v>65ORF</v>
          </cell>
          <cell r="I83" t="str">
            <v>653</v>
          </cell>
        </row>
        <row r="84">
          <cell r="F84" t="str">
            <v>65ORF</v>
          </cell>
          <cell r="I84" t="str">
            <v>653</v>
          </cell>
        </row>
        <row r="85">
          <cell r="F85" t="str">
            <v>65ORF</v>
          </cell>
          <cell r="I85" t="str">
            <v>653</v>
          </cell>
        </row>
        <row r="86">
          <cell r="F86" t="str">
            <v>65ORF</v>
          </cell>
          <cell r="I86" t="str">
            <v>654</v>
          </cell>
        </row>
        <row r="87">
          <cell r="F87" t="str">
            <v>65ORF</v>
          </cell>
          <cell r="I87" t="str">
            <v>655</v>
          </cell>
        </row>
        <row r="88">
          <cell r="F88" t="str">
            <v>65ORF</v>
          </cell>
          <cell r="I88" t="str">
            <v>655</v>
          </cell>
        </row>
        <row r="89">
          <cell r="F89" t="str">
            <v>65ORF</v>
          </cell>
          <cell r="I89" t="str">
            <v>658</v>
          </cell>
        </row>
        <row r="90">
          <cell r="F90" t="str">
            <v>014ORF</v>
          </cell>
          <cell r="I90" t="str">
            <v>701</v>
          </cell>
        </row>
        <row r="91">
          <cell r="F91" t="str">
            <v>014ORF</v>
          </cell>
          <cell r="I91" t="str">
            <v>706</v>
          </cell>
        </row>
        <row r="92">
          <cell r="F92" t="str">
            <v>014ORF</v>
          </cell>
          <cell r="I92" t="str">
            <v>739</v>
          </cell>
        </row>
        <row r="93">
          <cell r="F93" t="str">
            <v>66ORF</v>
          </cell>
          <cell r="I93" t="str">
            <v>66</v>
          </cell>
        </row>
        <row r="94">
          <cell r="F94" t="str">
            <v>66ORF</v>
          </cell>
          <cell r="I94" t="str">
            <v>660</v>
          </cell>
        </row>
        <row r="95">
          <cell r="F95" t="str">
            <v>66ORF</v>
          </cell>
          <cell r="I95" t="str">
            <v>661</v>
          </cell>
        </row>
        <row r="96">
          <cell r="F96" t="str">
            <v>66ORF</v>
          </cell>
          <cell r="I96" t="str">
            <v>661</v>
          </cell>
        </row>
        <row r="97">
          <cell r="F97" t="str">
            <v>66ORF</v>
          </cell>
          <cell r="I97" t="str">
            <v>661</v>
          </cell>
        </row>
        <row r="98">
          <cell r="F98" t="str">
            <v>66ORF</v>
          </cell>
          <cell r="I98" t="str">
            <v>661</v>
          </cell>
        </row>
        <row r="99">
          <cell r="F99" t="str">
            <v>66ORF</v>
          </cell>
          <cell r="I99" t="str">
            <v>668</v>
          </cell>
        </row>
        <row r="100">
          <cell r="F100" t="str">
            <v>66ORF</v>
          </cell>
          <cell r="I100" t="str">
            <v>661</v>
          </cell>
        </row>
        <row r="101">
          <cell r="F101" t="str">
            <v>66ORF</v>
          </cell>
          <cell r="I101" t="str">
            <v>661</v>
          </cell>
        </row>
        <row r="102">
          <cell r="F102" t="str">
            <v>67ORF</v>
          </cell>
          <cell r="I102" t="str">
            <v>671</v>
          </cell>
        </row>
        <row r="103">
          <cell r="F103" t="str">
            <v>67ORF</v>
          </cell>
          <cell r="I103" t="str">
            <v>671</v>
          </cell>
        </row>
        <row r="104">
          <cell r="F104" t="str">
            <v>67ORF</v>
          </cell>
          <cell r="I104" t="str">
            <v>672</v>
          </cell>
        </row>
        <row r="105">
          <cell r="F105" t="str">
            <v>67ORF</v>
          </cell>
          <cell r="I105" t="str">
            <v>673</v>
          </cell>
        </row>
        <row r="106">
          <cell r="F106" t="str">
            <v>67ORF</v>
          </cell>
          <cell r="I106" t="str">
            <v>678</v>
          </cell>
        </row>
        <row r="107">
          <cell r="F107" t="str">
            <v>67OOF</v>
          </cell>
          <cell r="I107" t="str">
            <v>675</v>
          </cell>
        </row>
        <row r="108">
          <cell r="F108" t="str">
            <v>022OOF</v>
          </cell>
          <cell r="I108" t="str">
            <v>022</v>
          </cell>
        </row>
        <row r="109">
          <cell r="F109" t="str">
            <v>042OOF</v>
          </cell>
          <cell r="I109" t="str">
            <v>615</v>
          </cell>
        </row>
        <row r="110">
          <cell r="F110" t="str">
            <v>68OOF</v>
          </cell>
          <cell r="I110" t="str">
            <v>681</v>
          </cell>
        </row>
        <row r="111">
          <cell r="F111" t="str">
            <v>68OOF</v>
          </cell>
          <cell r="I111" t="str">
            <v>681</v>
          </cell>
        </row>
        <row r="112">
          <cell r="F112" t="str">
            <v>68OOF</v>
          </cell>
          <cell r="I112" t="str">
            <v>687</v>
          </cell>
        </row>
        <row r="113">
          <cell r="F113" t="str">
            <v>023OOF</v>
          </cell>
          <cell r="I113" t="str">
            <v>023</v>
          </cell>
        </row>
        <row r="114">
          <cell r="F114" t="str">
            <v>002DOOF</v>
          </cell>
          <cell r="I114" t="str">
            <v>002</v>
          </cell>
        </row>
        <row r="115">
          <cell r="F115" t="str">
            <v>70ORF</v>
          </cell>
          <cell r="I115" t="str">
            <v>701</v>
          </cell>
        </row>
        <row r="116">
          <cell r="F116" t="str">
            <v>70ORF</v>
          </cell>
          <cell r="I116" t="str">
            <v>701</v>
          </cell>
        </row>
        <row r="117">
          <cell r="F117" t="str">
            <v>70ORF</v>
          </cell>
          <cell r="I117" t="str">
            <v>701</v>
          </cell>
        </row>
        <row r="118">
          <cell r="F118" t="str">
            <v>70ORF</v>
          </cell>
          <cell r="I118" t="str">
            <v>701</v>
          </cell>
        </row>
        <row r="119">
          <cell r="F119" t="str">
            <v>70ORF</v>
          </cell>
          <cell r="I119" t="str">
            <v>701</v>
          </cell>
        </row>
        <row r="120">
          <cell r="F120" t="str">
            <v>70ORF</v>
          </cell>
          <cell r="I120" t="str">
            <v>701</v>
          </cell>
        </row>
        <row r="121">
          <cell r="F121" t="str">
            <v>70ORF</v>
          </cell>
          <cell r="I121" t="str">
            <v>701</v>
          </cell>
        </row>
        <row r="122">
          <cell r="F122" t="str">
            <v>70ORF</v>
          </cell>
          <cell r="I122" t="str">
            <v>701</v>
          </cell>
        </row>
        <row r="123">
          <cell r="F123" t="str">
            <v>70ORF</v>
          </cell>
          <cell r="I123" t="str">
            <v>701</v>
          </cell>
        </row>
        <row r="124">
          <cell r="F124" t="str">
            <v>70ORF</v>
          </cell>
          <cell r="I124" t="str">
            <v>701</v>
          </cell>
        </row>
        <row r="125">
          <cell r="F125" t="str">
            <v>70ORF</v>
          </cell>
          <cell r="I125" t="str">
            <v>701</v>
          </cell>
        </row>
        <row r="126">
          <cell r="F126" t="str">
            <v>70ORF</v>
          </cell>
          <cell r="I126" t="str">
            <v>703</v>
          </cell>
        </row>
        <row r="127">
          <cell r="F127" t="str">
            <v>70ORF</v>
          </cell>
          <cell r="I127" t="str">
            <v>706</v>
          </cell>
        </row>
        <row r="128">
          <cell r="F128" t="str">
            <v>70ORF</v>
          </cell>
          <cell r="I128" t="str">
            <v>706</v>
          </cell>
        </row>
        <row r="129">
          <cell r="F129" t="str">
            <v>70ORF</v>
          </cell>
          <cell r="I129" t="str">
            <v>706</v>
          </cell>
        </row>
        <row r="130">
          <cell r="F130" t="str">
            <v>70ORF</v>
          </cell>
          <cell r="I130" t="str">
            <v>706</v>
          </cell>
        </row>
        <row r="131">
          <cell r="F131" t="str">
            <v>70ORF</v>
          </cell>
          <cell r="I131" t="str">
            <v>706</v>
          </cell>
        </row>
        <row r="132">
          <cell r="F132" t="str">
            <v>70ORF</v>
          </cell>
          <cell r="I132" t="str">
            <v>706</v>
          </cell>
        </row>
        <row r="133">
          <cell r="F133" t="str">
            <v>70ORF</v>
          </cell>
          <cell r="I133" t="str">
            <v>707</v>
          </cell>
        </row>
        <row r="134">
          <cell r="F134" t="str">
            <v>70ORF</v>
          </cell>
          <cell r="I134" t="str">
            <v>708</v>
          </cell>
        </row>
        <row r="135">
          <cell r="F135" t="str">
            <v>70ORF</v>
          </cell>
          <cell r="I135" t="str">
            <v>708</v>
          </cell>
        </row>
        <row r="136">
          <cell r="F136" t="str">
            <v>70ORF</v>
          </cell>
          <cell r="I136" t="str">
            <v>708</v>
          </cell>
        </row>
        <row r="137">
          <cell r="F137" t="str">
            <v>72ORF</v>
          </cell>
          <cell r="I137" t="str">
            <v>72</v>
          </cell>
        </row>
        <row r="138">
          <cell r="F138" t="str">
            <v>73ORF</v>
          </cell>
          <cell r="I138" t="str">
            <v>731</v>
          </cell>
        </row>
        <row r="139">
          <cell r="F139" t="str">
            <v>74ORF</v>
          </cell>
          <cell r="I139" t="str">
            <v>740</v>
          </cell>
        </row>
        <row r="140">
          <cell r="F140" t="str">
            <v>74ORF</v>
          </cell>
          <cell r="I140" t="str">
            <v>741</v>
          </cell>
        </row>
        <row r="141">
          <cell r="F141" t="str">
            <v>74ORF</v>
          </cell>
          <cell r="I141" t="str">
            <v>741</v>
          </cell>
        </row>
        <row r="142">
          <cell r="F142" t="str">
            <v>74ORF</v>
          </cell>
          <cell r="I142" t="str">
            <v>747</v>
          </cell>
        </row>
        <row r="143">
          <cell r="F143" t="str">
            <v>74ORF</v>
          </cell>
          <cell r="I143" t="str">
            <v>748</v>
          </cell>
        </row>
        <row r="144">
          <cell r="F144" t="str">
            <v>74ORF</v>
          </cell>
          <cell r="I144" t="str">
            <v>747</v>
          </cell>
        </row>
        <row r="145">
          <cell r="F145" t="str">
            <v>74ORF</v>
          </cell>
          <cell r="I145" t="str">
            <v>747</v>
          </cell>
        </row>
        <row r="146">
          <cell r="F146" t="str">
            <v>74ORF</v>
          </cell>
          <cell r="I146" t="str">
            <v>747</v>
          </cell>
        </row>
        <row r="147">
          <cell r="F147" t="str">
            <v>74ORF</v>
          </cell>
          <cell r="I147" t="str">
            <v>747</v>
          </cell>
        </row>
        <row r="148">
          <cell r="F148" t="str">
            <v>74ORF</v>
          </cell>
          <cell r="I148" t="str">
            <v>747</v>
          </cell>
        </row>
        <row r="149">
          <cell r="F149" t="str">
            <v>74ORF</v>
          </cell>
          <cell r="I149" t="str">
            <v>748</v>
          </cell>
        </row>
        <row r="150">
          <cell r="F150" t="str">
            <v>74ORF</v>
          </cell>
          <cell r="I150" t="str">
            <v>748</v>
          </cell>
        </row>
        <row r="151">
          <cell r="F151" t="str">
            <v>74ORF</v>
          </cell>
          <cell r="I151" t="str">
            <v>748</v>
          </cell>
        </row>
        <row r="152">
          <cell r="F152" t="str">
            <v>74ORF</v>
          </cell>
          <cell r="I152" t="str">
            <v>748</v>
          </cell>
        </row>
        <row r="153">
          <cell r="F153" t="str">
            <v>75ORF</v>
          </cell>
          <cell r="I153" t="str">
            <v>758</v>
          </cell>
        </row>
        <row r="154">
          <cell r="F154" t="str">
            <v>75ORF</v>
          </cell>
          <cell r="I154" t="str">
            <v>752</v>
          </cell>
        </row>
        <row r="155">
          <cell r="F155" t="str">
            <v>013ORF</v>
          </cell>
          <cell r="I155" t="str">
            <v>641</v>
          </cell>
        </row>
        <row r="156">
          <cell r="F156" t="str">
            <v>013ORF</v>
          </cell>
          <cell r="I156" t="str">
            <v>661</v>
          </cell>
        </row>
        <row r="157">
          <cell r="F157" t="str">
            <v>76ORF</v>
          </cell>
          <cell r="I157" t="str">
            <v>76</v>
          </cell>
        </row>
        <row r="158">
          <cell r="F158" t="str">
            <v>77ORF</v>
          </cell>
          <cell r="I158" t="str">
            <v>771</v>
          </cell>
        </row>
        <row r="159">
          <cell r="F159" t="str">
            <v>77ORF</v>
          </cell>
          <cell r="I159" t="str">
            <v>771</v>
          </cell>
        </row>
        <row r="160">
          <cell r="F160" t="str">
            <v>77ORF</v>
          </cell>
          <cell r="I160" t="str">
            <v>771</v>
          </cell>
        </row>
        <row r="161">
          <cell r="F161" t="str">
            <v>77OOF</v>
          </cell>
          <cell r="I161" t="str">
            <v>773</v>
          </cell>
        </row>
        <row r="162">
          <cell r="F162" t="str">
            <v>77ORF</v>
          </cell>
          <cell r="I162" t="str">
            <v>775</v>
          </cell>
        </row>
        <row r="163">
          <cell r="F163" t="str">
            <v>77ORF</v>
          </cell>
          <cell r="I163" t="str">
            <v>778</v>
          </cell>
        </row>
        <row r="164">
          <cell r="F164" t="str">
            <v>77OOF</v>
          </cell>
          <cell r="I164" t="str">
            <v>776</v>
          </cell>
        </row>
        <row r="165">
          <cell r="F165" t="str">
            <v>042OOF</v>
          </cell>
          <cell r="I165" t="str">
            <v>777</v>
          </cell>
        </row>
        <row r="166">
          <cell r="F166" t="str">
            <v>78OOF</v>
          </cell>
          <cell r="I166" t="str">
            <v>78</v>
          </cell>
        </row>
        <row r="167">
          <cell r="F167" t="str">
            <v>79ORF</v>
          </cell>
          <cell r="I167" t="str">
            <v>791</v>
          </cell>
        </row>
        <row r="168">
          <cell r="F168" t="str">
            <v>002EOOF</v>
          </cell>
          <cell r="I168" t="str">
            <v>002</v>
          </cell>
        </row>
        <row r="169">
          <cell r="F169" t="str">
            <v>16DORI</v>
          </cell>
          <cell r="I169" t="str">
            <v>164</v>
          </cell>
        </row>
        <row r="170">
          <cell r="F170" t="str">
            <v>1068DORI</v>
          </cell>
          <cell r="I170" t="str">
            <v>10</v>
          </cell>
        </row>
        <row r="171">
          <cell r="F171" t="str">
            <v>13DORI</v>
          </cell>
          <cell r="I171" t="str">
            <v>13</v>
          </cell>
        </row>
        <row r="172">
          <cell r="F172" t="str">
            <v>13RORI</v>
          </cell>
          <cell r="I172" t="str">
            <v>13</v>
          </cell>
        </row>
        <row r="173">
          <cell r="F173" t="str">
            <v>13RORI</v>
          </cell>
          <cell r="I173" t="str">
            <v>131</v>
          </cell>
        </row>
        <row r="174">
          <cell r="F174" t="str">
            <v>13RORI</v>
          </cell>
          <cell r="I174" t="str">
            <v>131</v>
          </cell>
        </row>
        <row r="175">
          <cell r="F175" t="str">
            <v>13RORI</v>
          </cell>
          <cell r="I175" t="str">
            <v>131</v>
          </cell>
        </row>
        <row r="176">
          <cell r="F176" t="str">
            <v>13RORI</v>
          </cell>
          <cell r="I176" t="str">
            <v>131</v>
          </cell>
        </row>
        <row r="177">
          <cell r="F177" t="str">
            <v>13RORI</v>
          </cell>
          <cell r="I177" t="str">
            <v>131</v>
          </cell>
        </row>
        <row r="178">
          <cell r="F178" t="str">
            <v>13RORI</v>
          </cell>
          <cell r="I178" t="str">
            <v>131</v>
          </cell>
        </row>
        <row r="179">
          <cell r="F179" t="str">
            <v>13RORI</v>
          </cell>
          <cell r="I179" t="str">
            <v>131</v>
          </cell>
        </row>
        <row r="180">
          <cell r="F180" t="str">
            <v>13RORI</v>
          </cell>
          <cell r="I180" t="str">
            <v>131</v>
          </cell>
        </row>
        <row r="181">
          <cell r="F181" t="str">
            <v>13RORI</v>
          </cell>
          <cell r="I181" t="str">
            <v>131</v>
          </cell>
        </row>
        <row r="182">
          <cell r="F182" t="str">
            <v>13RORI</v>
          </cell>
          <cell r="I182" t="str">
            <v>132</v>
          </cell>
        </row>
        <row r="183">
          <cell r="F183" t="str">
            <v>13RORI</v>
          </cell>
          <cell r="I183" t="str">
            <v>132</v>
          </cell>
        </row>
        <row r="184">
          <cell r="F184" t="str">
            <v>13RORI</v>
          </cell>
          <cell r="I184" t="str">
            <v>132</v>
          </cell>
        </row>
        <row r="185">
          <cell r="F185" t="str">
            <v>13RORI</v>
          </cell>
          <cell r="I185" t="str">
            <v>132</v>
          </cell>
        </row>
        <row r="186">
          <cell r="F186" t="str">
            <v>13RORI</v>
          </cell>
          <cell r="I186" t="str">
            <v>132</v>
          </cell>
        </row>
        <row r="187">
          <cell r="F187" t="str">
            <v>26DORI</v>
          </cell>
          <cell r="I187" t="str">
            <v>26</v>
          </cell>
        </row>
        <row r="188">
          <cell r="F188" t="str">
            <v>27DORI</v>
          </cell>
          <cell r="I188" t="str">
            <v>27</v>
          </cell>
        </row>
        <row r="189">
          <cell r="F189" t="str">
            <v>020ORI</v>
          </cell>
          <cell r="I189" t="str">
            <v>020</v>
          </cell>
        </row>
        <row r="190">
          <cell r="F190" t="str">
            <v>16RORI</v>
          </cell>
          <cell r="I190" t="str">
            <v>164</v>
          </cell>
        </row>
        <row r="191">
          <cell r="F191" t="str">
            <v>16RORI</v>
          </cell>
          <cell r="I191" t="str">
            <v>164</v>
          </cell>
        </row>
        <row r="192">
          <cell r="F192" t="str">
            <v>16RORI</v>
          </cell>
          <cell r="I192" t="str">
            <v>164</v>
          </cell>
        </row>
        <row r="193">
          <cell r="F193" t="str">
            <v>16RORI</v>
          </cell>
          <cell r="I193" t="str">
            <v>164</v>
          </cell>
        </row>
        <row r="194">
          <cell r="F194" t="str">
            <v>16RORI</v>
          </cell>
          <cell r="I194" t="str">
            <v>168</v>
          </cell>
        </row>
        <row r="195">
          <cell r="F195" t="str">
            <v>16RORI</v>
          </cell>
          <cell r="I195" t="str">
            <v>168</v>
          </cell>
        </row>
        <row r="196">
          <cell r="F196" t="str">
            <v>16RORI</v>
          </cell>
          <cell r="I196" t="str">
            <v>165</v>
          </cell>
        </row>
        <row r="197">
          <cell r="F197" t="str">
            <v>16DORI</v>
          </cell>
          <cell r="I197" t="str">
            <v>165</v>
          </cell>
        </row>
        <row r="198">
          <cell r="F198" t="str">
            <v>16RORI</v>
          </cell>
          <cell r="I198" t="str">
            <v>166</v>
          </cell>
        </row>
        <row r="199">
          <cell r="F199" t="str">
            <v>16DORI</v>
          </cell>
          <cell r="I199" t="str">
            <v>166</v>
          </cell>
        </row>
        <row r="200">
          <cell r="F200" t="str">
            <v>16DORI</v>
          </cell>
          <cell r="I200" t="str">
            <v>168</v>
          </cell>
        </row>
        <row r="201">
          <cell r="F201" t="str">
            <v>19DOOI</v>
          </cell>
          <cell r="I201" t="str">
            <v>192</v>
          </cell>
        </row>
        <row r="202">
          <cell r="F202" t="str">
            <v>1068DORI</v>
          </cell>
          <cell r="I202" t="str">
            <v>106</v>
          </cell>
        </row>
        <row r="203">
          <cell r="F203" t="str">
            <v>1068RORI</v>
          </cell>
          <cell r="I203" t="str">
            <v>106</v>
          </cell>
        </row>
        <row r="204">
          <cell r="F204" t="str">
            <v>16RORI</v>
          </cell>
          <cell r="I204" t="str">
            <v>168</v>
          </cell>
        </row>
        <row r="205">
          <cell r="F205" t="str">
            <v>21DORI</v>
          </cell>
          <cell r="I205" t="str">
            <v>211</v>
          </cell>
        </row>
        <row r="206">
          <cell r="F206" t="str">
            <v>21RORI</v>
          </cell>
          <cell r="I206" t="str">
            <v>215</v>
          </cell>
        </row>
        <row r="207">
          <cell r="F207" t="str">
            <v>21DORI</v>
          </cell>
          <cell r="I207" t="str">
            <v>215</v>
          </cell>
        </row>
        <row r="208">
          <cell r="F208" t="str">
            <v>21RORI</v>
          </cell>
          <cell r="I208" t="str">
            <v>215</v>
          </cell>
        </row>
        <row r="209">
          <cell r="F209" t="str">
            <v>21DORI</v>
          </cell>
          <cell r="I209" t="str">
            <v>215</v>
          </cell>
        </row>
        <row r="210">
          <cell r="F210" t="str">
            <v>21RORI</v>
          </cell>
          <cell r="I210" t="str">
            <v>218</v>
          </cell>
        </row>
        <row r="211">
          <cell r="F211" t="str">
            <v>21RORI</v>
          </cell>
          <cell r="I211" t="str">
            <v>218</v>
          </cell>
        </row>
        <row r="212">
          <cell r="F212" t="str">
            <v>28ROOI</v>
          </cell>
          <cell r="I212" t="str">
            <v>280</v>
          </cell>
        </row>
        <row r="213">
          <cell r="F213" t="str">
            <v>28ROOI</v>
          </cell>
          <cell r="I213" t="str">
            <v>281</v>
          </cell>
        </row>
        <row r="214">
          <cell r="F214" t="str">
            <v>28ROOI</v>
          </cell>
          <cell r="I214" t="str">
            <v>281</v>
          </cell>
        </row>
        <row r="215">
          <cell r="F215" t="str">
            <v>28ROOI</v>
          </cell>
          <cell r="I215" t="str">
            <v>281</v>
          </cell>
        </row>
        <row r="216">
          <cell r="F216" t="str">
            <v>28ROOI</v>
          </cell>
          <cell r="I216" t="str">
            <v>281</v>
          </cell>
        </row>
        <row r="217">
          <cell r="F217" t="str">
            <v>28ROOI</v>
          </cell>
          <cell r="I217" t="str">
            <v>281</v>
          </cell>
        </row>
        <row r="218">
          <cell r="F218" t="str">
            <v>28ROOI</v>
          </cell>
          <cell r="I218" t="str">
            <v>280</v>
          </cell>
        </row>
        <row r="219">
          <cell r="F219" t="str">
            <v>28ROOI</v>
          </cell>
          <cell r="I219" t="str">
            <v>280</v>
          </cell>
        </row>
        <row r="220">
          <cell r="F220" t="str">
            <v>28ROOI</v>
          </cell>
          <cell r="I220" t="str">
            <v>281</v>
          </cell>
        </row>
        <row r="221">
          <cell r="F221" t="str">
            <v>28ROOI</v>
          </cell>
          <cell r="I221" t="str">
            <v>281</v>
          </cell>
        </row>
        <row r="222">
          <cell r="F222" t="str">
            <v>28ROOI</v>
          </cell>
          <cell r="I222" t="str">
            <v>281</v>
          </cell>
        </row>
        <row r="223">
          <cell r="F223" t="str">
            <v>28ROOI</v>
          </cell>
          <cell r="I223" t="str">
            <v>281</v>
          </cell>
        </row>
        <row r="224">
          <cell r="F224" t="str">
            <v>28ROOI</v>
          </cell>
          <cell r="I224" t="str">
            <v>281</v>
          </cell>
        </row>
        <row r="225">
          <cell r="F225" t="str">
            <v>28ROOI</v>
          </cell>
          <cell r="I225" t="str">
            <v>281</v>
          </cell>
        </row>
        <row r="226">
          <cell r="F226" t="str">
            <v>28ROOI</v>
          </cell>
          <cell r="I226" t="str">
            <v>281</v>
          </cell>
        </row>
        <row r="227">
          <cell r="F227" t="str">
            <v>28ROOI</v>
          </cell>
          <cell r="I227" t="str">
            <v>281</v>
          </cell>
        </row>
        <row r="228">
          <cell r="F228" t="str">
            <v>28ROOI</v>
          </cell>
          <cell r="I228" t="str">
            <v>281</v>
          </cell>
        </row>
        <row r="229">
          <cell r="F229" t="str">
            <v>28ROOI</v>
          </cell>
          <cell r="I229" t="str">
            <v>281</v>
          </cell>
        </row>
        <row r="230">
          <cell r="F230" t="str">
            <v>28ROOI</v>
          </cell>
          <cell r="I230" t="str">
            <v>281</v>
          </cell>
        </row>
        <row r="231">
          <cell r="F231" t="str">
            <v>28ROOI</v>
          </cell>
          <cell r="I231" t="str">
            <v>281</v>
          </cell>
        </row>
        <row r="232">
          <cell r="F232" t="str">
            <v>28ROOI</v>
          </cell>
          <cell r="I232" t="str">
            <v>281</v>
          </cell>
        </row>
        <row r="233">
          <cell r="F233" t="str">
            <v>021OOI</v>
          </cell>
          <cell r="I233" t="str">
            <v>021</v>
          </cell>
        </row>
        <row r="234">
          <cell r="F234" t="str">
            <v>001EOOI</v>
          </cell>
          <cell r="I234" t="str">
            <v>001</v>
          </cell>
        </row>
        <row r="235">
          <cell r="F235" t="str">
            <v>20DORI</v>
          </cell>
          <cell r="I235" t="str">
            <v>20</v>
          </cell>
        </row>
        <row r="236">
          <cell r="F236" t="str">
            <v>20DORI</v>
          </cell>
          <cell r="I236" t="str">
            <v>203</v>
          </cell>
        </row>
        <row r="237">
          <cell r="F237" t="str">
            <v>20DORI</v>
          </cell>
          <cell r="I237" t="str">
            <v>205</v>
          </cell>
        </row>
        <row r="238">
          <cell r="F238" t="str">
            <v>21DORI</v>
          </cell>
          <cell r="I238" t="str">
            <v>21</v>
          </cell>
        </row>
        <row r="239">
          <cell r="F239" t="str">
            <v>21DORI</v>
          </cell>
          <cell r="I239" t="str">
            <v>218</v>
          </cell>
        </row>
        <row r="240">
          <cell r="F240" t="str">
            <v>21DORI</v>
          </cell>
          <cell r="I240" t="str">
            <v>218</v>
          </cell>
        </row>
        <row r="241">
          <cell r="F241" t="str">
            <v>21DORI</v>
          </cell>
          <cell r="I241" t="str">
            <v>218</v>
          </cell>
        </row>
        <row r="242">
          <cell r="F242" t="str">
            <v>21DORI</v>
          </cell>
          <cell r="I242" t="str">
            <v>218</v>
          </cell>
        </row>
        <row r="243">
          <cell r="F243" t="str">
            <v>22DORI</v>
          </cell>
          <cell r="I243" t="str">
            <v>22</v>
          </cell>
        </row>
        <row r="244">
          <cell r="F244" t="str">
            <v>23DORI</v>
          </cell>
          <cell r="I244" t="str">
            <v>23</v>
          </cell>
        </row>
        <row r="245">
          <cell r="F245" t="str">
            <v>23DORI</v>
          </cell>
          <cell r="I245" t="str">
            <v>231</v>
          </cell>
        </row>
        <row r="246">
          <cell r="F246" t="str">
            <v>23DORI</v>
          </cell>
          <cell r="I246" t="str">
            <v>231</v>
          </cell>
        </row>
        <row r="247">
          <cell r="F247" t="str">
            <v>23DORI</v>
          </cell>
          <cell r="I247" t="str">
            <v>231</v>
          </cell>
        </row>
        <row r="248">
          <cell r="F248" t="str">
            <v>23DORI</v>
          </cell>
          <cell r="I248" t="str">
            <v>232</v>
          </cell>
        </row>
        <row r="249">
          <cell r="F249" t="str">
            <v>24DORI</v>
          </cell>
          <cell r="I249" t="str">
            <v>24</v>
          </cell>
        </row>
        <row r="250">
          <cell r="F250" t="str">
            <v>26DORI</v>
          </cell>
          <cell r="I250" t="str">
            <v>26</v>
          </cell>
        </row>
        <row r="251">
          <cell r="F251" t="str">
            <v>27DORI</v>
          </cell>
          <cell r="I251" t="str">
            <v>27</v>
          </cell>
        </row>
        <row r="252">
          <cell r="F252" t="str">
            <v>21RORI</v>
          </cell>
          <cell r="I252" t="str">
            <v>21</v>
          </cell>
        </row>
        <row r="253">
          <cell r="F253" t="str">
            <v>16RORI</v>
          </cell>
          <cell r="I253" t="str">
            <v>16</v>
          </cell>
        </row>
        <row r="254">
          <cell r="F254" t="str">
            <v>045RORI</v>
          </cell>
          <cell r="I254" t="str">
            <v>458</v>
          </cell>
        </row>
        <row r="255">
          <cell r="F255" t="str">
            <v>045DORI</v>
          </cell>
          <cell r="I255" t="str">
            <v>045</v>
          </cell>
        </row>
        <row r="256">
          <cell r="F256" t="str">
            <v>20RORI</v>
          </cell>
          <cell r="I256" t="str">
            <v>203</v>
          </cell>
        </row>
        <row r="257">
          <cell r="F257" t="str">
            <v>21RORI</v>
          </cell>
          <cell r="I257" t="str">
            <v>21</v>
          </cell>
        </row>
        <row r="258">
          <cell r="F258" t="str">
            <v>045DORI</v>
          </cell>
          <cell r="I258" t="str">
            <v>458</v>
          </cell>
        </row>
        <row r="259">
          <cell r="F259" t="str">
            <v>045DORI</v>
          </cell>
          <cell r="I259" t="str">
            <v>458</v>
          </cell>
        </row>
        <row r="260">
          <cell r="F260" t="str">
            <v>045DORI</v>
          </cell>
          <cell r="I260" t="str">
            <v>458</v>
          </cell>
        </row>
        <row r="261">
          <cell r="F261" t="str">
            <v>13DOOI</v>
          </cell>
          <cell r="I261" t="str">
            <v>139</v>
          </cell>
        </row>
        <row r="262">
          <cell r="F262" t="str">
            <v>13DOOI</v>
          </cell>
          <cell r="I262" t="str">
            <v>139</v>
          </cell>
        </row>
        <row r="263">
          <cell r="F263" t="str">
            <v>13DOOI</v>
          </cell>
          <cell r="I263" t="str">
            <v>139</v>
          </cell>
        </row>
        <row r="264">
          <cell r="F264" t="str">
            <v>13DOOI</v>
          </cell>
          <cell r="I264" t="str">
            <v>139</v>
          </cell>
        </row>
        <row r="265">
          <cell r="F265" t="str">
            <v>13DOOI</v>
          </cell>
          <cell r="I265" t="str">
            <v>139</v>
          </cell>
        </row>
        <row r="266">
          <cell r="F266" t="str">
            <v>13DOOI</v>
          </cell>
          <cell r="I266" t="str">
            <v>139</v>
          </cell>
        </row>
        <row r="267">
          <cell r="F267" t="str">
            <v>040OOI</v>
          </cell>
          <cell r="I267" t="str">
            <v>139</v>
          </cell>
        </row>
        <row r="268">
          <cell r="F268" t="str">
            <v>13DOOI</v>
          </cell>
          <cell r="I268" t="str">
            <v>139</v>
          </cell>
        </row>
        <row r="269">
          <cell r="F269" t="str">
            <v>040OOI</v>
          </cell>
          <cell r="I269" t="str">
            <v>139</v>
          </cell>
        </row>
        <row r="270">
          <cell r="F270" t="str">
            <v>13DOOI</v>
          </cell>
          <cell r="I270" t="str">
            <v>139</v>
          </cell>
        </row>
        <row r="271">
          <cell r="F271" t="str">
            <v>041DOOI</v>
          </cell>
          <cell r="I271" t="str">
            <v>041</v>
          </cell>
        </row>
        <row r="272">
          <cell r="F272" t="str">
            <v>77OOF</v>
          </cell>
          <cell r="I272" t="str">
            <v>777</v>
          </cell>
        </row>
        <row r="273">
          <cell r="F273" t="str">
            <v>13DORI</v>
          </cell>
          <cell r="I273" t="str">
            <v>131</v>
          </cell>
        </row>
        <row r="274">
          <cell r="F274" t="str">
            <v>13DORI</v>
          </cell>
          <cell r="I274" t="str">
            <v>131</v>
          </cell>
        </row>
        <row r="275">
          <cell r="F275" t="str">
            <v>13DORI</v>
          </cell>
          <cell r="I275" t="str">
            <v>131</v>
          </cell>
        </row>
        <row r="276">
          <cell r="F276" t="str">
            <v>13DORI</v>
          </cell>
          <cell r="I276" t="str">
            <v>132</v>
          </cell>
        </row>
        <row r="277">
          <cell r="F277" t="str">
            <v>001DOOI</v>
          </cell>
          <cell r="I277" t="str">
            <v>001</v>
          </cell>
        </row>
        <row r="278">
          <cell r="F278" t="str">
            <v>1068ROOI</v>
          </cell>
          <cell r="I278" t="str">
            <v>106</v>
          </cell>
        </row>
        <row r="279">
          <cell r="F279" t="str">
            <v>024ORI</v>
          </cell>
          <cell r="I279" t="str">
            <v>024</v>
          </cell>
        </row>
        <row r="280">
          <cell r="F280" t="str">
            <v>045RORI</v>
          </cell>
          <cell r="I280" t="str">
            <v>458</v>
          </cell>
        </row>
        <row r="281">
          <cell r="F281" t="str">
            <v>19ROOI</v>
          </cell>
          <cell r="I281" t="str">
            <v>192</v>
          </cell>
        </row>
        <row r="282">
          <cell r="F282" t="str">
            <v>21ROOI</v>
          </cell>
          <cell r="I282" t="str">
            <v>218</v>
          </cell>
        </row>
        <row r="283">
          <cell r="F283" t="str">
            <v>045DORI</v>
          </cell>
          <cell r="I283" t="str">
            <v>458</v>
          </cell>
        </row>
        <row r="284">
          <cell r="F284" t="str">
            <v>66OOF</v>
          </cell>
          <cell r="I284" t="str">
            <v>661</v>
          </cell>
        </row>
        <row r="285">
          <cell r="F285" t="str">
            <v>66OOF</v>
          </cell>
          <cell r="I285" t="str">
            <v>661</v>
          </cell>
        </row>
        <row r="286">
          <cell r="F286" t="str">
            <v>040OOI</v>
          </cell>
          <cell r="I286" t="str">
            <v>139</v>
          </cell>
        </row>
        <row r="287">
          <cell r="F287" t="str">
            <v>040OOI</v>
          </cell>
          <cell r="I287" t="str">
            <v>139</v>
          </cell>
        </row>
        <row r="288">
          <cell r="F288" t="str">
            <v>040OOI</v>
          </cell>
          <cell r="I288" t="str">
            <v>139</v>
          </cell>
        </row>
        <row r="289">
          <cell r="F289" t="str">
            <v>040OOI</v>
          </cell>
          <cell r="I289" t="str">
            <v>139</v>
          </cell>
        </row>
        <row r="290">
          <cell r="F290" t="str">
            <v>13DOOI</v>
          </cell>
          <cell r="I290" t="str">
            <v>139</v>
          </cell>
        </row>
        <row r="291">
          <cell r="F291" t="str">
            <v>13DOOI</v>
          </cell>
          <cell r="I291" t="str">
            <v>139</v>
          </cell>
        </row>
        <row r="292">
          <cell r="F292" t="str">
            <v>040OOI</v>
          </cell>
          <cell r="I292" t="str">
            <v>139</v>
          </cell>
        </row>
        <row r="293">
          <cell r="F293" t="str">
            <v>041ROOI</v>
          </cell>
          <cell r="I293" t="str">
            <v>131</v>
          </cell>
        </row>
        <row r="294">
          <cell r="F294" t="str">
            <v>21DORI</v>
          </cell>
          <cell r="I294" t="str">
            <v>215</v>
          </cell>
        </row>
        <row r="295">
          <cell r="F295" t="str">
            <v>21DORI</v>
          </cell>
          <cell r="I295" t="str">
            <v>218</v>
          </cell>
        </row>
        <row r="296">
          <cell r="F296" t="str">
            <v>012ORF</v>
          </cell>
          <cell r="I296" t="str">
            <v>648</v>
          </cell>
        </row>
        <row r="297">
          <cell r="F297" t="str">
            <v>68OOF</v>
          </cell>
          <cell r="I297" t="str">
            <v>681</v>
          </cell>
        </row>
        <row r="298">
          <cell r="F298" t="str">
            <v>65ORF</v>
          </cell>
          <cell r="I298" t="str">
            <v>655</v>
          </cell>
        </row>
        <row r="299">
          <cell r="F299" t="str">
            <v>65ORF</v>
          </cell>
          <cell r="I299" t="str">
            <v>657</v>
          </cell>
        </row>
        <row r="300">
          <cell r="F300" t="str">
            <v>65ORF</v>
          </cell>
          <cell r="I300" t="str">
            <v>657</v>
          </cell>
        </row>
        <row r="301">
          <cell r="F301" t="str">
            <v>68OOF</v>
          </cell>
          <cell r="I301" t="str">
            <v>687</v>
          </cell>
        </row>
        <row r="302">
          <cell r="F302" t="str">
            <v>16DORI</v>
          </cell>
          <cell r="I302" t="str">
            <v>168</v>
          </cell>
        </row>
        <row r="303">
          <cell r="F303" t="str">
            <v>16DORI</v>
          </cell>
          <cell r="I303" t="str">
            <v>168</v>
          </cell>
        </row>
        <row r="304">
          <cell r="F304" t="str">
            <v>13RORI</v>
          </cell>
          <cell r="I304" t="str">
            <v>134</v>
          </cell>
        </row>
        <row r="305">
          <cell r="F305" t="str">
            <v>28ROOI</v>
          </cell>
          <cell r="I305" t="str">
            <v>280</v>
          </cell>
        </row>
        <row r="306">
          <cell r="F306" t="str">
            <v>67OOF</v>
          </cell>
          <cell r="I306" t="str">
            <v>674</v>
          </cell>
        </row>
        <row r="307">
          <cell r="F307" t="str">
            <v>013ORF</v>
          </cell>
          <cell r="I307" t="str">
            <v>645</v>
          </cell>
        </row>
        <row r="308">
          <cell r="F308" t="str">
            <v>74ORF</v>
          </cell>
          <cell r="I308" t="str">
            <v>741</v>
          </cell>
        </row>
        <row r="309">
          <cell r="F309" t="str">
            <v>74ORF</v>
          </cell>
          <cell r="I309" t="str">
            <v>748</v>
          </cell>
        </row>
        <row r="310">
          <cell r="F310" t="str">
            <v>77OOF</v>
          </cell>
          <cell r="I310" t="str">
            <v>771</v>
          </cell>
        </row>
        <row r="311">
          <cell r="F311" t="str">
            <v>1022DORI</v>
          </cell>
          <cell r="I311" t="str">
            <v>102</v>
          </cell>
        </row>
        <row r="312">
          <cell r="F312" t="str">
            <v>13DORI</v>
          </cell>
          <cell r="I312" t="str">
            <v>132</v>
          </cell>
        </row>
        <row r="313">
          <cell r="F313" t="str">
            <v>13DORI</v>
          </cell>
          <cell r="I313" t="str">
            <v>134</v>
          </cell>
        </row>
        <row r="314">
          <cell r="F314" t="str">
            <v>21RORI</v>
          </cell>
          <cell r="I314" t="str">
            <v>215</v>
          </cell>
        </row>
        <row r="315">
          <cell r="F315" t="str">
            <v>1022RORI</v>
          </cell>
          <cell r="I315" t="str">
            <v>102</v>
          </cell>
        </row>
        <row r="316">
          <cell r="F316" t="str">
            <v>012ORF</v>
          </cell>
          <cell r="I316" t="str">
            <v>641</v>
          </cell>
        </row>
        <row r="317">
          <cell r="F317" t="str">
            <v>65ORF</v>
          </cell>
          <cell r="I317" t="str">
            <v>657</v>
          </cell>
        </row>
        <row r="318">
          <cell r="F318" t="str">
            <v>74ORF</v>
          </cell>
          <cell r="I318" t="str">
            <v>748</v>
          </cell>
        </row>
        <row r="319">
          <cell r="F319" t="str">
            <v>77OOF</v>
          </cell>
          <cell r="I319" t="str">
            <v>775</v>
          </cell>
        </row>
        <row r="320">
          <cell r="F320" t="str">
            <v>1027ROOI</v>
          </cell>
          <cell r="I320" t="str">
            <v>102</v>
          </cell>
        </row>
        <row r="321">
          <cell r="F321" t="str">
            <v>001DOOI</v>
          </cell>
          <cell r="I321" t="str">
            <v>001</v>
          </cell>
        </row>
        <row r="322">
          <cell r="F322" t="str">
            <v>011ORF</v>
          </cell>
          <cell r="I322" t="str">
            <v>617</v>
          </cell>
        </row>
        <row r="323">
          <cell r="F323" t="str">
            <v>65ORF</v>
          </cell>
          <cell r="I323" t="str">
            <v>657</v>
          </cell>
        </row>
        <row r="324">
          <cell r="F324" t="str">
            <v>65ORF</v>
          </cell>
          <cell r="I324" t="str">
            <v>655</v>
          </cell>
        </row>
        <row r="325">
          <cell r="F325" t="str">
            <v>67OOF</v>
          </cell>
          <cell r="I325" t="str">
            <v>671</v>
          </cell>
        </row>
        <row r="326">
          <cell r="F326" t="str">
            <v>011ORF</v>
          </cell>
          <cell r="I326" t="str">
            <v>613</v>
          </cell>
        </row>
        <row r="327">
          <cell r="F327" t="str">
            <v>011ORF</v>
          </cell>
          <cell r="I327" t="str">
            <v>623</v>
          </cell>
        </row>
        <row r="328">
          <cell r="F328" t="str">
            <v>011ORF</v>
          </cell>
          <cell r="I328" t="str">
            <v>625</v>
          </cell>
        </row>
        <row r="329">
          <cell r="F329" t="str">
            <v>012ORF</v>
          </cell>
          <cell r="I329" t="str">
            <v>641</v>
          </cell>
        </row>
        <row r="330">
          <cell r="F330" t="str">
            <v>012ORF</v>
          </cell>
          <cell r="I330" t="str">
            <v>641</v>
          </cell>
        </row>
        <row r="331">
          <cell r="F331" t="str">
            <v>012ORF</v>
          </cell>
          <cell r="I331" t="str">
            <v>647</v>
          </cell>
        </row>
        <row r="332">
          <cell r="F332" t="str">
            <v>012ORF</v>
          </cell>
          <cell r="I332" t="str">
            <v>648</v>
          </cell>
        </row>
        <row r="333">
          <cell r="F333" t="str">
            <v>67OOF</v>
          </cell>
          <cell r="I333" t="str">
            <v>671</v>
          </cell>
        </row>
        <row r="334">
          <cell r="F334" t="str">
            <v>73ORF</v>
          </cell>
          <cell r="I334" t="str">
            <v>732</v>
          </cell>
        </row>
        <row r="335">
          <cell r="F335" t="str">
            <v>73ORF</v>
          </cell>
          <cell r="I335" t="str">
            <v>734</v>
          </cell>
        </row>
        <row r="336">
          <cell r="F336" t="str">
            <v>20DORI</v>
          </cell>
          <cell r="I336" t="str">
            <v>203</v>
          </cell>
        </row>
        <row r="337">
          <cell r="F337" t="str">
            <v>204ORI</v>
          </cell>
          <cell r="I337" t="str">
            <v>204</v>
          </cell>
        </row>
        <row r="338">
          <cell r="F338" t="str">
            <v>204ORI</v>
          </cell>
          <cell r="I338" t="str">
            <v>204</v>
          </cell>
        </row>
        <row r="339">
          <cell r="F339" t="str">
            <v>23DORI</v>
          </cell>
          <cell r="I339" t="str">
            <v>231</v>
          </cell>
        </row>
        <row r="340">
          <cell r="F340" t="str">
            <v>23DORI</v>
          </cell>
          <cell r="I340" t="str">
            <v>238</v>
          </cell>
        </row>
        <row r="341">
          <cell r="F341" t="str">
            <v>27RORI</v>
          </cell>
          <cell r="I341" t="str">
            <v>276</v>
          </cell>
        </row>
        <row r="342">
          <cell r="F342" t="str">
            <v>28ROOI</v>
          </cell>
          <cell r="I342" t="str">
            <v>281</v>
          </cell>
        </row>
        <row r="343">
          <cell r="F343" t="str">
            <v>041ROOI</v>
          </cell>
          <cell r="I343" t="str">
            <v>203</v>
          </cell>
        </row>
        <row r="344">
          <cell r="F344" t="str">
            <v>040ROOI</v>
          </cell>
          <cell r="I344" t="str">
            <v>40</v>
          </cell>
        </row>
        <row r="345">
          <cell r="F345" t="str">
            <v>011ORF</v>
          </cell>
          <cell r="I345" t="str">
            <v>606</v>
          </cell>
        </row>
        <row r="346">
          <cell r="F346" t="str">
            <v>28ROOI</v>
          </cell>
          <cell r="I346" t="str">
            <v>285</v>
          </cell>
        </row>
        <row r="347">
          <cell r="F347" t="str">
            <v>28ROOI</v>
          </cell>
          <cell r="I347" t="str">
            <v>280</v>
          </cell>
        </row>
        <row r="348">
          <cell r="F348" t="str">
            <v>011ORF</v>
          </cell>
          <cell r="I348" t="str">
            <v>628</v>
          </cell>
        </row>
        <row r="349">
          <cell r="F349" t="str">
            <v>013ORF</v>
          </cell>
          <cell r="I349" t="str">
            <v>647</v>
          </cell>
        </row>
        <row r="350">
          <cell r="F350" t="str">
            <v>204ORI</v>
          </cell>
          <cell r="I350" t="str">
            <v>204</v>
          </cell>
        </row>
        <row r="351">
          <cell r="F351" t="str">
            <v>204ORI</v>
          </cell>
          <cell r="I351" t="str">
            <v>205</v>
          </cell>
        </row>
        <row r="352">
          <cell r="F352" t="str">
            <v>041DORI</v>
          </cell>
          <cell r="I352" t="str">
            <v>231</v>
          </cell>
        </row>
        <row r="353">
          <cell r="F353" t="str">
            <v>28ROOI</v>
          </cell>
          <cell r="I353" t="str">
            <v>280</v>
          </cell>
        </row>
        <row r="354">
          <cell r="F354" t="str">
            <v>011ORF</v>
          </cell>
          <cell r="I354" t="str">
            <v>628</v>
          </cell>
        </row>
        <row r="355">
          <cell r="F355" t="str">
            <v>73ORF</v>
          </cell>
          <cell r="I355" t="str">
            <v>738</v>
          </cell>
        </row>
        <row r="356">
          <cell r="F356" t="str">
            <v>041DORI</v>
          </cell>
          <cell r="I356" t="str">
            <v>231</v>
          </cell>
        </row>
        <row r="357">
          <cell r="F357" t="str">
            <v>041DORI</v>
          </cell>
          <cell r="I357" t="str">
            <v>458</v>
          </cell>
        </row>
        <row r="358">
          <cell r="F358" t="str">
            <v>13RORI</v>
          </cell>
          <cell r="I358" t="str">
            <v>131</v>
          </cell>
        </row>
        <row r="359">
          <cell r="F359" t="str">
            <v>23RORI</v>
          </cell>
          <cell r="I359" t="str">
            <v>238</v>
          </cell>
        </row>
        <row r="360">
          <cell r="F360" t="str">
            <v>28ROOI</v>
          </cell>
          <cell r="I360" t="str">
            <v>280</v>
          </cell>
        </row>
        <row r="361">
          <cell r="F361" t="str">
            <v>014ORF</v>
          </cell>
          <cell r="I361" t="str">
            <v>739</v>
          </cell>
        </row>
        <row r="362">
          <cell r="F362" t="str">
            <v>21DORI</v>
          </cell>
          <cell r="I362" t="str">
            <v>215</v>
          </cell>
        </row>
        <row r="363">
          <cell r="F363" t="str">
            <v>011ORF</v>
          </cell>
          <cell r="I363" t="str">
            <v>618</v>
          </cell>
        </row>
        <row r="364">
          <cell r="F364" t="str">
            <v>067ORF</v>
          </cell>
          <cell r="I364" t="str">
            <v>674</v>
          </cell>
        </row>
        <row r="365">
          <cell r="F365" t="str">
            <v>70ORF</v>
          </cell>
          <cell r="I365" t="str">
            <v>706</v>
          </cell>
        </row>
        <row r="366">
          <cell r="F366" t="str">
            <v>70ORF</v>
          </cell>
          <cell r="I366" t="str">
            <v>706</v>
          </cell>
        </row>
        <row r="367">
          <cell r="F367" t="str">
            <v>70ORF</v>
          </cell>
          <cell r="I367" t="str">
            <v>706</v>
          </cell>
        </row>
        <row r="368">
          <cell r="F368" t="str">
            <v>77ORF</v>
          </cell>
          <cell r="I368" t="str">
            <v>774</v>
          </cell>
        </row>
        <row r="369">
          <cell r="F369" t="str">
            <v>068OOF</v>
          </cell>
          <cell r="I369" t="str">
            <v>681</v>
          </cell>
        </row>
        <row r="370">
          <cell r="F370" t="str">
            <v>77ORF</v>
          </cell>
          <cell r="I370" t="str">
            <v>771</v>
          </cell>
        </row>
        <row r="371">
          <cell r="F371" t="str">
            <v>16DORI</v>
          </cell>
          <cell r="I371" t="str">
            <v>164</v>
          </cell>
        </row>
        <row r="372">
          <cell r="F372" t="str">
            <v>16DORI</v>
          </cell>
          <cell r="I372" t="str">
            <v>168</v>
          </cell>
        </row>
        <row r="373">
          <cell r="F373" t="str">
            <v>21DORI</v>
          </cell>
          <cell r="I373" t="str">
            <v>211</v>
          </cell>
        </row>
        <row r="374">
          <cell r="F374" t="str">
            <v>21DORI</v>
          </cell>
          <cell r="I374" t="str">
            <v>215</v>
          </cell>
        </row>
        <row r="375">
          <cell r="F375" t="str">
            <v>13RORI</v>
          </cell>
          <cell r="I375" t="str">
            <v>131</v>
          </cell>
        </row>
        <row r="376">
          <cell r="F376" t="str">
            <v>20RORI</v>
          </cell>
          <cell r="I376" t="str">
            <v>203</v>
          </cell>
        </row>
        <row r="377">
          <cell r="F377" t="str">
            <v>27RORI</v>
          </cell>
          <cell r="I377" t="str">
            <v>276</v>
          </cell>
        </row>
        <row r="378">
          <cell r="F378" t="str">
            <v>28ROOI</v>
          </cell>
          <cell r="I378" t="str">
            <v>281</v>
          </cell>
        </row>
        <row r="379">
          <cell r="F379" t="str">
            <v>28ROOI</v>
          </cell>
          <cell r="I379" t="str">
            <v>281</v>
          </cell>
        </row>
        <row r="380">
          <cell r="F380" t="str">
            <v>28DOOI</v>
          </cell>
          <cell r="I380" t="str">
            <v>281</v>
          </cell>
        </row>
        <row r="381">
          <cell r="F381" t="str">
            <v>28DOOI</v>
          </cell>
          <cell r="I381" t="str">
            <v>281</v>
          </cell>
        </row>
        <row r="382">
          <cell r="F382" t="str">
            <v>28ROOI</v>
          </cell>
          <cell r="I382" t="str">
            <v>281</v>
          </cell>
        </row>
        <row r="383">
          <cell r="F383" t="str">
            <v>28ROOI</v>
          </cell>
          <cell r="I383" t="str">
            <v>281</v>
          </cell>
        </row>
        <row r="384">
          <cell r="F384" t="str">
            <v>21DORI</v>
          </cell>
          <cell r="I384" t="str">
            <v>215</v>
          </cell>
        </row>
        <row r="385">
          <cell r="F385" t="str">
            <v>16RORI</v>
          </cell>
          <cell r="I385" t="str">
            <v>168</v>
          </cell>
        </row>
        <row r="386">
          <cell r="F386" t="str">
            <v>23RORI</v>
          </cell>
          <cell r="I386" t="str">
            <v>231</v>
          </cell>
        </row>
        <row r="387">
          <cell r="F387" t="str">
            <v>23RORI</v>
          </cell>
          <cell r="I387" t="str">
            <v>231</v>
          </cell>
        </row>
        <row r="388">
          <cell r="F388" t="str">
            <v>040OOI</v>
          </cell>
          <cell r="I388" t="str">
            <v>139</v>
          </cell>
        </row>
        <row r="389">
          <cell r="F389" t="str">
            <v>040OOI</v>
          </cell>
          <cell r="I389" t="str">
            <v>281</v>
          </cell>
        </row>
        <row r="390">
          <cell r="F390" t="str">
            <v>040OOI</v>
          </cell>
          <cell r="I390" t="str">
            <v>281</v>
          </cell>
        </row>
      </sheetData>
      <sheetData sheetId="4">
        <row r="30">
          <cell r="H30">
            <v>1069528</v>
          </cell>
        </row>
      </sheetData>
      <sheetData sheetId="5" refreshError="1"/>
      <sheetData sheetId="6"/>
      <sheetData sheetId="7">
        <row r="7">
          <cell r="F7">
            <v>2012</v>
          </cell>
        </row>
      </sheetData>
      <sheetData sheetId="8" refreshError="1"/>
      <sheetData sheetId="9" refreshError="1"/>
      <sheetData sheetId="10" refreshError="1"/>
      <sheetData sheetId="11">
        <row r="68">
          <cell r="F68">
            <v>0</v>
          </cell>
        </row>
      </sheetData>
      <sheetData sheetId="12" refreshError="1"/>
      <sheetData sheetId="13" refreshError="1"/>
      <sheetData sheetId="14">
        <row r="2">
          <cell r="A2" t="str">
            <v>N°</v>
          </cell>
          <cell r="B2" t="str">
            <v>commune</v>
          </cell>
          <cell r="C2" t="str">
            <v>activités</v>
          </cell>
          <cell r="D2" t="str">
            <v>ORGANISMES</v>
          </cell>
          <cell r="E2" t="str">
            <v>N° de contrat</v>
          </cell>
          <cell r="F2" t="str">
            <v>CAPITAL EMPRUNTE</v>
          </cell>
          <cell r="G2" t="str">
            <v>DUREE</v>
          </cell>
          <cell r="H2" t="str">
            <v>DATE 1ER REMBOURSEMENT</v>
          </cell>
          <cell r="I2" t="str">
            <v>ANNEE1</v>
          </cell>
          <cell r="J2" t="str">
            <v>DATE FIN</v>
          </cell>
          <cell r="K2" t="str">
            <v>PRORATADEPART</v>
          </cell>
          <cell r="L2" t="str">
            <v>PRORATAFIN</v>
          </cell>
          <cell r="M2" t="str">
            <v>TAUX</v>
          </cell>
          <cell r="N2" t="str">
            <v>PERIODICITE</v>
          </cell>
          <cell r="O2" t="str">
            <v>CRD 31.12.2005</v>
          </cell>
          <cell r="P2" t="str">
            <v>CRD 31.12.2006</v>
          </cell>
          <cell r="Q2" t="str">
            <v>CRD 31.12.2007</v>
          </cell>
          <cell r="R2" t="str">
            <v>CRD 31.12.2008</v>
          </cell>
          <cell r="S2" t="str">
            <v>CRD 31.12.2009</v>
          </cell>
          <cell r="T2" t="str">
            <v>CRD 31.12.2011</v>
          </cell>
          <cell r="U2" t="str">
            <v>CRD 31.12.2012</v>
          </cell>
        </row>
        <row r="3">
          <cell r="A3">
            <v>1</v>
          </cell>
          <cell r="B3" t="str">
            <v>NM</v>
          </cell>
          <cell r="C3" t="str">
            <v>AEP</v>
          </cell>
          <cell r="E3">
            <v>1</v>
          </cell>
          <cell r="I3">
            <v>2014</v>
          </cell>
          <cell r="J3">
            <v>2014</v>
          </cell>
          <cell r="K3" t="e">
            <v>#N/A</v>
          </cell>
          <cell r="L3" t="e">
            <v>#N/A</v>
          </cell>
          <cell r="N3" t="str">
            <v>TRIMESTRIEL</v>
          </cell>
        </row>
        <row r="4">
          <cell r="A4">
            <v>2</v>
          </cell>
          <cell r="B4" t="str">
            <v>NM</v>
          </cell>
          <cell r="C4" t="str">
            <v>AEP</v>
          </cell>
          <cell r="E4">
            <v>2</v>
          </cell>
          <cell r="I4">
            <v>2014</v>
          </cell>
          <cell r="J4">
            <v>2014</v>
          </cell>
          <cell r="K4" t="e">
            <v>#N/A</v>
          </cell>
          <cell r="L4" t="e">
            <v>#N/A</v>
          </cell>
          <cell r="N4" t="str">
            <v>TRIMESTRIEL</v>
          </cell>
        </row>
        <row r="5">
          <cell r="A5">
            <v>3</v>
          </cell>
          <cell r="B5" t="str">
            <v>NM</v>
          </cell>
          <cell r="C5" t="str">
            <v>AEP</v>
          </cell>
          <cell r="E5">
            <v>3</v>
          </cell>
          <cell r="I5">
            <v>2014</v>
          </cell>
          <cell r="J5">
            <v>2014</v>
          </cell>
          <cell r="K5" t="e">
            <v>#N/A</v>
          </cell>
          <cell r="L5" t="e">
            <v>#N/A</v>
          </cell>
          <cell r="N5" t="str">
            <v>ANNUEL</v>
          </cell>
        </row>
        <row r="6">
          <cell r="A6">
            <v>4</v>
          </cell>
          <cell r="B6" t="str">
            <v>NM</v>
          </cell>
          <cell r="C6" t="str">
            <v>AEP</v>
          </cell>
          <cell r="E6">
            <v>4</v>
          </cell>
          <cell r="I6">
            <v>2014</v>
          </cell>
          <cell r="J6">
            <v>2014</v>
          </cell>
          <cell r="K6" t="e">
            <v>#N/A</v>
          </cell>
          <cell r="L6" t="e">
            <v>#N/A</v>
          </cell>
          <cell r="N6" t="str">
            <v>ANNUEL</v>
          </cell>
        </row>
        <row r="7">
          <cell r="A7">
            <v>5</v>
          </cell>
          <cell r="B7" t="str">
            <v>NM</v>
          </cell>
          <cell r="C7" t="str">
            <v>AEP</v>
          </cell>
          <cell r="E7">
            <v>5</v>
          </cell>
          <cell r="I7">
            <v>2014</v>
          </cell>
          <cell r="J7">
            <v>2014</v>
          </cell>
          <cell r="K7" t="e">
            <v>#N/A</v>
          </cell>
          <cell r="L7" t="e">
            <v>#N/A</v>
          </cell>
          <cell r="N7" t="str">
            <v>ANNUEL</v>
          </cell>
        </row>
        <row r="8">
          <cell r="A8">
            <v>6</v>
          </cell>
          <cell r="B8" t="str">
            <v>NM</v>
          </cell>
          <cell r="C8" t="str">
            <v>AEP</v>
          </cell>
          <cell r="E8">
            <v>6</v>
          </cell>
          <cell r="I8">
            <v>2014</v>
          </cell>
          <cell r="J8">
            <v>2014</v>
          </cell>
          <cell r="K8" t="e">
            <v>#N/A</v>
          </cell>
          <cell r="L8" t="e">
            <v>#N/A</v>
          </cell>
          <cell r="N8" t="str">
            <v>TRIMESTRIEL</v>
          </cell>
        </row>
        <row r="9">
          <cell r="A9">
            <v>7</v>
          </cell>
          <cell r="B9" t="str">
            <v>NM</v>
          </cell>
          <cell r="C9" t="str">
            <v>AEP</v>
          </cell>
          <cell r="E9">
            <v>7</v>
          </cell>
          <cell r="I9">
            <v>2014</v>
          </cell>
          <cell r="J9">
            <v>2014</v>
          </cell>
          <cell r="K9">
            <v>0.1</v>
          </cell>
          <cell r="L9">
            <v>0.9</v>
          </cell>
          <cell r="N9" t="str">
            <v>ANNUEL</v>
          </cell>
        </row>
        <row r="10">
          <cell r="A10">
            <v>8</v>
          </cell>
          <cell r="B10" t="str">
            <v>NM</v>
          </cell>
          <cell r="C10" t="str">
            <v>AEP</v>
          </cell>
          <cell r="E10">
            <v>8</v>
          </cell>
          <cell r="I10">
            <v>2014</v>
          </cell>
          <cell r="J10">
            <v>2014</v>
          </cell>
          <cell r="K10" t="e">
            <v>#N/A</v>
          </cell>
          <cell r="L10" t="e">
            <v>#N/A</v>
          </cell>
          <cell r="N10" t="str">
            <v>ANNUEL</v>
          </cell>
        </row>
        <row r="11">
          <cell r="A11">
            <v>9</v>
          </cell>
          <cell r="B11" t="str">
            <v>NM</v>
          </cell>
          <cell r="C11" t="str">
            <v>AEP</v>
          </cell>
          <cell r="E11">
            <v>9</v>
          </cell>
          <cell r="I11">
            <v>2014</v>
          </cell>
          <cell r="J11">
            <v>2014</v>
          </cell>
          <cell r="K11" t="e">
            <v>#N/A</v>
          </cell>
          <cell r="L11" t="e">
            <v>#N/A</v>
          </cell>
          <cell r="N11" t="str">
            <v>ANNUEL</v>
          </cell>
        </row>
        <row r="12">
          <cell r="A12">
            <v>10</v>
          </cell>
          <cell r="B12" t="str">
            <v>NM</v>
          </cell>
          <cell r="C12" t="str">
            <v>AEP</v>
          </cell>
          <cell r="E12">
            <v>10</v>
          </cell>
          <cell r="I12">
            <v>2014</v>
          </cell>
          <cell r="J12">
            <v>2014</v>
          </cell>
          <cell r="K12" t="e">
            <v>#N/A</v>
          </cell>
          <cell r="L12" t="e">
            <v>#N/A</v>
          </cell>
          <cell r="N12" t="str">
            <v>ANNUEL</v>
          </cell>
        </row>
        <row r="13">
          <cell r="A13">
            <v>11</v>
          </cell>
          <cell r="B13" t="str">
            <v>NM</v>
          </cell>
          <cell r="C13" t="str">
            <v>AEP</v>
          </cell>
          <cell r="E13">
            <v>11</v>
          </cell>
          <cell r="I13">
            <v>2014</v>
          </cell>
          <cell r="J13">
            <v>2014</v>
          </cell>
          <cell r="K13" t="e">
            <v>#N/A</v>
          </cell>
          <cell r="L13" t="e">
            <v>#N/A</v>
          </cell>
          <cell r="N13" t="str">
            <v>ANNUEL</v>
          </cell>
        </row>
        <row r="14">
          <cell r="A14">
            <v>12</v>
          </cell>
          <cell r="B14" t="str">
            <v>NM</v>
          </cell>
          <cell r="C14" t="str">
            <v>AEP</v>
          </cell>
          <cell r="E14">
            <v>12</v>
          </cell>
          <cell r="I14">
            <v>2014</v>
          </cell>
          <cell r="J14">
            <v>2014</v>
          </cell>
          <cell r="K14" t="e">
            <v>#N/A</v>
          </cell>
          <cell r="L14" t="e">
            <v>#N/A</v>
          </cell>
          <cell r="N14" t="str">
            <v>ANNUEL</v>
          </cell>
        </row>
        <row r="15">
          <cell r="A15">
            <v>13</v>
          </cell>
          <cell r="B15" t="str">
            <v>NM</v>
          </cell>
          <cell r="C15" t="str">
            <v>AEP</v>
          </cell>
          <cell r="E15">
            <v>13</v>
          </cell>
          <cell r="I15">
            <v>2014</v>
          </cell>
          <cell r="J15">
            <v>2014</v>
          </cell>
          <cell r="K15" t="e">
            <v>#N/A</v>
          </cell>
          <cell r="L15" t="e">
            <v>#N/A</v>
          </cell>
          <cell r="N15" t="str">
            <v>ANNUEL</v>
          </cell>
        </row>
        <row r="16">
          <cell r="A16">
            <v>14</v>
          </cell>
          <cell r="B16" t="str">
            <v>NM</v>
          </cell>
          <cell r="C16" t="str">
            <v>AEP</v>
          </cell>
          <cell r="E16">
            <v>14</v>
          </cell>
          <cell r="I16">
            <v>2014</v>
          </cell>
          <cell r="J16">
            <v>2014</v>
          </cell>
          <cell r="K16" t="e">
            <v>#N/A</v>
          </cell>
          <cell r="L16" t="e">
            <v>#N/A</v>
          </cell>
          <cell r="N16" t="str">
            <v>ANNUEL</v>
          </cell>
        </row>
        <row r="17">
          <cell r="A17">
            <v>15</v>
          </cell>
          <cell r="B17" t="str">
            <v>NM</v>
          </cell>
          <cell r="C17" t="str">
            <v>AEP</v>
          </cell>
          <cell r="E17">
            <v>15</v>
          </cell>
          <cell r="I17">
            <v>2014</v>
          </cell>
          <cell r="J17">
            <v>2014</v>
          </cell>
          <cell r="K17" t="e">
            <v>#N/A</v>
          </cell>
          <cell r="L17" t="e">
            <v>#N/A</v>
          </cell>
          <cell r="N17" t="str">
            <v>TRIMESTRIEL</v>
          </cell>
        </row>
        <row r="18">
          <cell r="A18">
            <v>16</v>
          </cell>
          <cell r="B18" t="str">
            <v>NM</v>
          </cell>
          <cell r="C18" t="str">
            <v>AEP</v>
          </cell>
          <cell r="E18">
            <v>16</v>
          </cell>
          <cell r="I18">
            <v>2014</v>
          </cell>
          <cell r="J18">
            <v>2014</v>
          </cell>
          <cell r="K18" t="e">
            <v>#N/A</v>
          </cell>
          <cell r="L18" t="e">
            <v>#N/A</v>
          </cell>
          <cell r="N18" t="str">
            <v>TRIMESTRIEL</v>
          </cell>
        </row>
        <row r="19">
          <cell r="A19">
            <v>17</v>
          </cell>
          <cell r="B19" t="str">
            <v>NM</v>
          </cell>
          <cell r="C19" t="str">
            <v>AEP</v>
          </cell>
          <cell r="E19">
            <v>17</v>
          </cell>
          <cell r="I19">
            <v>2014</v>
          </cell>
          <cell r="J19">
            <v>2014</v>
          </cell>
          <cell r="K19" t="e">
            <v>#N/A</v>
          </cell>
          <cell r="L19" t="e">
            <v>#N/A</v>
          </cell>
          <cell r="N19" t="str">
            <v>ANNUEL</v>
          </cell>
        </row>
        <row r="20">
          <cell r="A20">
            <v>18</v>
          </cell>
          <cell r="B20" t="str">
            <v>NM</v>
          </cell>
          <cell r="C20" t="str">
            <v>AEP</v>
          </cell>
          <cell r="E20">
            <v>18</v>
          </cell>
          <cell r="I20">
            <v>2014</v>
          </cell>
          <cell r="J20">
            <v>2014</v>
          </cell>
          <cell r="K20" t="e">
            <v>#N/A</v>
          </cell>
          <cell r="L20" t="e">
            <v>#N/A</v>
          </cell>
          <cell r="N20" t="str">
            <v>ANNUEL</v>
          </cell>
        </row>
        <row r="21">
          <cell r="A21">
            <v>19</v>
          </cell>
          <cell r="B21" t="str">
            <v>NM</v>
          </cell>
          <cell r="C21" t="str">
            <v>AEP</v>
          </cell>
          <cell r="E21">
            <v>19</v>
          </cell>
          <cell r="I21">
            <v>2014</v>
          </cell>
          <cell r="J21">
            <v>2014</v>
          </cell>
          <cell r="K21" t="e">
            <v>#N/A</v>
          </cell>
          <cell r="L21" t="e">
            <v>#N/A</v>
          </cell>
          <cell r="N21" t="str">
            <v>ANNUEL</v>
          </cell>
        </row>
        <row r="22">
          <cell r="A22">
            <v>20</v>
          </cell>
          <cell r="B22" t="str">
            <v>NM</v>
          </cell>
          <cell r="C22" t="str">
            <v>AEP</v>
          </cell>
          <cell r="E22">
            <v>20</v>
          </cell>
          <cell r="I22">
            <v>2014</v>
          </cell>
          <cell r="J22">
            <v>2014</v>
          </cell>
          <cell r="K22" t="e">
            <v>#N/A</v>
          </cell>
          <cell r="L22" t="e">
            <v>#N/A</v>
          </cell>
          <cell r="N22" t="str">
            <v>ANNUEL</v>
          </cell>
        </row>
        <row r="23">
          <cell r="A23">
            <v>21</v>
          </cell>
          <cell r="B23" t="str">
            <v>NM</v>
          </cell>
          <cell r="C23" t="str">
            <v>AEP</v>
          </cell>
          <cell r="E23">
            <v>21</v>
          </cell>
          <cell r="I23">
            <v>2014</v>
          </cell>
          <cell r="J23">
            <v>2014</v>
          </cell>
          <cell r="K23" t="e">
            <v>#N/A</v>
          </cell>
          <cell r="L23" t="e">
            <v>#N/A</v>
          </cell>
          <cell r="N23" t="str">
            <v>ANNUEL</v>
          </cell>
        </row>
        <row r="24">
          <cell r="A24">
            <v>22</v>
          </cell>
          <cell r="B24" t="str">
            <v>NM</v>
          </cell>
          <cell r="C24" t="str">
            <v>AEP</v>
          </cell>
          <cell r="E24">
            <v>22</v>
          </cell>
          <cell r="I24">
            <v>2014</v>
          </cell>
          <cell r="J24">
            <v>2014</v>
          </cell>
          <cell r="K24" t="e">
            <v>#N/A</v>
          </cell>
          <cell r="L24" t="e">
            <v>#N/A</v>
          </cell>
          <cell r="N24" t="str">
            <v>ANNUEL</v>
          </cell>
        </row>
        <row r="25">
          <cell r="A25">
            <v>23</v>
          </cell>
          <cell r="B25" t="str">
            <v>NM</v>
          </cell>
          <cell r="C25" t="str">
            <v>AEP</v>
          </cell>
          <cell r="E25">
            <v>23</v>
          </cell>
          <cell r="I25">
            <v>2014</v>
          </cell>
          <cell r="J25">
            <v>2014</v>
          </cell>
          <cell r="K25" t="e">
            <v>#N/A</v>
          </cell>
          <cell r="L25" t="e">
            <v>#N/A</v>
          </cell>
          <cell r="N25" t="str">
            <v>ANNUEL</v>
          </cell>
        </row>
        <row r="26">
          <cell r="A26">
            <v>24</v>
          </cell>
          <cell r="B26" t="str">
            <v>NM</v>
          </cell>
          <cell r="C26" t="str">
            <v>AEP</v>
          </cell>
          <cell r="E26">
            <v>24</v>
          </cell>
          <cell r="I26">
            <v>2014</v>
          </cell>
          <cell r="J26">
            <v>2014</v>
          </cell>
          <cell r="K26" t="e">
            <v>#N/A</v>
          </cell>
          <cell r="L26" t="e">
            <v>#N/A</v>
          </cell>
          <cell r="N26" t="str">
            <v>ANNUEL</v>
          </cell>
        </row>
        <row r="27">
          <cell r="A27">
            <v>25</v>
          </cell>
          <cell r="B27" t="str">
            <v>NM</v>
          </cell>
          <cell r="C27" t="str">
            <v>AEP</v>
          </cell>
          <cell r="E27">
            <v>25</v>
          </cell>
          <cell r="I27">
            <v>2014</v>
          </cell>
          <cell r="J27">
            <v>2014</v>
          </cell>
          <cell r="K27" t="e">
            <v>#N/A</v>
          </cell>
          <cell r="L27" t="e">
            <v>#N/A</v>
          </cell>
          <cell r="N27" t="str">
            <v>ANNUEL</v>
          </cell>
        </row>
        <row r="28">
          <cell r="A28">
            <v>26</v>
          </cell>
          <cell r="B28" t="str">
            <v>NM</v>
          </cell>
          <cell r="C28" t="str">
            <v>AEP</v>
          </cell>
          <cell r="E28">
            <v>26</v>
          </cell>
          <cell r="I28">
            <v>2014</v>
          </cell>
          <cell r="J28">
            <v>2014</v>
          </cell>
          <cell r="K28" t="e">
            <v>#N/A</v>
          </cell>
          <cell r="L28" t="e">
            <v>#N/A</v>
          </cell>
          <cell r="N28" t="str">
            <v>TRIMESTRIEL</v>
          </cell>
        </row>
        <row r="29">
          <cell r="A29">
            <v>27</v>
          </cell>
          <cell r="B29" t="str">
            <v>NM</v>
          </cell>
          <cell r="C29" t="str">
            <v>AEP</v>
          </cell>
          <cell r="E29">
            <v>27</v>
          </cell>
          <cell r="I29">
            <v>2014</v>
          </cell>
          <cell r="J29">
            <v>2014</v>
          </cell>
          <cell r="K29" t="e">
            <v>#N/A</v>
          </cell>
          <cell r="L29" t="e">
            <v>#N/A</v>
          </cell>
          <cell r="N29" t="str">
            <v>ANNUEL</v>
          </cell>
        </row>
        <row r="30">
          <cell r="A30">
            <v>28</v>
          </cell>
          <cell r="B30" t="str">
            <v>NM</v>
          </cell>
          <cell r="C30" t="str">
            <v>AEP</v>
          </cell>
          <cell r="E30">
            <v>28</v>
          </cell>
          <cell r="I30">
            <v>2014</v>
          </cell>
          <cell r="J30">
            <v>2014</v>
          </cell>
          <cell r="K30" t="e">
            <v>#N/A</v>
          </cell>
          <cell r="L30" t="e">
            <v>#N/A</v>
          </cell>
          <cell r="N30" t="str">
            <v>ANNUEL</v>
          </cell>
        </row>
        <row r="31">
          <cell r="A31">
            <v>29</v>
          </cell>
          <cell r="B31" t="str">
            <v>NM</v>
          </cell>
          <cell r="C31" t="str">
            <v>AEP</v>
          </cell>
          <cell r="E31">
            <v>29</v>
          </cell>
          <cell r="I31">
            <v>2014</v>
          </cell>
          <cell r="J31">
            <v>2014</v>
          </cell>
          <cell r="K31" t="e">
            <v>#N/A</v>
          </cell>
          <cell r="L31" t="e">
            <v>#N/A</v>
          </cell>
          <cell r="N31" t="str">
            <v>ANNUEL</v>
          </cell>
        </row>
        <row r="32">
          <cell r="A32">
            <v>30</v>
          </cell>
          <cell r="B32" t="str">
            <v>NM</v>
          </cell>
          <cell r="C32" t="str">
            <v>AEP</v>
          </cell>
          <cell r="E32">
            <v>30</v>
          </cell>
          <cell r="I32">
            <v>2014</v>
          </cell>
          <cell r="J32">
            <v>2014</v>
          </cell>
          <cell r="K32" t="e">
            <v>#N/A</v>
          </cell>
          <cell r="L32" t="e">
            <v>#N/A</v>
          </cell>
          <cell r="N32" t="str">
            <v>ANNUEL</v>
          </cell>
        </row>
        <row r="33">
          <cell r="A33">
            <v>31</v>
          </cell>
          <cell r="B33" t="str">
            <v>NM</v>
          </cell>
          <cell r="C33" t="str">
            <v>AEP</v>
          </cell>
          <cell r="E33">
            <v>31</v>
          </cell>
          <cell r="I33">
            <v>2014</v>
          </cell>
          <cell r="J33">
            <v>2014</v>
          </cell>
          <cell r="K33" t="e">
            <v>#N/A</v>
          </cell>
          <cell r="L33" t="e">
            <v>#N/A</v>
          </cell>
          <cell r="N33" t="str">
            <v>ANNUEL</v>
          </cell>
        </row>
        <row r="34">
          <cell r="A34">
            <v>32</v>
          </cell>
          <cell r="B34" t="str">
            <v>NM</v>
          </cell>
          <cell r="C34" t="str">
            <v>AEP</v>
          </cell>
          <cell r="E34">
            <v>32</v>
          </cell>
          <cell r="I34">
            <v>2014</v>
          </cell>
          <cell r="J34">
            <v>2014</v>
          </cell>
          <cell r="K34" t="e">
            <v>#N/A</v>
          </cell>
          <cell r="L34" t="e">
            <v>#N/A</v>
          </cell>
          <cell r="N34" t="str">
            <v>ANNUEL</v>
          </cell>
        </row>
        <row r="35">
          <cell r="A35">
            <v>33</v>
          </cell>
          <cell r="B35" t="str">
            <v>NM</v>
          </cell>
          <cell r="C35" t="str">
            <v>AEP</v>
          </cell>
          <cell r="E35">
            <v>33</v>
          </cell>
          <cell r="I35">
            <v>2014</v>
          </cell>
          <cell r="J35">
            <v>2014</v>
          </cell>
          <cell r="K35" t="e">
            <v>#N/A</v>
          </cell>
          <cell r="L35" t="e">
            <v>#N/A</v>
          </cell>
          <cell r="N35" t="str">
            <v>ANNUEL</v>
          </cell>
        </row>
        <row r="36">
          <cell r="A36">
            <v>34</v>
          </cell>
          <cell r="B36" t="str">
            <v>NM</v>
          </cell>
          <cell r="C36" t="str">
            <v>AEP</v>
          </cell>
          <cell r="E36">
            <v>34</v>
          </cell>
          <cell r="I36">
            <v>2014</v>
          </cell>
          <cell r="J36">
            <v>2014</v>
          </cell>
          <cell r="K36" t="e">
            <v>#N/A</v>
          </cell>
          <cell r="L36" t="e">
            <v>#N/A</v>
          </cell>
          <cell r="N36" t="str">
            <v>TRIMESTRIEL</v>
          </cell>
        </row>
        <row r="37">
          <cell r="A37">
            <v>35</v>
          </cell>
          <cell r="B37" t="str">
            <v>NM</v>
          </cell>
          <cell r="C37" t="str">
            <v>AEP</v>
          </cell>
          <cell r="E37">
            <v>35</v>
          </cell>
          <cell r="I37">
            <v>2014</v>
          </cell>
          <cell r="J37">
            <v>2014</v>
          </cell>
          <cell r="K37" t="e">
            <v>#N/A</v>
          </cell>
          <cell r="L37" t="e">
            <v>#N/A</v>
          </cell>
          <cell r="N37" t="str">
            <v>TRIMESTRIEL</v>
          </cell>
        </row>
        <row r="38">
          <cell r="A38">
            <v>36</v>
          </cell>
          <cell r="B38" t="str">
            <v>NM</v>
          </cell>
          <cell r="C38" t="str">
            <v>AEP</v>
          </cell>
          <cell r="E38">
            <v>36</v>
          </cell>
          <cell r="I38">
            <v>2014</v>
          </cell>
          <cell r="J38">
            <v>2014</v>
          </cell>
          <cell r="K38" t="e">
            <v>#N/A</v>
          </cell>
          <cell r="L38" t="e">
            <v>#N/A</v>
          </cell>
          <cell r="N38" t="str">
            <v>ANNUEL</v>
          </cell>
        </row>
        <row r="39">
          <cell r="A39">
            <v>37</v>
          </cell>
          <cell r="B39" t="str">
            <v>NM</v>
          </cell>
          <cell r="C39" t="str">
            <v>AEP</v>
          </cell>
          <cell r="E39">
            <v>37</v>
          </cell>
          <cell r="I39">
            <v>2014</v>
          </cell>
          <cell r="J39">
            <v>2014</v>
          </cell>
          <cell r="K39" t="e">
            <v>#N/A</v>
          </cell>
          <cell r="L39" t="e">
            <v>#N/A</v>
          </cell>
          <cell r="N39" t="str">
            <v>ANNUEL</v>
          </cell>
        </row>
        <row r="40">
          <cell r="A40">
            <v>38</v>
          </cell>
          <cell r="B40" t="str">
            <v>NM</v>
          </cell>
          <cell r="C40" t="str">
            <v>AEP</v>
          </cell>
          <cell r="E40">
            <v>38</v>
          </cell>
          <cell r="I40">
            <v>2014</v>
          </cell>
          <cell r="J40">
            <v>2014</v>
          </cell>
          <cell r="K40" t="e">
            <v>#N/A</v>
          </cell>
          <cell r="L40" t="e">
            <v>#N/A</v>
          </cell>
          <cell r="N40" t="str">
            <v>TRIMESTRIEL</v>
          </cell>
        </row>
        <row r="41">
          <cell r="A41">
            <v>39</v>
          </cell>
          <cell r="B41" t="str">
            <v>NM</v>
          </cell>
          <cell r="C41" t="str">
            <v>AEP</v>
          </cell>
          <cell r="E41">
            <v>39</v>
          </cell>
          <cell r="I41">
            <v>2014</v>
          </cell>
          <cell r="J41">
            <v>2014</v>
          </cell>
          <cell r="K41" t="e">
            <v>#N/A</v>
          </cell>
          <cell r="L41" t="e">
            <v>#N/A</v>
          </cell>
          <cell r="N41" t="str">
            <v>ANNUEL</v>
          </cell>
        </row>
        <row r="247">
          <cell r="A247" t="str">
            <v>JOURS</v>
          </cell>
          <cell r="B247" t="str">
            <v>compteur</v>
          </cell>
          <cell r="C247" t="str">
            <v>prorata temporis</v>
          </cell>
        </row>
        <row r="248">
          <cell r="A248">
            <v>40544</v>
          </cell>
          <cell r="B248">
            <v>1</v>
          </cell>
          <cell r="C248">
            <v>0.99726027397260275</v>
          </cell>
        </row>
        <row r="249">
          <cell r="A249">
            <v>40545</v>
          </cell>
          <cell r="B249">
            <v>2</v>
          </cell>
          <cell r="C249">
            <v>0.9945205479452055</v>
          </cell>
        </row>
        <row r="250">
          <cell r="A250">
            <v>40546</v>
          </cell>
          <cell r="B250">
            <v>3</v>
          </cell>
          <cell r="C250">
            <v>0.99178082191780825</v>
          </cell>
        </row>
        <row r="251">
          <cell r="A251">
            <v>40547</v>
          </cell>
          <cell r="B251">
            <v>4</v>
          </cell>
          <cell r="C251">
            <v>0.989041095890411</v>
          </cell>
        </row>
        <row r="252">
          <cell r="A252">
            <v>40548</v>
          </cell>
          <cell r="B252">
            <v>5</v>
          </cell>
          <cell r="C252">
            <v>0.98630136986301364</v>
          </cell>
        </row>
        <row r="253">
          <cell r="A253">
            <v>40549</v>
          </cell>
          <cell r="B253">
            <v>6</v>
          </cell>
          <cell r="C253">
            <v>0.98356164383561639</v>
          </cell>
        </row>
        <row r="254">
          <cell r="A254">
            <v>40550</v>
          </cell>
          <cell r="B254">
            <v>7</v>
          </cell>
          <cell r="C254">
            <v>0.98082191780821915</v>
          </cell>
        </row>
        <row r="255">
          <cell r="A255">
            <v>40551</v>
          </cell>
          <cell r="B255">
            <v>8</v>
          </cell>
          <cell r="C255">
            <v>0.9780821917808219</v>
          </cell>
        </row>
        <row r="256">
          <cell r="A256">
            <v>40552</v>
          </cell>
          <cell r="B256">
            <v>9</v>
          </cell>
          <cell r="C256">
            <v>0.97534246575342465</v>
          </cell>
        </row>
        <row r="257">
          <cell r="A257">
            <v>40553</v>
          </cell>
          <cell r="B257">
            <v>10</v>
          </cell>
          <cell r="C257">
            <v>0.9726027397260274</v>
          </cell>
        </row>
        <row r="258">
          <cell r="A258">
            <v>40554</v>
          </cell>
          <cell r="B258">
            <v>11</v>
          </cell>
          <cell r="C258">
            <v>0.96986301369863015</v>
          </cell>
        </row>
        <row r="259">
          <cell r="A259">
            <v>40555</v>
          </cell>
          <cell r="B259">
            <v>12</v>
          </cell>
          <cell r="C259">
            <v>0.9671232876712329</v>
          </cell>
        </row>
        <row r="260">
          <cell r="A260">
            <v>40556</v>
          </cell>
          <cell r="B260">
            <v>13</v>
          </cell>
          <cell r="C260">
            <v>0.96438356164383565</v>
          </cell>
        </row>
        <row r="261">
          <cell r="A261">
            <v>40557</v>
          </cell>
          <cell r="B261">
            <v>14</v>
          </cell>
          <cell r="C261">
            <v>0.9616438356164384</v>
          </cell>
        </row>
        <row r="262">
          <cell r="A262">
            <v>40558</v>
          </cell>
          <cell r="B262">
            <v>15</v>
          </cell>
          <cell r="C262">
            <v>0.95890410958904104</v>
          </cell>
        </row>
        <row r="263">
          <cell r="A263">
            <v>40559</v>
          </cell>
          <cell r="B263">
            <v>16</v>
          </cell>
          <cell r="C263">
            <v>0.95616438356164379</v>
          </cell>
        </row>
        <row r="264">
          <cell r="A264">
            <v>40560</v>
          </cell>
          <cell r="B264">
            <v>17</v>
          </cell>
          <cell r="C264">
            <v>0.95342465753424654</v>
          </cell>
        </row>
        <row r="265">
          <cell r="A265">
            <v>40561</v>
          </cell>
          <cell r="B265">
            <v>18</v>
          </cell>
          <cell r="C265">
            <v>0.9506849315068493</v>
          </cell>
        </row>
        <row r="266">
          <cell r="A266">
            <v>40562</v>
          </cell>
          <cell r="B266">
            <v>19</v>
          </cell>
          <cell r="C266">
            <v>0.94794520547945205</v>
          </cell>
        </row>
        <row r="267">
          <cell r="A267">
            <v>40563</v>
          </cell>
          <cell r="B267">
            <v>20</v>
          </cell>
          <cell r="C267">
            <v>0.9452054794520548</v>
          </cell>
        </row>
        <row r="268">
          <cell r="A268">
            <v>40564</v>
          </cell>
          <cell r="B268">
            <v>21</v>
          </cell>
          <cell r="C268">
            <v>0.94246575342465755</v>
          </cell>
        </row>
        <row r="269">
          <cell r="A269">
            <v>40565</v>
          </cell>
          <cell r="B269">
            <v>22</v>
          </cell>
          <cell r="C269">
            <v>0.9397260273972603</v>
          </cell>
        </row>
        <row r="270">
          <cell r="A270">
            <v>40566</v>
          </cell>
          <cell r="B270">
            <v>23</v>
          </cell>
          <cell r="C270">
            <v>0.93698630136986305</v>
          </cell>
        </row>
        <row r="271">
          <cell r="A271">
            <v>40567</v>
          </cell>
          <cell r="B271">
            <v>24</v>
          </cell>
          <cell r="C271">
            <v>0.9342465753424658</v>
          </cell>
        </row>
        <row r="272">
          <cell r="A272">
            <v>40568</v>
          </cell>
          <cell r="B272">
            <v>25</v>
          </cell>
          <cell r="C272">
            <v>0.93150684931506844</v>
          </cell>
        </row>
        <row r="273">
          <cell r="A273">
            <v>40569</v>
          </cell>
          <cell r="B273">
            <v>26</v>
          </cell>
          <cell r="C273">
            <v>0.92876712328767119</v>
          </cell>
        </row>
        <row r="274">
          <cell r="A274">
            <v>40570</v>
          </cell>
          <cell r="B274">
            <v>27</v>
          </cell>
          <cell r="C274">
            <v>0.92602739726027394</v>
          </cell>
        </row>
        <row r="275">
          <cell r="A275">
            <v>40571</v>
          </cell>
          <cell r="B275">
            <v>28</v>
          </cell>
          <cell r="C275">
            <v>0.92328767123287669</v>
          </cell>
        </row>
        <row r="276">
          <cell r="A276">
            <v>40572</v>
          </cell>
          <cell r="B276">
            <v>29</v>
          </cell>
          <cell r="C276">
            <v>0.92054794520547945</v>
          </cell>
        </row>
        <row r="277">
          <cell r="A277">
            <v>40573</v>
          </cell>
          <cell r="B277">
            <v>30</v>
          </cell>
          <cell r="C277">
            <v>0.9178082191780822</v>
          </cell>
        </row>
        <row r="278">
          <cell r="A278">
            <v>40574</v>
          </cell>
          <cell r="B278">
            <v>31</v>
          </cell>
          <cell r="C278">
            <v>0.91506849315068495</v>
          </cell>
        </row>
        <row r="279">
          <cell r="A279">
            <v>40575</v>
          </cell>
          <cell r="B279">
            <v>32</v>
          </cell>
          <cell r="C279">
            <v>0.9123287671232877</v>
          </cell>
        </row>
        <row r="280">
          <cell r="A280">
            <v>40576</v>
          </cell>
          <cell r="B280">
            <v>33</v>
          </cell>
          <cell r="C280">
            <v>0.90958904109589045</v>
          </cell>
        </row>
        <row r="281">
          <cell r="A281">
            <v>40577</v>
          </cell>
          <cell r="B281">
            <v>34</v>
          </cell>
          <cell r="C281">
            <v>0.9068493150684932</v>
          </cell>
        </row>
        <row r="282">
          <cell r="A282">
            <v>40578</v>
          </cell>
          <cell r="B282">
            <v>35</v>
          </cell>
          <cell r="C282">
            <v>0.90410958904109584</v>
          </cell>
        </row>
        <row r="283">
          <cell r="A283">
            <v>40579</v>
          </cell>
          <cell r="B283">
            <v>36</v>
          </cell>
          <cell r="C283">
            <v>0.90136986301369859</v>
          </cell>
        </row>
        <row r="284">
          <cell r="A284">
            <v>40580</v>
          </cell>
          <cell r="B284">
            <v>37</v>
          </cell>
          <cell r="C284">
            <v>0.89863013698630134</v>
          </cell>
        </row>
        <row r="285">
          <cell r="A285">
            <v>40581</v>
          </cell>
          <cell r="B285">
            <v>38</v>
          </cell>
          <cell r="C285">
            <v>0.89589041095890409</v>
          </cell>
        </row>
        <row r="286">
          <cell r="A286">
            <v>40582</v>
          </cell>
          <cell r="B286">
            <v>39</v>
          </cell>
          <cell r="C286">
            <v>0.89315068493150684</v>
          </cell>
        </row>
        <row r="287">
          <cell r="A287">
            <v>40583</v>
          </cell>
          <cell r="B287">
            <v>40</v>
          </cell>
          <cell r="C287">
            <v>0.8904109589041096</v>
          </cell>
        </row>
        <row r="288">
          <cell r="A288">
            <v>40584</v>
          </cell>
          <cell r="B288">
            <v>41</v>
          </cell>
          <cell r="C288">
            <v>0.88767123287671235</v>
          </cell>
        </row>
        <row r="289">
          <cell r="A289">
            <v>40585</v>
          </cell>
          <cell r="B289">
            <v>42</v>
          </cell>
          <cell r="C289">
            <v>0.8849315068493151</v>
          </cell>
        </row>
        <row r="290">
          <cell r="A290">
            <v>40586</v>
          </cell>
          <cell r="B290">
            <v>43</v>
          </cell>
          <cell r="C290">
            <v>0.88219178082191785</v>
          </cell>
        </row>
        <row r="291">
          <cell r="A291">
            <v>40587</v>
          </cell>
          <cell r="B291">
            <v>44</v>
          </cell>
          <cell r="C291">
            <v>0.8794520547945206</v>
          </cell>
        </row>
        <row r="292">
          <cell r="A292">
            <v>40588</v>
          </cell>
          <cell r="B292">
            <v>45</v>
          </cell>
          <cell r="C292">
            <v>0.87671232876712324</v>
          </cell>
        </row>
        <row r="293">
          <cell r="A293">
            <v>40589</v>
          </cell>
          <cell r="B293">
            <v>46</v>
          </cell>
          <cell r="C293">
            <v>0.87397260273972599</v>
          </cell>
        </row>
        <row r="294">
          <cell r="A294">
            <v>40590</v>
          </cell>
          <cell r="B294">
            <v>47</v>
          </cell>
          <cell r="C294">
            <v>0.87123287671232874</v>
          </cell>
        </row>
        <row r="295">
          <cell r="A295">
            <v>40591</v>
          </cell>
          <cell r="B295">
            <v>48</v>
          </cell>
          <cell r="C295">
            <v>0.86849315068493149</v>
          </cell>
        </row>
        <row r="296">
          <cell r="A296">
            <v>40592</v>
          </cell>
          <cell r="B296">
            <v>49</v>
          </cell>
          <cell r="C296">
            <v>0.86575342465753424</v>
          </cell>
        </row>
        <row r="297">
          <cell r="A297">
            <v>40593</v>
          </cell>
          <cell r="B297">
            <v>50</v>
          </cell>
          <cell r="C297">
            <v>0.86301369863013699</v>
          </cell>
        </row>
        <row r="298">
          <cell r="A298">
            <v>40594</v>
          </cell>
          <cell r="B298">
            <v>51</v>
          </cell>
          <cell r="C298">
            <v>0.86027397260273974</v>
          </cell>
        </row>
        <row r="299">
          <cell r="A299">
            <v>40595</v>
          </cell>
          <cell r="B299">
            <v>52</v>
          </cell>
          <cell r="C299">
            <v>0.8575342465753425</v>
          </cell>
        </row>
        <row r="300">
          <cell r="A300">
            <v>40596</v>
          </cell>
          <cell r="B300">
            <v>53</v>
          </cell>
          <cell r="C300">
            <v>0.85479452054794525</v>
          </cell>
        </row>
        <row r="301">
          <cell r="A301">
            <v>40597</v>
          </cell>
          <cell r="B301">
            <v>54</v>
          </cell>
          <cell r="C301">
            <v>0.852054794520548</v>
          </cell>
        </row>
        <row r="302">
          <cell r="A302">
            <v>40598</v>
          </cell>
          <cell r="B302">
            <v>55</v>
          </cell>
          <cell r="C302">
            <v>0.84931506849315064</v>
          </cell>
        </row>
        <row r="303">
          <cell r="A303">
            <v>40599</v>
          </cell>
          <cell r="B303">
            <v>56</v>
          </cell>
          <cell r="C303">
            <v>0.84657534246575339</v>
          </cell>
        </row>
        <row r="304">
          <cell r="A304">
            <v>40600</v>
          </cell>
          <cell r="B304">
            <v>57</v>
          </cell>
          <cell r="C304">
            <v>0.84383561643835614</v>
          </cell>
        </row>
        <row r="305">
          <cell r="A305">
            <v>40601</v>
          </cell>
          <cell r="B305">
            <v>58</v>
          </cell>
          <cell r="C305">
            <v>0.84109589041095889</v>
          </cell>
        </row>
        <row r="306">
          <cell r="A306">
            <v>40602</v>
          </cell>
          <cell r="B306">
            <v>59</v>
          </cell>
          <cell r="C306">
            <v>0.83835616438356164</v>
          </cell>
        </row>
        <row r="307">
          <cell r="A307">
            <v>40603</v>
          </cell>
          <cell r="B307">
            <v>60</v>
          </cell>
          <cell r="C307">
            <v>0.83561643835616439</v>
          </cell>
        </row>
        <row r="308">
          <cell r="A308">
            <v>40604</v>
          </cell>
          <cell r="B308">
            <v>61</v>
          </cell>
          <cell r="C308">
            <v>0.83287671232876714</v>
          </cell>
        </row>
        <row r="309">
          <cell r="A309">
            <v>40605</v>
          </cell>
          <cell r="B309">
            <v>62</v>
          </cell>
          <cell r="C309">
            <v>0.83013698630136989</v>
          </cell>
        </row>
        <row r="310">
          <cell r="A310">
            <v>40606</v>
          </cell>
          <cell r="B310">
            <v>63</v>
          </cell>
          <cell r="C310">
            <v>0.82739726027397265</v>
          </cell>
        </row>
        <row r="311">
          <cell r="A311">
            <v>40607</v>
          </cell>
          <cell r="B311">
            <v>64</v>
          </cell>
          <cell r="C311">
            <v>0.8246575342465754</v>
          </cell>
        </row>
        <row r="312">
          <cell r="A312">
            <v>40608</v>
          </cell>
          <cell r="B312">
            <v>65</v>
          </cell>
          <cell r="C312">
            <v>0.82191780821917804</v>
          </cell>
        </row>
        <row r="313">
          <cell r="A313">
            <v>40609</v>
          </cell>
          <cell r="B313">
            <v>66</v>
          </cell>
          <cell r="C313">
            <v>0.81917808219178079</v>
          </cell>
        </row>
        <row r="314">
          <cell r="A314">
            <v>40610</v>
          </cell>
          <cell r="B314">
            <v>67</v>
          </cell>
          <cell r="C314">
            <v>0.81643835616438354</v>
          </cell>
        </row>
        <row r="315">
          <cell r="A315">
            <v>40611</v>
          </cell>
          <cell r="B315">
            <v>68</v>
          </cell>
          <cell r="C315">
            <v>0.81369863013698629</v>
          </cell>
        </row>
        <row r="316">
          <cell r="A316">
            <v>40612</v>
          </cell>
          <cell r="B316">
            <v>69</v>
          </cell>
          <cell r="C316">
            <v>0.81095890410958904</v>
          </cell>
        </row>
        <row r="317">
          <cell r="A317">
            <v>40613</v>
          </cell>
          <cell r="B317">
            <v>70</v>
          </cell>
          <cell r="C317">
            <v>0.80821917808219179</v>
          </cell>
        </row>
        <row r="318">
          <cell r="A318">
            <v>40614</v>
          </cell>
          <cell r="B318">
            <v>71</v>
          </cell>
          <cell r="C318">
            <v>0.80547945205479454</v>
          </cell>
        </row>
        <row r="319">
          <cell r="A319">
            <v>40615</v>
          </cell>
          <cell r="B319">
            <v>72</v>
          </cell>
          <cell r="C319">
            <v>0.80273972602739729</v>
          </cell>
        </row>
        <row r="320">
          <cell r="A320">
            <v>40616</v>
          </cell>
          <cell r="B320">
            <v>73</v>
          </cell>
          <cell r="C320">
            <v>0.8</v>
          </cell>
        </row>
        <row r="321">
          <cell r="A321">
            <v>40617</v>
          </cell>
          <cell r="B321">
            <v>74</v>
          </cell>
          <cell r="C321">
            <v>0.79726027397260268</v>
          </cell>
        </row>
        <row r="322">
          <cell r="A322">
            <v>40618</v>
          </cell>
          <cell r="B322">
            <v>75</v>
          </cell>
          <cell r="C322">
            <v>0.79452054794520544</v>
          </cell>
        </row>
        <row r="323">
          <cell r="A323">
            <v>40619</v>
          </cell>
          <cell r="B323">
            <v>76</v>
          </cell>
          <cell r="C323">
            <v>0.79178082191780819</v>
          </cell>
        </row>
        <row r="324">
          <cell r="A324">
            <v>40620</v>
          </cell>
          <cell r="B324">
            <v>77</v>
          </cell>
          <cell r="C324">
            <v>0.78904109589041094</v>
          </cell>
        </row>
        <row r="325">
          <cell r="A325">
            <v>40621</v>
          </cell>
          <cell r="B325">
            <v>78</v>
          </cell>
          <cell r="C325">
            <v>0.78630136986301369</v>
          </cell>
        </row>
        <row r="326">
          <cell r="A326">
            <v>40622</v>
          </cell>
          <cell r="B326">
            <v>79</v>
          </cell>
          <cell r="C326">
            <v>0.78356164383561644</v>
          </cell>
        </row>
        <row r="327">
          <cell r="A327">
            <v>40623</v>
          </cell>
          <cell r="B327">
            <v>80</v>
          </cell>
          <cell r="C327">
            <v>0.78082191780821919</v>
          </cell>
        </row>
        <row r="328">
          <cell r="A328">
            <v>40624</v>
          </cell>
          <cell r="B328">
            <v>81</v>
          </cell>
          <cell r="C328">
            <v>0.77808219178082194</v>
          </cell>
        </row>
        <row r="329">
          <cell r="A329">
            <v>40625</v>
          </cell>
          <cell r="B329">
            <v>82</v>
          </cell>
          <cell r="C329">
            <v>0.77534246575342469</v>
          </cell>
        </row>
        <row r="330">
          <cell r="A330">
            <v>40626</v>
          </cell>
          <cell r="B330">
            <v>83</v>
          </cell>
          <cell r="C330">
            <v>0.77260273972602744</v>
          </cell>
        </row>
        <row r="331">
          <cell r="A331">
            <v>40627</v>
          </cell>
          <cell r="B331">
            <v>84</v>
          </cell>
          <cell r="C331">
            <v>0.76986301369863008</v>
          </cell>
        </row>
        <row r="332">
          <cell r="A332">
            <v>40628</v>
          </cell>
          <cell r="B332">
            <v>85</v>
          </cell>
          <cell r="C332">
            <v>0.76712328767123283</v>
          </cell>
        </row>
        <row r="333">
          <cell r="A333">
            <v>40629</v>
          </cell>
          <cell r="B333">
            <v>86</v>
          </cell>
          <cell r="C333">
            <v>0.76438356164383559</v>
          </cell>
        </row>
        <row r="334">
          <cell r="A334">
            <v>40630</v>
          </cell>
          <cell r="B334">
            <v>87</v>
          </cell>
          <cell r="C334">
            <v>0.76164383561643834</v>
          </cell>
        </row>
        <row r="335">
          <cell r="A335">
            <v>40631</v>
          </cell>
          <cell r="B335">
            <v>88</v>
          </cell>
          <cell r="C335">
            <v>0.75890410958904109</v>
          </cell>
        </row>
        <row r="336">
          <cell r="A336">
            <v>40632</v>
          </cell>
          <cell r="B336">
            <v>89</v>
          </cell>
          <cell r="C336">
            <v>0.75616438356164384</v>
          </cell>
        </row>
        <row r="337">
          <cell r="A337">
            <v>40633</v>
          </cell>
          <cell r="B337">
            <v>90</v>
          </cell>
          <cell r="C337">
            <v>0.75342465753424659</v>
          </cell>
        </row>
        <row r="338">
          <cell r="A338">
            <v>40634</v>
          </cell>
          <cell r="B338">
            <v>91</v>
          </cell>
          <cell r="C338">
            <v>0.75068493150684934</v>
          </cell>
        </row>
        <row r="339">
          <cell r="A339">
            <v>40635</v>
          </cell>
          <cell r="B339">
            <v>92</v>
          </cell>
          <cell r="C339">
            <v>0.74794520547945209</v>
          </cell>
        </row>
        <row r="340">
          <cell r="A340">
            <v>40636</v>
          </cell>
          <cell r="B340">
            <v>93</v>
          </cell>
          <cell r="C340">
            <v>0.74520547945205484</v>
          </cell>
        </row>
        <row r="341">
          <cell r="A341">
            <v>40637</v>
          </cell>
          <cell r="B341">
            <v>94</v>
          </cell>
          <cell r="C341">
            <v>0.74246575342465748</v>
          </cell>
        </row>
        <row r="342">
          <cell r="A342">
            <v>40638</v>
          </cell>
          <cell r="B342">
            <v>95</v>
          </cell>
          <cell r="C342">
            <v>0.73972602739726023</v>
          </cell>
        </row>
        <row r="343">
          <cell r="A343">
            <v>40639</v>
          </cell>
          <cell r="B343">
            <v>96</v>
          </cell>
          <cell r="C343">
            <v>0.73698630136986298</v>
          </cell>
        </row>
        <row r="344">
          <cell r="A344">
            <v>40640</v>
          </cell>
          <cell r="B344">
            <v>97</v>
          </cell>
          <cell r="C344">
            <v>0.73424657534246573</v>
          </cell>
        </row>
        <row r="345">
          <cell r="A345">
            <v>40641</v>
          </cell>
          <cell r="B345">
            <v>98</v>
          </cell>
          <cell r="C345">
            <v>0.73150684931506849</v>
          </cell>
        </row>
        <row r="346">
          <cell r="A346">
            <v>40642</v>
          </cell>
          <cell r="B346">
            <v>99</v>
          </cell>
          <cell r="C346">
            <v>0.72876712328767124</v>
          </cell>
        </row>
        <row r="347">
          <cell r="A347">
            <v>40643</v>
          </cell>
          <cell r="B347">
            <v>100</v>
          </cell>
          <cell r="C347">
            <v>0.72602739726027399</v>
          </cell>
        </row>
        <row r="348">
          <cell r="A348">
            <v>40644</v>
          </cell>
          <cell r="B348">
            <v>101</v>
          </cell>
          <cell r="C348">
            <v>0.72328767123287674</v>
          </cell>
        </row>
        <row r="349">
          <cell r="A349">
            <v>40645</v>
          </cell>
          <cell r="B349">
            <v>102</v>
          </cell>
          <cell r="C349">
            <v>0.72054794520547949</v>
          </cell>
        </row>
        <row r="350">
          <cell r="A350">
            <v>40646</v>
          </cell>
          <cell r="B350">
            <v>103</v>
          </cell>
          <cell r="C350">
            <v>0.71780821917808224</v>
          </cell>
        </row>
        <row r="351">
          <cell r="A351">
            <v>40647</v>
          </cell>
          <cell r="B351">
            <v>104</v>
          </cell>
          <cell r="C351">
            <v>0.71506849315068488</v>
          </cell>
        </row>
        <row r="352">
          <cell r="A352">
            <v>40648</v>
          </cell>
          <cell r="B352">
            <v>105</v>
          </cell>
          <cell r="C352">
            <v>0.71232876712328763</v>
          </cell>
        </row>
        <row r="353">
          <cell r="A353">
            <v>40649</v>
          </cell>
          <cell r="B353">
            <v>106</v>
          </cell>
          <cell r="C353">
            <v>0.70958904109589038</v>
          </cell>
        </row>
        <row r="354">
          <cell r="A354">
            <v>40650</v>
          </cell>
          <cell r="B354">
            <v>107</v>
          </cell>
          <cell r="C354">
            <v>0.70684931506849313</v>
          </cell>
        </row>
        <row r="355">
          <cell r="A355">
            <v>40651</v>
          </cell>
          <cell r="B355">
            <v>108</v>
          </cell>
          <cell r="C355">
            <v>0.70410958904109588</v>
          </cell>
        </row>
        <row r="356">
          <cell r="A356">
            <v>40652</v>
          </cell>
          <cell r="B356">
            <v>109</v>
          </cell>
          <cell r="C356">
            <v>0.70136986301369864</v>
          </cell>
        </row>
        <row r="357">
          <cell r="A357">
            <v>40653</v>
          </cell>
          <cell r="B357">
            <v>110</v>
          </cell>
          <cell r="C357">
            <v>0.69863013698630139</v>
          </cell>
        </row>
        <row r="358">
          <cell r="A358">
            <v>40654</v>
          </cell>
          <cell r="B358">
            <v>111</v>
          </cell>
          <cell r="C358">
            <v>0.69589041095890414</v>
          </cell>
        </row>
        <row r="359">
          <cell r="A359">
            <v>40655</v>
          </cell>
          <cell r="B359">
            <v>112</v>
          </cell>
          <cell r="C359">
            <v>0.69315068493150689</v>
          </cell>
        </row>
        <row r="360">
          <cell r="A360">
            <v>40656</v>
          </cell>
          <cell r="B360">
            <v>113</v>
          </cell>
          <cell r="C360">
            <v>0.69041095890410964</v>
          </cell>
        </row>
        <row r="361">
          <cell r="A361">
            <v>40657</v>
          </cell>
          <cell r="B361">
            <v>114</v>
          </cell>
          <cell r="C361">
            <v>0.68767123287671228</v>
          </cell>
        </row>
        <row r="362">
          <cell r="A362">
            <v>40658</v>
          </cell>
          <cell r="B362">
            <v>115</v>
          </cell>
          <cell r="C362">
            <v>0.68493150684931503</v>
          </cell>
        </row>
        <row r="363">
          <cell r="A363">
            <v>40659</v>
          </cell>
          <cell r="B363">
            <v>116</v>
          </cell>
          <cell r="C363">
            <v>0.68219178082191778</v>
          </cell>
        </row>
        <row r="364">
          <cell r="A364">
            <v>40660</v>
          </cell>
          <cell r="B364">
            <v>117</v>
          </cell>
          <cell r="C364">
            <v>0.67945205479452053</v>
          </cell>
        </row>
        <row r="365">
          <cell r="A365">
            <v>40661</v>
          </cell>
          <cell r="B365">
            <v>118</v>
          </cell>
          <cell r="C365">
            <v>0.67671232876712328</v>
          </cell>
        </row>
        <row r="366">
          <cell r="A366">
            <v>40662</v>
          </cell>
          <cell r="B366">
            <v>119</v>
          </cell>
          <cell r="C366">
            <v>0.67397260273972603</v>
          </cell>
        </row>
        <row r="367">
          <cell r="A367">
            <v>40663</v>
          </cell>
          <cell r="B367">
            <v>120</v>
          </cell>
          <cell r="C367">
            <v>0.67123287671232879</v>
          </cell>
        </row>
        <row r="368">
          <cell r="A368">
            <v>40664</v>
          </cell>
          <cell r="B368">
            <v>121</v>
          </cell>
          <cell r="C368">
            <v>0.66849315068493154</v>
          </cell>
        </row>
        <row r="369">
          <cell r="A369">
            <v>40665</v>
          </cell>
          <cell r="B369">
            <v>122</v>
          </cell>
          <cell r="C369">
            <v>0.66575342465753429</v>
          </cell>
        </row>
        <row r="370">
          <cell r="A370">
            <v>40666</v>
          </cell>
          <cell r="B370">
            <v>123</v>
          </cell>
          <cell r="C370">
            <v>0.66301369863013704</v>
          </cell>
        </row>
        <row r="371">
          <cell r="A371">
            <v>40667</v>
          </cell>
          <cell r="B371">
            <v>124</v>
          </cell>
          <cell r="C371">
            <v>0.66027397260273968</v>
          </cell>
        </row>
        <row r="372">
          <cell r="A372">
            <v>40668</v>
          </cell>
          <cell r="B372">
            <v>125</v>
          </cell>
          <cell r="C372">
            <v>0.65753424657534243</v>
          </cell>
        </row>
        <row r="373">
          <cell r="A373">
            <v>40669</v>
          </cell>
          <cell r="B373">
            <v>126</v>
          </cell>
          <cell r="C373">
            <v>0.65479452054794518</v>
          </cell>
        </row>
        <row r="374">
          <cell r="A374">
            <v>40670</v>
          </cell>
          <cell r="B374">
            <v>127</v>
          </cell>
          <cell r="C374">
            <v>0.65205479452054793</v>
          </cell>
        </row>
        <row r="375">
          <cell r="A375">
            <v>40671</v>
          </cell>
          <cell r="B375">
            <v>128</v>
          </cell>
          <cell r="C375">
            <v>0.64931506849315068</v>
          </cell>
        </row>
        <row r="376">
          <cell r="A376">
            <v>40672</v>
          </cell>
          <cell r="B376">
            <v>129</v>
          </cell>
          <cell r="C376">
            <v>0.64657534246575343</v>
          </cell>
        </row>
        <row r="377">
          <cell r="A377">
            <v>40673</v>
          </cell>
          <cell r="B377">
            <v>130</v>
          </cell>
          <cell r="C377">
            <v>0.64383561643835618</v>
          </cell>
        </row>
        <row r="378">
          <cell r="A378">
            <v>40674</v>
          </cell>
          <cell r="B378">
            <v>131</v>
          </cell>
          <cell r="C378">
            <v>0.64109589041095894</v>
          </cell>
        </row>
        <row r="379">
          <cell r="A379">
            <v>40675</v>
          </cell>
          <cell r="B379">
            <v>132</v>
          </cell>
          <cell r="C379">
            <v>0.63835616438356169</v>
          </cell>
        </row>
        <row r="380">
          <cell r="A380">
            <v>40676</v>
          </cell>
          <cell r="B380">
            <v>133</v>
          </cell>
          <cell r="C380">
            <v>0.63561643835616444</v>
          </cell>
        </row>
        <row r="381">
          <cell r="A381">
            <v>40677</v>
          </cell>
          <cell r="B381">
            <v>134</v>
          </cell>
          <cell r="C381">
            <v>0.63287671232876708</v>
          </cell>
        </row>
        <row r="382">
          <cell r="A382">
            <v>40678</v>
          </cell>
          <cell r="B382">
            <v>135</v>
          </cell>
          <cell r="C382">
            <v>0.63013698630136983</v>
          </cell>
        </row>
        <row r="383">
          <cell r="A383">
            <v>40679</v>
          </cell>
          <cell r="B383">
            <v>136</v>
          </cell>
          <cell r="C383">
            <v>0.62739726027397258</v>
          </cell>
        </row>
        <row r="384">
          <cell r="A384">
            <v>40680</v>
          </cell>
          <cell r="B384">
            <v>137</v>
          </cell>
          <cell r="C384">
            <v>0.62465753424657533</v>
          </cell>
        </row>
        <row r="385">
          <cell r="A385">
            <v>40681</v>
          </cell>
          <cell r="B385">
            <v>138</v>
          </cell>
          <cell r="C385">
            <v>0.62191780821917808</v>
          </cell>
        </row>
        <row r="386">
          <cell r="A386">
            <v>40682</v>
          </cell>
          <cell r="B386">
            <v>139</v>
          </cell>
          <cell r="C386">
            <v>0.61917808219178083</v>
          </cell>
        </row>
        <row r="387">
          <cell r="A387">
            <v>40683</v>
          </cell>
          <cell r="B387">
            <v>140</v>
          </cell>
          <cell r="C387">
            <v>0.61643835616438358</v>
          </cell>
        </row>
        <row r="388">
          <cell r="A388">
            <v>40684</v>
          </cell>
          <cell r="B388">
            <v>141</v>
          </cell>
          <cell r="C388">
            <v>0.61369863013698633</v>
          </cell>
        </row>
        <row r="389">
          <cell r="A389">
            <v>40685</v>
          </cell>
          <cell r="B389">
            <v>142</v>
          </cell>
          <cell r="C389">
            <v>0.61095890410958908</v>
          </cell>
        </row>
        <row r="390">
          <cell r="A390">
            <v>40686</v>
          </cell>
          <cell r="B390">
            <v>143</v>
          </cell>
          <cell r="C390">
            <v>0.60821917808219184</v>
          </cell>
        </row>
        <row r="391">
          <cell r="A391">
            <v>40687</v>
          </cell>
          <cell r="B391">
            <v>144</v>
          </cell>
          <cell r="C391">
            <v>0.60547945205479448</v>
          </cell>
        </row>
        <row r="392">
          <cell r="A392">
            <v>40688</v>
          </cell>
          <cell r="B392">
            <v>145</v>
          </cell>
          <cell r="C392">
            <v>0.60273972602739723</v>
          </cell>
        </row>
        <row r="393">
          <cell r="A393">
            <v>40689</v>
          </cell>
          <cell r="B393">
            <v>146</v>
          </cell>
          <cell r="C393">
            <v>0.6</v>
          </cell>
        </row>
        <row r="394">
          <cell r="A394">
            <v>40690</v>
          </cell>
          <cell r="B394">
            <v>147</v>
          </cell>
          <cell r="C394">
            <v>0.59726027397260273</v>
          </cell>
        </row>
        <row r="395">
          <cell r="A395">
            <v>40691</v>
          </cell>
          <cell r="B395">
            <v>148</v>
          </cell>
          <cell r="C395">
            <v>0.59452054794520548</v>
          </cell>
        </row>
        <row r="396">
          <cell r="A396">
            <v>40692</v>
          </cell>
          <cell r="B396">
            <v>149</v>
          </cell>
          <cell r="C396">
            <v>0.59178082191780823</v>
          </cell>
        </row>
        <row r="397">
          <cell r="A397">
            <v>40693</v>
          </cell>
          <cell r="B397">
            <v>150</v>
          </cell>
          <cell r="C397">
            <v>0.58904109589041098</v>
          </cell>
        </row>
        <row r="398">
          <cell r="A398">
            <v>40694</v>
          </cell>
          <cell r="B398">
            <v>151</v>
          </cell>
          <cell r="C398">
            <v>0.58630136986301373</v>
          </cell>
        </row>
        <row r="399">
          <cell r="A399">
            <v>40695</v>
          </cell>
          <cell r="B399">
            <v>152</v>
          </cell>
          <cell r="C399">
            <v>0.58356164383561648</v>
          </cell>
        </row>
        <row r="400">
          <cell r="A400">
            <v>40696</v>
          </cell>
          <cell r="B400">
            <v>153</v>
          </cell>
          <cell r="C400">
            <v>0.58082191780821912</v>
          </cell>
        </row>
        <row r="401">
          <cell r="A401">
            <v>40697</v>
          </cell>
          <cell r="B401">
            <v>154</v>
          </cell>
          <cell r="C401">
            <v>0.57808219178082187</v>
          </cell>
        </row>
        <row r="402">
          <cell r="A402">
            <v>40698</v>
          </cell>
          <cell r="B402">
            <v>155</v>
          </cell>
          <cell r="C402">
            <v>0.57534246575342463</v>
          </cell>
        </row>
        <row r="403">
          <cell r="A403">
            <v>40699</v>
          </cell>
          <cell r="B403">
            <v>156</v>
          </cell>
          <cell r="C403">
            <v>0.57260273972602738</v>
          </cell>
        </row>
        <row r="404">
          <cell r="A404">
            <v>40700</v>
          </cell>
          <cell r="B404">
            <v>157</v>
          </cell>
          <cell r="C404">
            <v>0.56986301369863013</v>
          </cell>
        </row>
        <row r="405">
          <cell r="A405">
            <v>40701</v>
          </cell>
          <cell r="B405">
            <v>158</v>
          </cell>
          <cell r="C405">
            <v>0.56712328767123288</v>
          </cell>
        </row>
        <row r="406">
          <cell r="A406">
            <v>40702</v>
          </cell>
          <cell r="B406">
            <v>159</v>
          </cell>
          <cell r="C406">
            <v>0.56438356164383563</v>
          </cell>
        </row>
        <row r="407">
          <cell r="A407">
            <v>40703</v>
          </cell>
          <cell r="B407">
            <v>160</v>
          </cell>
          <cell r="C407">
            <v>0.56164383561643838</v>
          </cell>
        </row>
        <row r="408">
          <cell r="A408">
            <v>40704</v>
          </cell>
          <cell r="B408">
            <v>161</v>
          </cell>
          <cell r="C408">
            <v>0.55890410958904113</v>
          </cell>
        </row>
        <row r="409">
          <cell r="A409">
            <v>40705</v>
          </cell>
          <cell r="B409">
            <v>162</v>
          </cell>
          <cell r="C409">
            <v>0.55616438356164388</v>
          </cell>
        </row>
        <row r="410">
          <cell r="A410">
            <v>40706</v>
          </cell>
          <cell r="B410">
            <v>163</v>
          </cell>
          <cell r="C410">
            <v>0.55342465753424652</v>
          </cell>
        </row>
        <row r="411">
          <cell r="A411">
            <v>40707</v>
          </cell>
          <cell r="B411">
            <v>164</v>
          </cell>
          <cell r="C411">
            <v>0.55068493150684927</v>
          </cell>
        </row>
        <row r="412">
          <cell r="A412">
            <v>40708</v>
          </cell>
          <cell r="B412">
            <v>165</v>
          </cell>
          <cell r="C412">
            <v>0.54794520547945202</v>
          </cell>
        </row>
        <row r="413">
          <cell r="A413">
            <v>40709</v>
          </cell>
          <cell r="B413">
            <v>166</v>
          </cell>
          <cell r="C413">
            <v>0.54520547945205478</v>
          </cell>
        </row>
        <row r="414">
          <cell r="A414">
            <v>40710</v>
          </cell>
          <cell r="B414">
            <v>167</v>
          </cell>
          <cell r="C414">
            <v>0.54246575342465753</v>
          </cell>
        </row>
        <row r="415">
          <cell r="A415">
            <v>40711</v>
          </cell>
          <cell r="B415">
            <v>168</v>
          </cell>
          <cell r="C415">
            <v>0.53972602739726028</v>
          </cell>
        </row>
        <row r="416">
          <cell r="A416">
            <v>40712</v>
          </cell>
          <cell r="B416">
            <v>169</v>
          </cell>
          <cell r="C416">
            <v>0.53698630136986303</v>
          </cell>
        </row>
        <row r="417">
          <cell r="A417">
            <v>40713</v>
          </cell>
          <cell r="B417">
            <v>170</v>
          </cell>
          <cell r="C417">
            <v>0.53424657534246578</v>
          </cell>
        </row>
        <row r="418">
          <cell r="A418">
            <v>40714</v>
          </cell>
          <cell r="B418">
            <v>171</v>
          </cell>
          <cell r="C418">
            <v>0.53150684931506853</v>
          </cell>
        </row>
        <row r="419">
          <cell r="A419">
            <v>40715</v>
          </cell>
          <cell r="B419">
            <v>172</v>
          </cell>
          <cell r="C419">
            <v>0.52876712328767128</v>
          </cell>
        </row>
        <row r="420">
          <cell r="A420">
            <v>40716</v>
          </cell>
          <cell r="B420">
            <v>173</v>
          </cell>
          <cell r="C420">
            <v>0.52602739726027392</v>
          </cell>
        </row>
        <row r="421">
          <cell r="A421">
            <v>40717</v>
          </cell>
          <cell r="B421">
            <v>174</v>
          </cell>
          <cell r="C421">
            <v>0.52328767123287667</v>
          </cell>
        </row>
        <row r="422">
          <cell r="A422">
            <v>40718</v>
          </cell>
          <cell r="B422">
            <v>175</v>
          </cell>
          <cell r="C422">
            <v>0.52054794520547942</v>
          </cell>
        </row>
        <row r="423">
          <cell r="A423">
            <v>40719</v>
          </cell>
          <cell r="B423">
            <v>176</v>
          </cell>
          <cell r="C423">
            <v>0.51780821917808217</v>
          </cell>
        </row>
        <row r="424">
          <cell r="A424">
            <v>40720</v>
          </cell>
          <cell r="B424">
            <v>177</v>
          </cell>
          <cell r="C424">
            <v>0.51506849315068493</v>
          </cell>
        </row>
        <row r="425">
          <cell r="A425">
            <v>40721</v>
          </cell>
          <cell r="B425">
            <v>178</v>
          </cell>
          <cell r="C425">
            <v>0.51232876712328768</v>
          </cell>
        </row>
        <row r="426">
          <cell r="A426">
            <v>40722</v>
          </cell>
          <cell r="B426">
            <v>179</v>
          </cell>
          <cell r="C426">
            <v>0.50958904109589043</v>
          </cell>
        </row>
        <row r="427">
          <cell r="A427">
            <v>40723</v>
          </cell>
          <cell r="B427">
            <v>180</v>
          </cell>
          <cell r="C427">
            <v>0.50684931506849318</v>
          </cell>
        </row>
        <row r="428">
          <cell r="A428">
            <v>40724</v>
          </cell>
          <cell r="B428">
            <v>181</v>
          </cell>
          <cell r="C428">
            <v>0.50410958904109593</v>
          </cell>
        </row>
        <row r="429">
          <cell r="A429">
            <v>40725</v>
          </cell>
          <cell r="B429">
            <v>182</v>
          </cell>
          <cell r="C429">
            <v>0.50136986301369868</v>
          </cell>
        </row>
        <row r="430">
          <cell r="A430">
            <v>40726</v>
          </cell>
          <cell r="B430">
            <v>183</v>
          </cell>
          <cell r="C430">
            <v>0.49863013698630138</v>
          </cell>
        </row>
        <row r="431">
          <cell r="A431">
            <v>40727</v>
          </cell>
          <cell r="B431">
            <v>184</v>
          </cell>
          <cell r="C431">
            <v>0.49589041095890413</v>
          </cell>
        </row>
        <row r="432">
          <cell r="A432">
            <v>40728</v>
          </cell>
          <cell r="B432">
            <v>185</v>
          </cell>
          <cell r="C432">
            <v>0.49315068493150682</v>
          </cell>
        </row>
        <row r="433">
          <cell r="A433">
            <v>40729</v>
          </cell>
          <cell r="B433">
            <v>186</v>
          </cell>
          <cell r="C433">
            <v>0.49041095890410957</v>
          </cell>
        </row>
        <row r="434">
          <cell r="A434">
            <v>40730</v>
          </cell>
          <cell r="B434">
            <v>187</v>
          </cell>
          <cell r="C434">
            <v>0.48767123287671232</v>
          </cell>
        </row>
        <row r="435">
          <cell r="A435">
            <v>40731</v>
          </cell>
          <cell r="B435">
            <v>188</v>
          </cell>
          <cell r="C435">
            <v>0.48493150684931507</v>
          </cell>
        </row>
        <row r="436">
          <cell r="A436">
            <v>40732</v>
          </cell>
          <cell r="B436">
            <v>189</v>
          </cell>
          <cell r="C436">
            <v>0.48219178082191783</v>
          </cell>
        </row>
        <row r="437">
          <cell r="A437">
            <v>40733</v>
          </cell>
          <cell r="B437">
            <v>190</v>
          </cell>
          <cell r="C437">
            <v>0.47945205479452052</v>
          </cell>
        </row>
        <row r="438">
          <cell r="A438">
            <v>40734</v>
          </cell>
          <cell r="B438">
            <v>191</v>
          </cell>
          <cell r="C438">
            <v>0.47671232876712327</v>
          </cell>
        </row>
        <row r="439">
          <cell r="A439">
            <v>40735</v>
          </cell>
          <cell r="B439">
            <v>192</v>
          </cell>
          <cell r="C439">
            <v>0.47397260273972602</v>
          </cell>
        </row>
        <row r="440">
          <cell r="A440">
            <v>40736</v>
          </cell>
          <cell r="B440">
            <v>193</v>
          </cell>
          <cell r="C440">
            <v>0.47123287671232877</v>
          </cell>
        </row>
        <row r="441">
          <cell r="A441">
            <v>40737</v>
          </cell>
          <cell r="B441">
            <v>194</v>
          </cell>
          <cell r="C441">
            <v>0.46849315068493153</v>
          </cell>
        </row>
        <row r="442">
          <cell r="A442">
            <v>40738</v>
          </cell>
          <cell r="B442">
            <v>195</v>
          </cell>
          <cell r="C442">
            <v>0.46575342465753422</v>
          </cell>
        </row>
        <row r="443">
          <cell r="A443">
            <v>40739</v>
          </cell>
          <cell r="B443">
            <v>196</v>
          </cell>
          <cell r="C443">
            <v>0.46301369863013697</v>
          </cell>
        </row>
        <row r="444">
          <cell r="A444">
            <v>40740</v>
          </cell>
          <cell r="B444">
            <v>197</v>
          </cell>
          <cell r="C444">
            <v>0.46027397260273972</v>
          </cell>
        </row>
        <row r="445">
          <cell r="A445">
            <v>40741</v>
          </cell>
          <cell r="B445">
            <v>198</v>
          </cell>
          <cell r="C445">
            <v>0.45753424657534247</v>
          </cell>
        </row>
        <row r="446">
          <cell r="A446">
            <v>40742</v>
          </cell>
          <cell r="B446">
            <v>199</v>
          </cell>
          <cell r="C446">
            <v>0.45479452054794522</v>
          </cell>
        </row>
        <row r="447">
          <cell r="A447">
            <v>40743</v>
          </cell>
          <cell r="B447">
            <v>200</v>
          </cell>
          <cell r="C447">
            <v>0.45205479452054792</v>
          </cell>
        </row>
        <row r="448">
          <cell r="A448">
            <v>40744</v>
          </cell>
          <cell r="B448">
            <v>201</v>
          </cell>
          <cell r="C448">
            <v>0.44931506849315067</v>
          </cell>
        </row>
        <row r="449">
          <cell r="A449">
            <v>40745</v>
          </cell>
          <cell r="B449">
            <v>202</v>
          </cell>
          <cell r="C449">
            <v>0.44657534246575342</v>
          </cell>
        </row>
        <row r="450">
          <cell r="A450">
            <v>40746</v>
          </cell>
          <cell r="B450">
            <v>203</v>
          </cell>
          <cell r="C450">
            <v>0.44383561643835617</v>
          </cell>
        </row>
        <row r="451">
          <cell r="A451">
            <v>40747</v>
          </cell>
          <cell r="B451">
            <v>204</v>
          </cell>
          <cell r="C451">
            <v>0.44109589041095892</v>
          </cell>
        </row>
        <row r="452">
          <cell r="A452">
            <v>40748</v>
          </cell>
          <cell r="B452">
            <v>205</v>
          </cell>
          <cell r="C452">
            <v>0.43835616438356162</v>
          </cell>
        </row>
        <row r="453">
          <cell r="A453">
            <v>40749</v>
          </cell>
          <cell r="B453">
            <v>206</v>
          </cell>
          <cell r="C453">
            <v>0.43561643835616437</v>
          </cell>
        </row>
        <row r="454">
          <cell r="A454">
            <v>40750</v>
          </cell>
          <cell r="B454">
            <v>207</v>
          </cell>
          <cell r="C454">
            <v>0.43287671232876712</v>
          </cell>
        </row>
        <row r="455">
          <cell r="A455">
            <v>40751</v>
          </cell>
          <cell r="B455">
            <v>208</v>
          </cell>
          <cell r="C455">
            <v>0.43013698630136987</v>
          </cell>
        </row>
        <row r="456">
          <cell r="A456">
            <v>40752</v>
          </cell>
          <cell r="B456">
            <v>209</v>
          </cell>
          <cell r="C456">
            <v>0.42739726027397262</v>
          </cell>
        </row>
        <row r="457">
          <cell r="A457">
            <v>40753</v>
          </cell>
          <cell r="B457">
            <v>210</v>
          </cell>
          <cell r="C457">
            <v>0.42465753424657532</v>
          </cell>
        </row>
        <row r="458">
          <cell r="A458">
            <v>40754</v>
          </cell>
          <cell r="B458">
            <v>211</v>
          </cell>
          <cell r="C458">
            <v>0.42191780821917807</v>
          </cell>
        </row>
        <row r="459">
          <cell r="A459">
            <v>40755</v>
          </cell>
          <cell r="B459">
            <v>212</v>
          </cell>
          <cell r="C459">
            <v>0.41917808219178082</v>
          </cell>
        </row>
        <row r="460">
          <cell r="A460">
            <v>40756</v>
          </cell>
          <cell r="B460">
            <v>213</v>
          </cell>
          <cell r="C460">
            <v>0.41643835616438357</v>
          </cell>
        </row>
        <row r="461">
          <cell r="A461">
            <v>40757</v>
          </cell>
          <cell r="B461">
            <v>214</v>
          </cell>
          <cell r="C461">
            <v>0.41369863013698632</v>
          </cell>
        </row>
        <row r="462">
          <cell r="A462">
            <v>40758</v>
          </cell>
          <cell r="B462">
            <v>215</v>
          </cell>
          <cell r="C462">
            <v>0.41095890410958902</v>
          </cell>
        </row>
        <row r="463">
          <cell r="A463">
            <v>40759</v>
          </cell>
          <cell r="B463">
            <v>216</v>
          </cell>
          <cell r="C463">
            <v>0.40821917808219177</v>
          </cell>
        </row>
        <row r="464">
          <cell r="A464">
            <v>40760</v>
          </cell>
          <cell r="B464">
            <v>217</v>
          </cell>
          <cell r="C464">
            <v>0.40547945205479452</v>
          </cell>
        </row>
        <row r="465">
          <cell r="A465">
            <v>40761</v>
          </cell>
          <cell r="B465">
            <v>218</v>
          </cell>
          <cell r="C465">
            <v>0.40273972602739727</v>
          </cell>
        </row>
        <row r="466">
          <cell r="A466">
            <v>40762</v>
          </cell>
          <cell r="B466">
            <v>219</v>
          </cell>
          <cell r="C466">
            <v>0.4</v>
          </cell>
        </row>
        <row r="467">
          <cell r="A467">
            <v>40763</v>
          </cell>
          <cell r="B467">
            <v>220</v>
          </cell>
          <cell r="C467">
            <v>0.39726027397260272</v>
          </cell>
        </row>
        <row r="468">
          <cell r="A468">
            <v>40764</v>
          </cell>
          <cell r="B468">
            <v>221</v>
          </cell>
          <cell r="C468">
            <v>0.39452054794520547</v>
          </cell>
        </row>
        <row r="469">
          <cell r="A469">
            <v>40765</v>
          </cell>
          <cell r="B469">
            <v>222</v>
          </cell>
          <cell r="C469">
            <v>0.39178082191780822</v>
          </cell>
        </row>
        <row r="470">
          <cell r="A470">
            <v>40766</v>
          </cell>
          <cell r="B470">
            <v>223</v>
          </cell>
          <cell r="C470">
            <v>0.38904109589041097</v>
          </cell>
        </row>
        <row r="471">
          <cell r="A471">
            <v>40767</v>
          </cell>
          <cell r="B471">
            <v>224</v>
          </cell>
          <cell r="C471">
            <v>0.38630136986301372</v>
          </cell>
        </row>
        <row r="472">
          <cell r="A472">
            <v>40768</v>
          </cell>
          <cell r="B472">
            <v>225</v>
          </cell>
          <cell r="C472">
            <v>0.38356164383561642</v>
          </cell>
        </row>
        <row r="473">
          <cell r="A473">
            <v>40769</v>
          </cell>
          <cell r="B473">
            <v>226</v>
          </cell>
          <cell r="C473">
            <v>0.38082191780821917</v>
          </cell>
        </row>
        <row r="474">
          <cell r="A474">
            <v>40770</v>
          </cell>
          <cell r="B474">
            <v>227</v>
          </cell>
          <cell r="C474">
            <v>0.37808219178082192</v>
          </cell>
        </row>
        <row r="475">
          <cell r="A475">
            <v>40771</v>
          </cell>
          <cell r="B475">
            <v>228</v>
          </cell>
          <cell r="C475">
            <v>0.37534246575342467</v>
          </cell>
        </row>
        <row r="476">
          <cell r="A476">
            <v>40772</v>
          </cell>
          <cell r="B476">
            <v>229</v>
          </cell>
          <cell r="C476">
            <v>0.37260273972602742</v>
          </cell>
        </row>
        <row r="477">
          <cell r="A477">
            <v>40773</v>
          </cell>
          <cell r="B477">
            <v>230</v>
          </cell>
          <cell r="C477">
            <v>0.36986301369863012</v>
          </cell>
        </row>
        <row r="478">
          <cell r="A478">
            <v>40774</v>
          </cell>
          <cell r="B478">
            <v>231</v>
          </cell>
          <cell r="C478">
            <v>0.36712328767123287</v>
          </cell>
        </row>
        <row r="479">
          <cell r="A479">
            <v>40775</v>
          </cell>
          <cell r="B479">
            <v>232</v>
          </cell>
          <cell r="C479">
            <v>0.36438356164383562</v>
          </cell>
        </row>
        <row r="480">
          <cell r="A480">
            <v>40776</v>
          </cell>
          <cell r="B480">
            <v>233</v>
          </cell>
          <cell r="C480">
            <v>0.36164383561643837</v>
          </cell>
        </row>
        <row r="481">
          <cell r="A481">
            <v>40777</v>
          </cell>
          <cell r="B481">
            <v>234</v>
          </cell>
          <cell r="C481">
            <v>0.35890410958904112</v>
          </cell>
        </row>
        <row r="482">
          <cell r="A482">
            <v>40778</v>
          </cell>
          <cell r="B482">
            <v>235</v>
          </cell>
          <cell r="C482">
            <v>0.35616438356164382</v>
          </cell>
        </row>
        <row r="483">
          <cell r="A483">
            <v>40779</v>
          </cell>
          <cell r="B483">
            <v>236</v>
          </cell>
          <cell r="C483">
            <v>0.35342465753424657</v>
          </cell>
        </row>
        <row r="484">
          <cell r="A484">
            <v>40780</v>
          </cell>
          <cell r="B484">
            <v>237</v>
          </cell>
          <cell r="C484">
            <v>0.35068493150684932</v>
          </cell>
        </row>
        <row r="485">
          <cell r="A485">
            <v>40781</v>
          </cell>
          <cell r="B485">
            <v>238</v>
          </cell>
          <cell r="C485">
            <v>0.34794520547945207</v>
          </cell>
        </row>
        <row r="486">
          <cell r="A486">
            <v>40782</v>
          </cell>
          <cell r="B486">
            <v>239</v>
          </cell>
          <cell r="C486">
            <v>0.34520547945205482</v>
          </cell>
        </row>
        <row r="487">
          <cell r="A487">
            <v>40783</v>
          </cell>
          <cell r="B487">
            <v>240</v>
          </cell>
          <cell r="C487">
            <v>0.34246575342465752</v>
          </cell>
        </row>
        <row r="488">
          <cell r="A488">
            <v>40784</v>
          </cell>
          <cell r="B488">
            <v>241</v>
          </cell>
          <cell r="C488">
            <v>0.33972602739726027</v>
          </cell>
        </row>
        <row r="489">
          <cell r="A489">
            <v>40785</v>
          </cell>
          <cell r="B489">
            <v>242</v>
          </cell>
          <cell r="C489">
            <v>0.33698630136986302</v>
          </cell>
        </row>
        <row r="490">
          <cell r="A490">
            <v>40786</v>
          </cell>
          <cell r="B490">
            <v>243</v>
          </cell>
          <cell r="C490">
            <v>0.33424657534246577</v>
          </cell>
        </row>
        <row r="491">
          <cell r="A491">
            <v>40787</v>
          </cell>
          <cell r="B491">
            <v>244</v>
          </cell>
          <cell r="C491">
            <v>0.33150684931506852</v>
          </cell>
        </row>
        <row r="492">
          <cell r="A492">
            <v>40788</v>
          </cell>
          <cell r="B492">
            <v>245</v>
          </cell>
          <cell r="C492">
            <v>0.32876712328767121</v>
          </cell>
        </row>
        <row r="493">
          <cell r="A493">
            <v>40789</v>
          </cell>
          <cell r="B493">
            <v>246</v>
          </cell>
          <cell r="C493">
            <v>0.32602739726027397</v>
          </cell>
        </row>
        <row r="494">
          <cell r="A494">
            <v>40790</v>
          </cell>
          <cell r="B494">
            <v>247</v>
          </cell>
          <cell r="C494">
            <v>0.32328767123287672</v>
          </cell>
        </row>
        <row r="495">
          <cell r="A495">
            <v>40791</v>
          </cell>
          <cell r="B495">
            <v>248</v>
          </cell>
          <cell r="C495">
            <v>0.32054794520547947</v>
          </cell>
        </row>
        <row r="496">
          <cell r="A496">
            <v>40792</v>
          </cell>
          <cell r="B496">
            <v>249</v>
          </cell>
          <cell r="C496">
            <v>0.31780821917808222</v>
          </cell>
        </row>
        <row r="497">
          <cell r="A497">
            <v>40793</v>
          </cell>
          <cell r="B497">
            <v>250</v>
          </cell>
          <cell r="C497">
            <v>0.31506849315068491</v>
          </cell>
        </row>
        <row r="498">
          <cell r="A498">
            <v>40794</v>
          </cell>
          <cell r="B498">
            <v>251</v>
          </cell>
          <cell r="C498">
            <v>0.31232876712328766</v>
          </cell>
        </row>
        <row r="499">
          <cell r="A499">
            <v>40795</v>
          </cell>
          <cell r="B499">
            <v>252</v>
          </cell>
          <cell r="C499">
            <v>0.30958904109589042</v>
          </cell>
        </row>
        <row r="500">
          <cell r="A500">
            <v>40796</v>
          </cell>
          <cell r="B500">
            <v>253</v>
          </cell>
          <cell r="C500">
            <v>0.30684931506849317</v>
          </cell>
        </row>
        <row r="501">
          <cell r="A501">
            <v>40797</v>
          </cell>
          <cell r="B501">
            <v>254</v>
          </cell>
          <cell r="C501">
            <v>0.30410958904109592</v>
          </cell>
        </row>
        <row r="502">
          <cell r="A502">
            <v>40798</v>
          </cell>
          <cell r="B502">
            <v>255</v>
          </cell>
          <cell r="C502">
            <v>0.30136986301369861</v>
          </cell>
        </row>
        <row r="503">
          <cell r="A503">
            <v>40799</v>
          </cell>
          <cell r="B503">
            <v>256</v>
          </cell>
          <cell r="C503">
            <v>0.29863013698630136</v>
          </cell>
        </row>
        <row r="504">
          <cell r="A504">
            <v>40800</v>
          </cell>
          <cell r="B504">
            <v>257</v>
          </cell>
          <cell r="C504">
            <v>0.29589041095890412</v>
          </cell>
        </row>
        <row r="505">
          <cell r="A505">
            <v>40801</v>
          </cell>
          <cell r="B505">
            <v>258</v>
          </cell>
          <cell r="C505">
            <v>0.29315068493150687</v>
          </cell>
        </row>
        <row r="506">
          <cell r="A506">
            <v>40802</v>
          </cell>
          <cell r="B506">
            <v>259</v>
          </cell>
          <cell r="C506">
            <v>0.29041095890410956</v>
          </cell>
        </row>
        <row r="507">
          <cell r="A507">
            <v>40803</v>
          </cell>
          <cell r="B507">
            <v>260</v>
          </cell>
          <cell r="C507">
            <v>0.28767123287671231</v>
          </cell>
        </row>
        <row r="508">
          <cell r="A508">
            <v>40804</v>
          </cell>
          <cell r="B508">
            <v>261</v>
          </cell>
          <cell r="C508">
            <v>0.28493150684931506</v>
          </cell>
        </row>
        <row r="509">
          <cell r="A509">
            <v>40805</v>
          </cell>
          <cell r="B509">
            <v>262</v>
          </cell>
          <cell r="C509">
            <v>0.28219178082191781</v>
          </cell>
        </row>
        <row r="510">
          <cell r="A510">
            <v>40806</v>
          </cell>
          <cell r="B510">
            <v>263</v>
          </cell>
          <cell r="C510">
            <v>0.27945205479452057</v>
          </cell>
        </row>
        <row r="511">
          <cell r="A511">
            <v>40807</v>
          </cell>
          <cell r="B511">
            <v>264</v>
          </cell>
          <cell r="C511">
            <v>0.27671232876712326</v>
          </cell>
        </row>
        <row r="512">
          <cell r="A512">
            <v>40808</v>
          </cell>
          <cell r="B512">
            <v>265</v>
          </cell>
          <cell r="C512">
            <v>0.27397260273972601</v>
          </cell>
        </row>
        <row r="513">
          <cell r="A513">
            <v>40809</v>
          </cell>
          <cell r="B513">
            <v>266</v>
          </cell>
          <cell r="C513">
            <v>0.27123287671232876</v>
          </cell>
        </row>
        <row r="514">
          <cell r="A514">
            <v>40810</v>
          </cell>
          <cell r="B514">
            <v>267</v>
          </cell>
          <cell r="C514">
            <v>0.26849315068493151</v>
          </cell>
        </row>
        <row r="515">
          <cell r="A515">
            <v>40811</v>
          </cell>
          <cell r="B515">
            <v>268</v>
          </cell>
          <cell r="C515">
            <v>0.26575342465753427</v>
          </cell>
        </row>
        <row r="516">
          <cell r="A516">
            <v>40812</v>
          </cell>
          <cell r="B516">
            <v>269</v>
          </cell>
          <cell r="C516">
            <v>0.26301369863013696</v>
          </cell>
        </row>
        <row r="517">
          <cell r="A517">
            <v>40813</v>
          </cell>
          <cell r="B517">
            <v>270</v>
          </cell>
          <cell r="C517">
            <v>0.26027397260273971</v>
          </cell>
        </row>
        <row r="518">
          <cell r="A518">
            <v>40814</v>
          </cell>
          <cell r="B518">
            <v>271</v>
          </cell>
          <cell r="C518">
            <v>0.25753424657534246</v>
          </cell>
        </row>
        <row r="519">
          <cell r="A519">
            <v>40815</v>
          </cell>
          <cell r="B519">
            <v>272</v>
          </cell>
          <cell r="C519">
            <v>0.25479452054794521</v>
          </cell>
        </row>
        <row r="520">
          <cell r="A520">
            <v>40816</v>
          </cell>
          <cell r="B520">
            <v>273</v>
          </cell>
          <cell r="C520">
            <v>0.25205479452054796</v>
          </cell>
        </row>
        <row r="521">
          <cell r="A521">
            <v>40817</v>
          </cell>
          <cell r="B521">
            <v>274</v>
          </cell>
          <cell r="C521">
            <v>0.24931506849315069</v>
          </cell>
        </row>
        <row r="522">
          <cell r="A522">
            <v>40818</v>
          </cell>
          <cell r="B522">
            <v>275</v>
          </cell>
          <cell r="C522">
            <v>0.24657534246575341</v>
          </cell>
        </row>
        <row r="523">
          <cell r="A523">
            <v>40819</v>
          </cell>
          <cell r="B523">
            <v>276</v>
          </cell>
          <cell r="C523">
            <v>0.24383561643835616</v>
          </cell>
        </row>
        <row r="524">
          <cell r="A524">
            <v>40820</v>
          </cell>
          <cell r="B524">
            <v>277</v>
          </cell>
          <cell r="C524">
            <v>0.24109589041095891</v>
          </cell>
        </row>
        <row r="525">
          <cell r="A525">
            <v>40821</v>
          </cell>
          <cell r="B525">
            <v>278</v>
          </cell>
          <cell r="C525">
            <v>0.23835616438356164</v>
          </cell>
        </row>
        <row r="526">
          <cell r="A526">
            <v>40822</v>
          </cell>
          <cell r="B526">
            <v>279</v>
          </cell>
          <cell r="C526">
            <v>0.23561643835616439</v>
          </cell>
        </row>
        <row r="527">
          <cell r="A527">
            <v>40823</v>
          </cell>
          <cell r="B527">
            <v>280</v>
          </cell>
          <cell r="C527">
            <v>0.23287671232876711</v>
          </cell>
        </row>
        <row r="528">
          <cell r="A528">
            <v>40824</v>
          </cell>
          <cell r="B528">
            <v>281</v>
          </cell>
          <cell r="C528">
            <v>0.23013698630136986</v>
          </cell>
        </row>
        <row r="529">
          <cell r="A529">
            <v>40825</v>
          </cell>
          <cell r="B529">
            <v>282</v>
          </cell>
          <cell r="C529">
            <v>0.22739726027397261</v>
          </cell>
        </row>
        <row r="530">
          <cell r="A530">
            <v>40826</v>
          </cell>
          <cell r="B530">
            <v>283</v>
          </cell>
          <cell r="C530">
            <v>0.22465753424657534</v>
          </cell>
        </row>
        <row r="531">
          <cell r="A531">
            <v>40827</v>
          </cell>
          <cell r="B531">
            <v>284</v>
          </cell>
          <cell r="C531">
            <v>0.22191780821917809</v>
          </cell>
        </row>
        <row r="532">
          <cell r="A532">
            <v>40828</v>
          </cell>
          <cell r="B532">
            <v>285</v>
          </cell>
          <cell r="C532">
            <v>0.21917808219178081</v>
          </cell>
        </row>
        <row r="533">
          <cell r="A533">
            <v>40829</v>
          </cell>
          <cell r="B533">
            <v>286</v>
          </cell>
          <cell r="C533">
            <v>0.21643835616438356</v>
          </cell>
        </row>
        <row r="534">
          <cell r="A534">
            <v>40830</v>
          </cell>
          <cell r="B534">
            <v>287</v>
          </cell>
          <cell r="C534">
            <v>0.21369863013698631</v>
          </cell>
        </row>
        <row r="535">
          <cell r="A535">
            <v>40831</v>
          </cell>
          <cell r="B535">
            <v>288</v>
          </cell>
          <cell r="C535">
            <v>0.21095890410958903</v>
          </cell>
        </row>
        <row r="536">
          <cell r="A536">
            <v>40832</v>
          </cell>
          <cell r="B536">
            <v>289</v>
          </cell>
          <cell r="C536">
            <v>0.20821917808219179</v>
          </cell>
        </row>
        <row r="537">
          <cell r="A537">
            <v>40833</v>
          </cell>
          <cell r="B537">
            <v>290</v>
          </cell>
          <cell r="C537">
            <v>0.20547945205479451</v>
          </cell>
        </row>
        <row r="538">
          <cell r="A538">
            <v>40834</v>
          </cell>
          <cell r="B538">
            <v>291</v>
          </cell>
          <cell r="C538">
            <v>0.20273972602739726</v>
          </cell>
        </row>
        <row r="539">
          <cell r="A539">
            <v>40835</v>
          </cell>
          <cell r="B539">
            <v>292</v>
          </cell>
          <cell r="C539">
            <v>0.2</v>
          </cell>
        </row>
        <row r="540">
          <cell r="A540">
            <v>40836</v>
          </cell>
          <cell r="B540">
            <v>293</v>
          </cell>
          <cell r="C540">
            <v>0.19726027397260273</v>
          </cell>
        </row>
        <row r="541">
          <cell r="A541">
            <v>40837</v>
          </cell>
          <cell r="B541">
            <v>294</v>
          </cell>
          <cell r="C541">
            <v>0.19452054794520549</v>
          </cell>
        </row>
        <row r="542">
          <cell r="A542">
            <v>40838</v>
          </cell>
          <cell r="B542">
            <v>295</v>
          </cell>
          <cell r="C542">
            <v>0.19178082191780821</v>
          </cell>
        </row>
        <row r="543">
          <cell r="A543">
            <v>40839</v>
          </cell>
          <cell r="B543">
            <v>296</v>
          </cell>
          <cell r="C543">
            <v>0.18904109589041096</v>
          </cell>
        </row>
        <row r="544">
          <cell r="A544">
            <v>40840</v>
          </cell>
          <cell r="B544">
            <v>297</v>
          </cell>
          <cell r="C544">
            <v>0.18630136986301371</v>
          </cell>
        </row>
        <row r="545">
          <cell r="A545">
            <v>40841</v>
          </cell>
          <cell r="B545">
            <v>298</v>
          </cell>
          <cell r="C545">
            <v>0.18356164383561643</v>
          </cell>
        </row>
        <row r="546">
          <cell r="A546">
            <v>40842</v>
          </cell>
          <cell r="B546">
            <v>299</v>
          </cell>
          <cell r="C546">
            <v>0.18082191780821918</v>
          </cell>
        </row>
        <row r="547">
          <cell r="A547">
            <v>40843</v>
          </cell>
          <cell r="B547">
            <v>300</v>
          </cell>
          <cell r="C547">
            <v>0.17808219178082191</v>
          </cell>
        </row>
        <row r="548">
          <cell r="A548">
            <v>40844</v>
          </cell>
          <cell r="B548">
            <v>301</v>
          </cell>
          <cell r="C548">
            <v>0.17534246575342466</v>
          </cell>
        </row>
        <row r="549">
          <cell r="A549">
            <v>40845</v>
          </cell>
          <cell r="B549">
            <v>302</v>
          </cell>
          <cell r="C549">
            <v>0.17260273972602741</v>
          </cell>
        </row>
        <row r="550">
          <cell r="A550">
            <v>40846</v>
          </cell>
          <cell r="B550">
            <v>303</v>
          </cell>
          <cell r="C550">
            <v>0.16986301369863013</v>
          </cell>
        </row>
        <row r="551">
          <cell r="A551">
            <v>40847</v>
          </cell>
          <cell r="B551">
            <v>304</v>
          </cell>
          <cell r="C551">
            <v>0.16712328767123288</v>
          </cell>
        </row>
        <row r="552">
          <cell r="A552">
            <v>40848</v>
          </cell>
          <cell r="B552">
            <v>305</v>
          </cell>
          <cell r="C552">
            <v>0.16438356164383561</v>
          </cell>
        </row>
        <row r="553">
          <cell r="A553">
            <v>40849</v>
          </cell>
          <cell r="B553">
            <v>306</v>
          </cell>
          <cell r="C553">
            <v>0.16164383561643836</v>
          </cell>
        </row>
        <row r="554">
          <cell r="A554">
            <v>40850</v>
          </cell>
          <cell r="B554">
            <v>307</v>
          </cell>
          <cell r="C554">
            <v>0.15890410958904111</v>
          </cell>
        </row>
        <row r="555">
          <cell r="A555">
            <v>40851</v>
          </cell>
          <cell r="B555">
            <v>308</v>
          </cell>
          <cell r="C555">
            <v>0.15616438356164383</v>
          </cell>
        </row>
        <row r="556">
          <cell r="A556">
            <v>40852</v>
          </cell>
          <cell r="B556">
            <v>309</v>
          </cell>
          <cell r="C556">
            <v>0.15342465753424658</v>
          </cell>
        </row>
        <row r="557">
          <cell r="A557">
            <v>40853</v>
          </cell>
          <cell r="B557">
            <v>310</v>
          </cell>
          <cell r="C557">
            <v>0.15068493150684931</v>
          </cell>
        </row>
        <row r="558">
          <cell r="A558">
            <v>40854</v>
          </cell>
          <cell r="B558">
            <v>311</v>
          </cell>
          <cell r="C558">
            <v>0.14794520547945206</v>
          </cell>
        </row>
        <row r="559">
          <cell r="A559">
            <v>40855</v>
          </cell>
          <cell r="B559">
            <v>312</v>
          </cell>
          <cell r="C559">
            <v>0.14520547945205478</v>
          </cell>
        </row>
        <row r="560">
          <cell r="A560">
            <v>40856</v>
          </cell>
          <cell r="B560">
            <v>313</v>
          </cell>
          <cell r="C560">
            <v>0.14246575342465753</v>
          </cell>
        </row>
        <row r="561">
          <cell r="A561">
            <v>40857</v>
          </cell>
          <cell r="B561">
            <v>314</v>
          </cell>
          <cell r="C561">
            <v>0.13972602739726028</v>
          </cell>
        </row>
        <row r="562">
          <cell r="A562">
            <v>40858</v>
          </cell>
          <cell r="B562">
            <v>315</v>
          </cell>
          <cell r="C562">
            <v>0.13698630136986301</v>
          </cell>
        </row>
        <row r="563">
          <cell r="A563">
            <v>40859</v>
          </cell>
          <cell r="B563">
            <v>316</v>
          </cell>
          <cell r="C563">
            <v>0.13424657534246576</v>
          </cell>
        </row>
        <row r="564">
          <cell r="A564">
            <v>40860</v>
          </cell>
          <cell r="B564">
            <v>317</v>
          </cell>
          <cell r="C564">
            <v>0.13150684931506848</v>
          </cell>
        </row>
        <row r="565">
          <cell r="A565">
            <v>40861</v>
          </cell>
          <cell r="B565">
            <v>318</v>
          </cell>
          <cell r="C565">
            <v>0.12876712328767123</v>
          </cell>
        </row>
        <row r="566">
          <cell r="A566">
            <v>40862</v>
          </cell>
          <cell r="B566">
            <v>319</v>
          </cell>
          <cell r="C566">
            <v>0.12602739726027398</v>
          </cell>
        </row>
        <row r="567">
          <cell r="A567">
            <v>40863</v>
          </cell>
          <cell r="B567">
            <v>320</v>
          </cell>
          <cell r="C567">
            <v>0.12328767123287671</v>
          </cell>
        </row>
        <row r="568">
          <cell r="A568">
            <v>40864</v>
          </cell>
          <cell r="B568">
            <v>321</v>
          </cell>
          <cell r="C568">
            <v>0.12054794520547946</v>
          </cell>
        </row>
        <row r="569">
          <cell r="A569">
            <v>40865</v>
          </cell>
          <cell r="B569">
            <v>322</v>
          </cell>
          <cell r="C569">
            <v>0.11780821917808219</v>
          </cell>
        </row>
        <row r="570">
          <cell r="A570">
            <v>40866</v>
          </cell>
          <cell r="B570">
            <v>323</v>
          </cell>
          <cell r="C570">
            <v>0.11506849315068493</v>
          </cell>
        </row>
        <row r="571">
          <cell r="A571">
            <v>40867</v>
          </cell>
          <cell r="B571">
            <v>324</v>
          </cell>
          <cell r="C571">
            <v>0.11232876712328767</v>
          </cell>
        </row>
        <row r="572">
          <cell r="A572">
            <v>40868</v>
          </cell>
          <cell r="B572">
            <v>325</v>
          </cell>
          <cell r="C572">
            <v>0.1095890410958904</v>
          </cell>
        </row>
        <row r="573">
          <cell r="A573">
            <v>40869</v>
          </cell>
          <cell r="B573">
            <v>326</v>
          </cell>
          <cell r="C573">
            <v>0.10684931506849316</v>
          </cell>
        </row>
        <row r="574">
          <cell r="A574">
            <v>40870</v>
          </cell>
          <cell r="B574">
            <v>327</v>
          </cell>
          <cell r="C574">
            <v>0.10410958904109589</v>
          </cell>
        </row>
        <row r="575">
          <cell r="A575">
            <v>40871</v>
          </cell>
          <cell r="B575">
            <v>328</v>
          </cell>
          <cell r="C575">
            <v>0.10136986301369863</v>
          </cell>
        </row>
        <row r="576">
          <cell r="A576">
            <v>40872</v>
          </cell>
          <cell r="B576">
            <v>329</v>
          </cell>
          <cell r="C576">
            <v>9.8630136986301367E-2</v>
          </cell>
        </row>
        <row r="577">
          <cell r="A577">
            <v>40873</v>
          </cell>
          <cell r="B577">
            <v>330</v>
          </cell>
          <cell r="C577">
            <v>9.5890410958904104E-2</v>
          </cell>
        </row>
        <row r="578">
          <cell r="A578">
            <v>40874</v>
          </cell>
          <cell r="B578">
            <v>331</v>
          </cell>
          <cell r="C578">
            <v>9.3150684931506855E-2</v>
          </cell>
        </row>
        <row r="579">
          <cell r="A579">
            <v>40875</v>
          </cell>
          <cell r="B579">
            <v>332</v>
          </cell>
          <cell r="C579">
            <v>9.0410958904109592E-2</v>
          </cell>
        </row>
        <row r="580">
          <cell r="A580">
            <v>40876</v>
          </cell>
          <cell r="B580">
            <v>333</v>
          </cell>
          <cell r="C580">
            <v>8.7671232876712329E-2</v>
          </cell>
        </row>
        <row r="581">
          <cell r="A581">
            <v>40877</v>
          </cell>
          <cell r="B581">
            <v>334</v>
          </cell>
          <cell r="C581">
            <v>8.4931506849315067E-2</v>
          </cell>
        </row>
        <row r="582">
          <cell r="A582">
            <v>40878</v>
          </cell>
          <cell r="B582">
            <v>335</v>
          </cell>
          <cell r="C582">
            <v>8.2191780821917804E-2</v>
          </cell>
        </row>
        <row r="583">
          <cell r="A583">
            <v>40879</v>
          </cell>
          <cell r="B583">
            <v>336</v>
          </cell>
          <cell r="C583">
            <v>7.9452054794520555E-2</v>
          </cell>
        </row>
        <row r="584">
          <cell r="A584">
            <v>40880</v>
          </cell>
          <cell r="B584">
            <v>337</v>
          </cell>
          <cell r="C584">
            <v>7.6712328767123292E-2</v>
          </cell>
        </row>
        <row r="585">
          <cell r="A585">
            <v>40881</v>
          </cell>
          <cell r="B585">
            <v>338</v>
          </cell>
          <cell r="C585">
            <v>7.3972602739726029E-2</v>
          </cell>
        </row>
        <row r="586">
          <cell r="A586">
            <v>40882</v>
          </cell>
          <cell r="B586">
            <v>339</v>
          </cell>
          <cell r="C586">
            <v>7.1232876712328766E-2</v>
          </cell>
        </row>
        <row r="587">
          <cell r="A587">
            <v>40883</v>
          </cell>
          <cell r="B587">
            <v>340</v>
          </cell>
          <cell r="C587">
            <v>6.8493150684931503E-2</v>
          </cell>
        </row>
        <row r="588">
          <cell r="A588">
            <v>40884</v>
          </cell>
          <cell r="B588">
            <v>341</v>
          </cell>
          <cell r="C588">
            <v>6.575342465753424E-2</v>
          </cell>
        </row>
        <row r="589">
          <cell r="A589">
            <v>40885</v>
          </cell>
          <cell r="B589">
            <v>342</v>
          </cell>
          <cell r="C589">
            <v>6.3013698630136991E-2</v>
          </cell>
        </row>
        <row r="590">
          <cell r="A590">
            <v>40886</v>
          </cell>
          <cell r="B590">
            <v>343</v>
          </cell>
          <cell r="C590">
            <v>6.0273972602739728E-2</v>
          </cell>
        </row>
        <row r="591">
          <cell r="A591">
            <v>40887</v>
          </cell>
          <cell r="B591">
            <v>344</v>
          </cell>
          <cell r="C591">
            <v>5.7534246575342465E-2</v>
          </cell>
        </row>
        <row r="592">
          <cell r="A592">
            <v>40888</v>
          </cell>
          <cell r="B592">
            <v>345</v>
          </cell>
          <cell r="C592">
            <v>5.4794520547945202E-2</v>
          </cell>
        </row>
        <row r="593">
          <cell r="A593">
            <v>40889</v>
          </cell>
          <cell r="B593">
            <v>346</v>
          </cell>
          <cell r="C593">
            <v>5.2054794520547946E-2</v>
          </cell>
        </row>
        <row r="594">
          <cell r="A594">
            <v>40890</v>
          </cell>
          <cell r="B594">
            <v>347</v>
          </cell>
          <cell r="C594">
            <v>4.9315068493150684E-2</v>
          </cell>
        </row>
        <row r="595">
          <cell r="A595">
            <v>40891</v>
          </cell>
          <cell r="B595">
            <v>348</v>
          </cell>
          <cell r="C595">
            <v>4.6575342465753428E-2</v>
          </cell>
        </row>
        <row r="596">
          <cell r="A596">
            <v>40892</v>
          </cell>
          <cell r="B596">
            <v>349</v>
          </cell>
          <cell r="C596">
            <v>4.3835616438356165E-2</v>
          </cell>
        </row>
        <row r="597">
          <cell r="A597">
            <v>40893</v>
          </cell>
          <cell r="B597">
            <v>350</v>
          </cell>
          <cell r="C597">
            <v>4.1095890410958902E-2</v>
          </cell>
        </row>
        <row r="598">
          <cell r="A598">
            <v>40894</v>
          </cell>
          <cell r="B598">
            <v>351</v>
          </cell>
          <cell r="C598">
            <v>3.8356164383561646E-2</v>
          </cell>
        </row>
        <row r="599">
          <cell r="A599">
            <v>40895</v>
          </cell>
          <cell r="B599">
            <v>352</v>
          </cell>
          <cell r="C599">
            <v>3.5616438356164383E-2</v>
          </cell>
        </row>
        <row r="600">
          <cell r="A600">
            <v>40896</v>
          </cell>
          <cell r="B600">
            <v>353</v>
          </cell>
          <cell r="C600">
            <v>3.287671232876712E-2</v>
          </cell>
        </row>
        <row r="601">
          <cell r="A601">
            <v>40897</v>
          </cell>
          <cell r="B601">
            <v>354</v>
          </cell>
          <cell r="C601">
            <v>3.0136986301369864E-2</v>
          </cell>
        </row>
        <row r="602">
          <cell r="A602">
            <v>40898</v>
          </cell>
          <cell r="B602">
            <v>355</v>
          </cell>
          <cell r="C602">
            <v>2.7397260273972601E-2</v>
          </cell>
        </row>
        <row r="603">
          <cell r="A603">
            <v>40899</v>
          </cell>
          <cell r="B603">
            <v>356</v>
          </cell>
          <cell r="C603">
            <v>2.4657534246575342E-2</v>
          </cell>
        </row>
        <row r="604">
          <cell r="A604">
            <v>40900</v>
          </cell>
          <cell r="B604">
            <v>357</v>
          </cell>
          <cell r="C604">
            <v>2.1917808219178082E-2</v>
          </cell>
        </row>
        <row r="605">
          <cell r="A605">
            <v>40901</v>
          </cell>
          <cell r="B605">
            <v>358</v>
          </cell>
          <cell r="C605">
            <v>1.9178082191780823E-2</v>
          </cell>
        </row>
        <row r="606">
          <cell r="A606">
            <v>40902</v>
          </cell>
          <cell r="B606">
            <v>359</v>
          </cell>
          <cell r="C606">
            <v>1.643835616438356E-2</v>
          </cell>
        </row>
        <row r="607">
          <cell r="A607">
            <v>40903</v>
          </cell>
          <cell r="B607">
            <v>360</v>
          </cell>
          <cell r="C607">
            <v>1.3698630136986301E-2</v>
          </cell>
        </row>
        <row r="608">
          <cell r="A608">
            <v>40904</v>
          </cell>
          <cell r="B608">
            <v>361</v>
          </cell>
          <cell r="C608">
            <v>1.0958904109589041E-2</v>
          </cell>
        </row>
        <row r="609">
          <cell r="A609">
            <v>40905</v>
          </cell>
          <cell r="B609">
            <v>362</v>
          </cell>
          <cell r="C609">
            <v>8.21917808219178E-3</v>
          </cell>
        </row>
        <row r="610">
          <cell r="A610">
            <v>40906</v>
          </cell>
          <cell r="B610">
            <v>363</v>
          </cell>
          <cell r="C610">
            <v>5.4794520547945206E-3</v>
          </cell>
        </row>
        <row r="611">
          <cell r="A611">
            <v>40907</v>
          </cell>
          <cell r="B611">
            <v>364</v>
          </cell>
          <cell r="C611">
            <v>2.7397260273972603E-3</v>
          </cell>
        </row>
        <row r="612">
          <cell r="A612">
            <v>40908</v>
          </cell>
          <cell r="B612">
            <v>365</v>
          </cell>
          <cell r="C612">
            <v>0</v>
          </cell>
        </row>
      </sheetData>
      <sheetData sheetId="15">
        <row r="1">
          <cell r="A1">
            <v>1</v>
          </cell>
          <cell r="B1" t="str">
            <v>ANNEE</v>
          </cell>
          <cell r="C1">
            <v>2014</v>
          </cell>
          <cell r="D1">
            <v>0</v>
          </cell>
          <cell r="E1">
            <v>0</v>
          </cell>
          <cell r="F1">
            <v>0</v>
          </cell>
          <cell r="G1">
            <v>0</v>
          </cell>
          <cell r="H1">
            <v>0</v>
          </cell>
          <cell r="I1">
            <v>0</v>
          </cell>
          <cell r="J1">
            <v>0</v>
          </cell>
          <cell r="K1">
            <v>0</v>
          </cell>
          <cell r="L1">
            <v>0</v>
          </cell>
          <cell r="M1">
            <v>0</v>
          </cell>
          <cell r="N1">
            <v>0</v>
          </cell>
          <cell r="O1">
            <v>0</v>
          </cell>
          <cell r="P1">
            <v>0</v>
          </cell>
          <cell r="Q1">
            <v>0</v>
          </cell>
          <cell r="R1">
            <v>0</v>
          </cell>
          <cell r="S1">
            <v>0</v>
          </cell>
          <cell r="T1">
            <v>0</v>
          </cell>
          <cell r="U1">
            <v>0</v>
          </cell>
          <cell r="V1">
            <v>0</v>
          </cell>
          <cell r="W1">
            <v>0</v>
          </cell>
        </row>
        <row r="2">
          <cell r="A2">
            <v>1</v>
          </cell>
          <cell r="B2" t="str">
            <v>CRD</v>
          </cell>
          <cell r="C2">
            <v>0</v>
          </cell>
          <cell r="D2" t="e">
            <v>#NUM!</v>
          </cell>
          <cell r="E2" t="e">
            <v>#NUM!</v>
          </cell>
          <cell r="F2" t="e">
            <v>#NUM!</v>
          </cell>
          <cell r="G2" t="e">
            <v>#NUM!</v>
          </cell>
          <cell r="H2" t="e">
            <v>#NUM!</v>
          </cell>
          <cell r="I2" t="e">
            <v>#NUM!</v>
          </cell>
          <cell r="J2" t="e">
            <v>#NUM!</v>
          </cell>
          <cell r="K2" t="e">
            <v>#NUM!</v>
          </cell>
          <cell r="L2" t="e">
            <v>#NUM!</v>
          </cell>
          <cell r="M2" t="e">
            <v>#NUM!</v>
          </cell>
          <cell r="N2" t="e">
            <v>#NUM!</v>
          </cell>
          <cell r="O2" t="e">
            <v>#NUM!</v>
          </cell>
          <cell r="P2" t="e">
            <v>#NUM!</v>
          </cell>
          <cell r="Q2" t="e">
            <v>#NUM!</v>
          </cell>
          <cell r="R2" t="e">
            <v>#NUM!</v>
          </cell>
          <cell r="S2" t="e">
            <v>#NUM!</v>
          </cell>
          <cell r="T2" t="e">
            <v>#NUM!</v>
          </cell>
          <cell r="U2" t="e">
            <v>#NUM!</v>
          </cell>
          <cell r="V2" t="e">
            <v>#NUM!</v>
          </cell>
          <cell r="W2" t="e">
            <v>#NUM!</v>
          </cell>
        </row>
        <row r="3">
          <cell r="A3">
            <v>1</v>
          </cell>
          <cell r="B3" t="str">
            <v>P</v>
          </cell>
          <cell r="C3" t="e">
            <v>#NUM!</v>
          </cell>
          <cell r="D3" t="e">
            <v>#NUM!</v>
          </cell>
          <cell r="E3" t="e">
            <v>#NUM!</v>
          </cell>
          <cell r="F3" t="e">
            <v>#NUM!</v>
          </cell>
          <cell r="G3" t="e">
            <v>#NUM!</v>
          </cell>
          <cell r="H3" t="e">
            <v>#NUM!</v>
          </cell>
          <cell r="I3" t="e">
            <v>#NUM!</v>
          </cell>
          <cell r="J3" t="e">
            <v>#NUM!</v>
          </cell>
          <cell r="K3" t="e">
            <v>#NUM!</v>
          </cell>
          <cell r="L3" t="e">
            <v>#NUM!</v>
          </cell>
          <cell r="M3" t="e">
            <v>#NUM!</v>
          </cell>
          <cell r="N3" t="e">
            <v>#NUM!</v>
          </cell>
          <cell r="O3" t="e">
            <v>#NUM!</v>
          </cell>
          <cell r="P3" t="e">
            <v>#NUM!</v>
          </cell>
          <cell r="Q3" t="e">
            <v>#NUM!</v>
          </cell>
          <cell r="R3" t="e">
            <v>#NUM!</v>
          </cell>
          <cell r="S3" t="e">
            <v>#NUM!</v>
          </cell>
          <cell r="T3" t="e">
            <v>#NUM!</v>
          </cell>
          <cell r="U3" t="e">
            <v>#NUM!</v>
          </cell>
          <cell r="V3" t="e">
            <v>#NUM!</v>
          </cell>
          <cell r="W3" t="e">
            <v>#NUM!</v>
          </cell>
        </row>
        <row r="4">
          <cell r="A4">
            <v>1</v>
          </cell>
          <cell r="B4" t="str">
            <v>I</v>
          </cell>
          <cell r="C4" t="e">
            <v>#N/A</v>
          </cell>
          <cell r="D4" t="e">
            <v>#NUM!</v>
          </cell>
          <cell r="E4" t="e">
            <v>#NUM!</v>
          </cell>
          <cell r="F4" t="e">
            <v>#NUM!</v>
          </cell>
          <cell r="G4" t="e">
            <v>#NUM!</v>
          </cell>
          <cell r="H4" t="e">
            <v>#NUM!</v>
          </cell>
          <cell r="I4" t="e">
            <v>#NUM!</v>
          </cell>
          <cell r="J4" t="e">
            <v>#NUM!</v>
          </cell>
          <cell r="K4" t="e">
            <v>#NUM!</v>
          </cell>
          <cell r="L4" t="e">
            <v>#NUM!</v>
          </cell>
          <cell r="M4" t="e">
            <v>#NUM!</v>
          </cell>
          <cell r="N4" t="e">
            <v>#NUM!</v>
          </cell>
          <cell r="O4" t="e">
            <v>#NUM!</v>
          </cell>
          <cell r="P4" t="e">
            <v>#NUM!</v>
          </cell>
          <cell r="Q4" t="e">
            <v>#NUM!</v>
          </cell>
          <cell r="R4" t="e">
            <v>#NUM!</v>
          </cell>
          <cell r="S4" t="e">
            <v>#NUM!</v>
          </cell>
          <cell r="T4" t="e">
            <v>#NUM!</v>
          </cell>
          <cell r="U4" t="e">
            <v>#NUM!</v>
          </cell>
          <cell r="V4" t="e">
            <v>#NUM!</v>
          </cell>
          <cell r="W4" t="e">
            <v>#NUM!</v>
          </cell>
        </row>
        <row r="5">
          <cell r="A5">
            <v>1</v>
          </cell>
          <cell r="B5" t="str">
            <v>VPM</v>
          </cell>
          <cell r="C5" t="e">
            <v>#NUM!</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row>
        <row r="6">
          <cell r="A6">
            <v>1</v>
          </cell>
          <cell r="B6" t="str">
            <v>VR</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row>
        <row r="7">
          <cell r="A7">
            <v>2</v>
          </cell>
          <cell r="B7" t="str">
            <v>ANNEE</v>
          </cell>
          <cell r="C7">
            <v>2014</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row>
        <row r="8">
          <cell r="A8">
            <v>2</v>
          </cell>
          <cell r="B8" t="str">
            <v>CRD</v>
          </cell>
          <cell r="C8">
            <v>0</v>
          </cell>
          <cell r="D8" t="e">
            <v>#NUM!</v>
          </cell>
          <cell r="E8" t="e">
            <v>#NUM!</v>
          </cell>
          <cell r="F8" t="e">
            <v>#NUM!</v>
          </cell>
          <cell r="G8" t="e">
            <v>#NUM!</v>
          </cell>
          <cell r="H8" t="e">
            <v>#NUM!</v>
          </cell>
          <cell r="I8" t="e">
            <v>#NUM!</v>
          </cell>
          <cell r="J8" t="e">
            <v>#NUM!</v>
          </cell>
          <cell r="K8" t="e">
            <v>#NUM!</v>
          </cell>
          <cell r="L8" t="e">
            <v>#NUM!</v>
          </cell>
          <cell r="M8" t="e">
            <v>#NUM!</v>
          </cell>
          <cell r="N8" t="e">
            <v>#NUM!</v>
          </cell>
          <cell r="O8" t="e">
            <v>#NUM!</v>
          </cell>
          <cell r="P8" t="e">
            <v>#NUM!</v>
          </cell>
          <cell r="Q8" t="e">
            <v>#NUM!</v>
          </cell>
          <cell r="R8" t="e">
            <v>#NUM!</v>
          </cell>
          <cell r="S8" t="e">
            <v>#NUM!</v>
          </cell>
          <cell r="T8" t="e">
            <v>#NUM!</v>
          </cell>
          <cell r="U8" t="e">
            <v>#NUM!</v>
          </cell>
          <cell r="V8" t="e">
            <v>#NUM!</v>
          </cell>
          <cell r="W8" t="e">
            <v>#NUM!</v>
          </cell>
        </row>
        <row r="9">
          <cell r="A9">
            <v>2</v>
          </cell>
          <cell r="B9" t="str">
            <v>P</v>
          </cell>
          <cell r="C9" t="e">
            <v>#NUM!</v>
          </cell>
          <cell r="D9" t="e">
            <v>#NUM!</v>
          </cell>
          <cell r="E9" t="e">
            <v>#NUM!</v>
          </cell>
          <cell r="F9" t="e">
            <v>#NUM!</v>
          </cell>
          <cell r="G9" t="e">
            <v>#NUM!</v>
          </cell>
          <cell r="H9" t="e">
            <v>#NUM!</v>
          </cell>
          <cell r="I9" t="e">
            <v>#NUM!</v>
          </cell>
          <cell r="J9" t="e">
            <v>#NUM!</v>
          </cell>
          <cell r="K9" t="e">
            <v>#NUM!</v>
          </cell>
          <cell r="L9" t="e">
            <v>#NUM!</v>
          </cell>
          <cell r="M9" t="e">
            <v>#NUM!</v>
          </cell>
          <cell r="N9" t="e">
            <v>#NUM!</v>
          </cell>
          <cell r="O9" t="e">
            <v>#NUM!</v>
          </cell>
          <cell r="P9" t="e">
            <v>#NUM!</v>
          </cell>
          <cell r="Q9" t="e">
            <v>#NUM!</v>
          </cell>
          <cell r="R9" t="e">
            <v>#NUM!</v>
          </cell>
          <cell r="S9" t="e">
            <v>#NUM!</v>
          </cell>
          <cell r="T9" t="e">
            <v>#NUM!</v>
          </cell>
          <cell r="U9" t="e">
            <v>#NUM!</v>
          </cell>
          <cell r="V9" t="e">
            <v>#NUM!</v>
          </cell>
          <cell r="W9" t="e">
            <v>#NUM!</v>
          </cell>
        </row>
        <row r="10">
          <cell r="A10">
            <v>2</v>
          </cell>
          <cell r="B10" t="str">
            <v>I</v>
          </cell>
          <cell r="C10" t="e">
            <v>#N/A</v>
          </cell>
          <cell r="D10" t="e">
            <v>#NUM!</v>
          </cell>
          <cell r="E10" t="e">
            <v>#NUM!</v>
          </cell>
          <cell r="F10" t="e">
            <v>#NUM!</v>
          </cell>
          <cell r="G10" t="e">
            <v>#NUM!</v>
          </cell>
          <cell r="H10" t="e">
            <v>#NUM!</v>
          </cell>
          <cell r="I10" t="e">
            <v>#NUM!</v>
          </cell>
          <cell r="J10" t="e">
            <v>#NUM!</v>
          </cell>
          <cell r="K10" t="e">
            <v>#NUM!</v>
          </cell>
          <cell r="L10" t="e">
            <v>#NUM!</v>
          </cell>
          <cell r="M10" t="e">
            <v>#NUM!</v>
          </cell>
          <cell r="N10" t="e">
            <v>#NUM!</v>
          </cell>
          <cell r="O10" t="e">
            <v>#NUM!</v>
          </cell>
          <cell r="P10" t="e">
            <v>#NUM!</v>
          </cell>
          <cell r="Q10" t="e">
            <v>#NUM!</v>
          </cell>
          <cell r="R10" t="e">
            <v>#NUM!</v>
          </cell>
          <cell r="S10" t="e">
            <v>#NUM!</v>
          </cell>
          <cell r="T10" t="e">
            <v>#NUM!</v>
          </cell>
          <cell r="U10" t="e">
            <v>#NUM!</v>
          </cell>
          <cell r="V10" t="e">
            <v>#NUM!</v>
          </cell>
          <cell r="W10" t="e">
            <v>#NUM!</v>
          </cell>
        </row>
        <row r="11">
          <cell r="A11">
            <v>2</v>
          </cell>
          <cell r="B11" t="str">
            <v>VPM</v>
          </cell>
          <cell r="C11" t="e">
            <v>#NUM!</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row>
        <row r="12">
          <cell r="A12">
            <v>2</v>
          </cell>
          <cell r="B12" t="str">
            <v>VR</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row>
        <row r="13">
          <cell r="A13">
            <v>3</v>
          </cell>
          <cell r="B13" t="str">
            <v>ANNEE</v>
          </cell>
          <cell r="C13">
            <v>2014</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row>
        <row r="14">
          <cell r="A14">
            <v>3</v>
          </cell>
          <cell r="B14" t="str">
            <v>CRD</v>
          </cell>
          <cell r="C14">
            <v>0</v>
          </cell>
          <cell r="D14" t="e">
            <v>#NUM!</v>
          </cell>
          <cell r="E14" t="e">
            <v>#NUM!</v>
          </cell>
          <cell r="F14" t="e">
            <v>#NUM!</v>
          </cell>
          <cell r="G14" t="e">
            <v>#NUM!</v>
          </cell>
          <cell r="H14" t="e">
            <v>#NUM!</v>
          </cell>
          <cell r="I14" t="e">
            <v>#NUM!</v>
          </cell>
          <cell r="J14" t="e">
            <v>#NUM!</v>
          </cell>
          <cell r="K14" t="e">
            <v>#NUM!</v>
          </cell>
          <cell r="L14" t="e">
            <v>#NUM!</v>
          </cell>
          <cell r="M14" t="e">
            <v>#NUM!</v>
          </cell>
          <cell r="N14" t="e">
            <v>#NUM!</v>
          </cell>
          <cell r="O14" t="e">
            <v>#NUM!</v>
          </cell>
          <cell r="P14" t="e">
            <v>#NUM!</v>
          </cell>
          <cell r="Q14" t="e">
            <v>#NUM!</v>
          </cell>
          <cell r="R14" t="e">
            <v>#NUM!</v>
          </cell>
          <cell r="S14" t="e">
            <v>#NUM!</v>
          </cell>
          <cell r="T14" t="e">
            <v>#NUM!</v>
          </cell>
          <cell r="U14" t="e">
            <v>#NUM!</v>
          </cell>
          <cell r="V14" t="e">
            <v>#NUM!</v>
          </cell>
          <cell r="W14" t="e">
            <v>#NUM!</v>
          </cell>
        </row>
        <row r="15">
          <cell r="A15">
            <v>3</v>
          </cell>
          <cell r="B15" t="str">
            <v>P</v>
          </cell>
          <cell r="C15" t="e">
            <v>#NUM!</v>
          </cell>
          <cell r="D15" t="e">
            <v>#NUM!</v>
          </cell>
          <cell r="E15" t="e">
            <v>#NUM!</v>
          </cell>
          <cell r="F15" t="e">
            <v>#NUM!</v>
          </cell>
          <cell r="G15" t="e">
            <v>#NUM!</v>
          </cell>
          <cell r="H15" t="e">
            <v>#NUM!</v>
          </cell>
          <cell r="I15" t="e">
            <v>#NUM!</v>
          </cell>
          <cell r="J15" t="e">
            <v>#NUM!</v>
          </cell>
          <cell r="K15" t="e">
            <v>#NUM!</v>
          </cell>
          <cell r="L15" t="e">
            <v>#NUM!</v>
          </cell>
          <cell r="M15" t="e">
            <v>#NUM!</v>
          </cell>
          <cell r="N15" t="e">
            <v>#NUM!</v>
          </cell>
          <cell r="O15" t="e">
            <v>#NUM!</v>
          </cell>
          <cell r="P15" t="e">
            <v>#NUM!</v>
          </cell>
          <cell r="Q15" t="e">
            <v>#NUM!</v>
          </cell>
          <cell r="R15" t="e">
            <v>#NUM!</v>
          </cell>
          <cell r="S15" t="e">
            <v>#NUM!</v>
          </cell>
          <cell r="T15" t="e">
            <v>#NUM!</v>
          </cell>
          <cell r="U15" t="e">
            <v>#NUM!</v>
          </cell>
          <cell r="V15" t="e">
            <v>#NUM!</v>
          </cell>
          <cell r="W15" t="e">
            <v>#NUM!</v>
          </cell>
        </row>
        <row r="16">
          <cell r="A16">
            <v>3</v>
          </cell>
          <cell r="B16" t="str">
            <v>I</v>
          </cell>
          <cell r="C16" t="e">
            <v>#N/A</v>
          </cell>
          <cell r="D16" t="e">
            <v>#NUM!</v>
          </cell>
          <cell r="E16" t="e">
            <v>#NUM!</v>
          </cell>
          <cell r="F16" t="e">
            <v>#NUM!</v>
          </cell>
          <cell r="G16" t="e">
            <v>#NUM!</v>
          </cell>
          <cell r="H16" t="e">
            <v>#NUM!</v>
          </cell>
          <cell r="I16" t="e">
            <v>#NUM!</v>
          </cell>
          <cell r="J16" t="e">
            <v>#NUM!</v>
          </cell>
          <cell r="K16" t="e">
            <v>#NUM!</v>
          </cell>
          <cell r="L16" t="e">
            <v>#NUM!</v>
          </cell>
          <cell r="M16" t="e">
            <v>#NUM!</v>
          </cell>
          <cell r="N16" t="e">
            <v>#NUM!</v>
          </cell>
          <cell r="O16" t="e">
            <v>#NUM!</v>
          </cell>
          <cell r="P16" t="e">
            <v>#NUM!</v>
          </cell>
          <cell r="Q16" t="e">
            <v>#NUM!</v>
          </cell>
          <cell r="R16" t="e">
            <v>#NUM!</v>
          </cell>
          <cell r="S16" t="e">
            <v>#NUM!</v>
          </cell>
          <cell r="T16" t="e">
            <v>#NUM!</v>
          </cell>
          <cell r="U16" t="e">
            <v>#NUM!</v>
          </cell>
          <cell r="V16" t="e">
            <v>#NUM!</v>
          </cell>
          <cell r="W16" t="e">
            <v>#NUM!</v>
          </cell>
        </row>
        <row r="17">
          <cell r="A17">
            <v>3</v>
          </cell>
          <cell r="B17" t="str">
            <v>VPM</v>
          </cell>
          <cell r="C17" t="e">
            <v>#NUM!</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row>
        <row r="18">
          <cell r="A18">
            <v>3</v>
          </cell>
          <cell r="B18" t="str">
            <v>VR</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row>
        <row r="19">
          <cell r="A19">
            <v>4</v>
          </cell>
          <cell r="B19" t="str">
            <v>ANNEE</v>
          </cell>
          <cell r="C19">
            <v>2014</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row>
        <row r="20">
          <cell r="A20">
            <v>4</v>
          </cell>
          <cell r="B20" t="str">
            <v>CRD</v>
          </cell>
          <cell r="C20">
            <v>0</v>
          </cell>
          <cell r="D20" t="e">
            <v>#NUM!</v>
          </cell>
          <cell r="E20" t="e">
            <v>#NUM!</v>
          </cell>
          <cell r="F20" t="e">
            <v>#NUM!</v>
          </cell>
          <cell r="G20" t="e">
            <v>#NUM!</v>
          </cell>
          <cell r="H20" t="e">
            <v>#NUM!</v>
          </cell>
          <cell r="I20" t="e">
            <v>#NUM!</v>
          </cell>
          <cell r="J20" t="e">
            <v>#NUM!</v>
          </cell>
          <cell r="K20" t="e">
            <v>#NUM!</v>
          </cell>
          <cell r="L20" t="e">
            <v>#NUM!</v>
          </cell>
          <cell r="M20" t="e">
            <v>#NUM!</v>
          </cell>
          <cell r="N20" t="e">
            <v>#NUM!</v>
          </cell>
          <cell r="O20" t="e">
            <v>#NUM!</v>
          </cell>
          <cell r="P20" t="e">
            <v>#NUM!</v>
          </cell>
          <cell r="Q20" t="e">
            <v>#NUM!</v>
          </cell>
          <cell r="R20" t="e">
            <v>#NUM!</v>
          </cell>
          <cell r="S20" t="e">
            <v>#NUM!</v>
          </cell>
          <cell r="T20" t="e">
            <v>#NUM!</v>
          </cell>
          <cell r="U20" t="e">
            <v>#NUM!</v>
          </cell>
          <cell r="V20" t="e">
            <v>#NUM!</v>
          </cell>
          <cell r="W20" t="e">
            <v>#NUM!</v>
          </cell>
        </row>
        <row r="21">
          <cell r="A21">
            <v>4</v>
          </cell>
          <cell r="B21" t="str">
            <v>P</v>
          </cell>
          <cell r="C21" t="e">
            <v>#NUM!</v>
          </cell>
          <cell r="D21" t="e">
            <v>#NUM!</v>
          </cell>
          <cell r="E21" t="e">
            <v>#NUM!</v>
          </cell>
          <cell r="F21" t="e">
            <v>#NUM!</v>
          </cell>
          <cell r="G21" t="e">
            <v>#NUM!</v>
          </cell>
          <cell r="H21" t="e">
            <v>#NUM!</v>
          </cell>
          <cell r="I21" t="e">
            <v>#NUM!</v>
          </cell>
          <cell r="J21" t="e">
            <v>#NUM!</v>
          </cell>
          <cell r="K21" t="e">
            <v>#NUM!</v>
          </cell>
          <cell r="L21" t="e">
            <v>#NUM!</v>
          </cell>
          <cell r="M21" t="e">
            <v>#NUM!</v>
          </cell>
          <cell r="N21" t="e">
            <v>#NUM!</v>
          </cell>
          <cell r="O21" t="e">
            <v>#NUM!</v>
          </cell>
          <cell r="P21" t="e">
            <v>#NUM!</v>
          </cell>
          <cell r="Q21" t="e">
            <v>#NUM!</v>
          </cell>
          <cell r="R21" t="e">
            <v>#NUM!</v>
          </cell>
          <cell r="S21" t="e">
            <v>#NUM!</v>
          </cell>
          <cell r="T21" t="e">
            <v>#NUM!</v>
          </cell>
          <cell r="U21" t="e">
            <v>#NUM!</v>
          </cell>
          <cell r="V21" t="e">
            <v>#NUM!</v>
          </cell>
          <cell r="W21" t="e">
            <v>#NUM!</v>
          </cell>
        </row>
        <row r="22">
          <cell r="A22">
            <v>4</v>
          </cell>
          <cell r="B22" t="str">
            <v>I</v>
          </cell>
          <cell r="C22" t="e">
            <v>#N/A</v>
          </cell>
          <cell r="D22" t="e">
            <v>#NUM!</v>
          </cell>
          <cell r="E22" t="e">
            <v>#NUM!</v>
          </cell>
          <cell r="F22" t="e">
            <v>#NUM!</v>
          </cell>
          <cell r="G22" t="e">
            <v>#NUM!</v>
          </cell>
          <cell r="H22" t="e">
            <v>#NUM!</v>
          </cell>
          <cell r="I22" t="e">
            <v>#NUM!</v>
          </cell>
          <cell r="J22" t="e">
            <v>#NUM!</v>
          </cell>
          <cell r="K22" t="e">
            <v>#NUM!</v>
          </cell>
          <cell r="L22" t="e">
            <v>#NUM!</v>
          </cell>
          <cell r="M22" t="e">
            <v>#NUM!</v>
          </cell>
          <cell r="N22" t="e">
            <v>#NUM!</v>
          </cell>
          <cell r="O22" t="e">
            <v>#NUM!</v>
          </cell>
          <cell r="P22" t="e">
            <v>#NUM!</v>
          </cell>
          <cell r="Q22" t="e">
            <v>#NUM!</v>
          </cell>
          <cell r="R22" t="e">
            <v>#NUM!</v>
          </cell>
          <cell r="S22" t="e">
            <v>#NUM!</v>
          </cell>
          <cell r="T22" t="e">
            <v>#NUM!</v>
          </cell>
          <cell r="U22" t="e">
            <v>#NUM!</v>
          </cell>
          <cell r="V22" t="e">
            <v>#NUM!</v>
          </cell>
          <cell r="W22" t="e">
            <v>#NUM!</v>
          </cell>
        </row>
        <row r="23">
          <cell r="A23">
            <v>4</v>
          </cell>
          <cell r="B23" t="str">
            <v>VPM</v>
          </cell>
          <cell r="C23" t="e">
            <v>#NUM!</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row>
        <row r="24">
          <cell r="A24">
            <v>4</v>
          </cell>
          <cell r="B24" t="str">
            <v>VR</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row>
        <row r="25">
          <cell r="A25">
            <v>5</v>
          </cell>
          <cell r="B25" t="str">
            <v>ANNEE</v>
          </cell>
          <cell r="C25">
            <v>2014</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row>
        <row r="26">
          <cell r="A26">
            <v>5</v>
          </cell>
          <cell r="B26" t="str">
            <v>CRD</v>
          </cell>
          <cell r="C26">
            <v>0</v>
          </cell>
          <cell r="D26" t="e">
            <v>#NUM!</v>
          </cell>
          <cell r="E26" t="e">
            <v>#NUM!</v>
          </cell>
          <cell r="F26" t="e">
            <v>#NUM!</v>
          </cell>
          <cell r="G26" t="e">
            <v>#NUM!</v>
          </cell>
          <cell r="H26" t="e">
            <v>#NUM!</v>
          </cell>
          <cell r="I26" t="e">
            <v>#NUM!</v>
          </cell>
          <cell r="J26" t="e">
            <v>#NUM!</v>
          </cell>
          <cell r="K26" t="e">
            <v>#NUM!</v>
          </cell>
          <cell r="L26" t="e">
            <v>#NUM!</v>
          </cell>
          <cell r="M26" t="e">
            <v>#NUM!</v>
          </cell>
          <cell r="N26" t="e">
            <v>#NUM!</v>
          </cell>
          <cell r="O26" t="e">
            <v>#NUM!</v>
          </cell>
          <cell r="P26" t="e">
            <v>#NUM!</v>
          </cell>
          <cell r="Q26" t="e">
            <v>#NUM!</v>
          </cell>
          <cell r="R26" t="e">
            <v>#NUM!</v>
          </cell>
          <cell r="S26" t="e">
            <v>#NUM!</v>
          </cell>
          <cell r="T26" t="e">
            <v>#NUM!</v>
          </cell>
          <cell r="U26" t="e">
            <v>#NUM!</v>
          </cell>
          <cell r="V26" t="e">
            <v>#NUM!</v>
          </cell>
          <cell r="W26" t="e">
            <v>#NUM!</v>
          </cell>
        </row>
        <row r="27">
          <cell r="A27">
            <v>5</v>
          </cell>
          <cell r="B27" t="str">
            <v>P</v>
          </cell>
          <cell r="C27" t="e">
            <v>#NUM!</v>
          </cell>
          <cell r="D27" t="e">
            <v>#NUM!</v>
          </cell>
          <cell r="E27" t="e">
            <v>#NUM!</v>
          </cell>
          <cell r="F27" t="e">
            <v>#NUM!</v>
          </cell>
          <cell r="G27" t="e">
            <v>#NUM!</v>
          </cell>
          <cell r="H27" t="e">
            <v>#NUM!</v>
          </cell>
          <cell r="I27" t="e">
            <v>#NUM!</v>
          </cell>
          <cell r="J27" t="e">
            <v>#NUM!</v>
          </cell>
          <cell r="K27" t="e">
            <v>#NUM!</v>
          </cell>
          <cell r="L27" t="e">
            <v>#NUM!</v>
          </cell>
          <cell r="M27" t="e">
            <v>#NUM!</v>
          </cell>
          <cell r="N27" t="e">
            <v>#NUM!</v>
          </cell>
          <cell r="O27" t="e">
            <v>#NUM!</v>
          </cell>
          <cell r="P27" t="e">
            <v>#NUM!</v>
          </cell>
          <cell r="Q27" t="e">
            <v>#NUM!</v>
          </cell>
          <cell r="R27" t="e">
            <v>#NUM!</v>
          </cell>
          <cell r="S27" t="e">
            <v>#NUM!</v>
          </cell>
          <cell r="T27" t="e">
            <v>#NUM!</v>
          </cell>
          <cell r="U27" t="e">
            <v>#NUM!</v>
          </cell>
          <cell r="V27" t="e">
            <v>#NUM!</v>
          </cell>
          <cell r="W27" t="e">
            <v>#NUM!</v>
          </cell>
        </row>
        <row r="28">
          <cell r="A28">
            <v>5</v>
          </cell>
          <cell r="B28" t="str">
            <v>I</v>
          </cell>
          <cell r="C28" t="e">
            <v>#N/A</v>
          </cell>
          <cell r="D28" t="e">
            <v>#NUM!</v>
          </cell>
          <cell r="E28" t="e">
            <v>#NUM!</v>
          </cell>
          <cell r="F28" t="e">
            <v>#NUM!</v>
          </cell>
          <cell r="G28" t="e">
            <v>#NUM!</v>
          </cell>
          <cell r="H28" t="e">
            <v>#NUM!</v>
          </cell>
          <cell r="I28" t="e">
            <v>#NUM!</v>
          </cell>
          <cell r="J28" t="e">
            <v>#NUM!</v>
          </cell>
          <cell r="K28" t="e">
            <v>#NUM!</v>
          </cell>
          <cell r="L28" t="e">
            <v>#NUM!</v>
          </cell>
          <cell r="M28" t="e">
            <v>#NUM!</v>
          </cell>
          <cell r="N28" t="e">
            <v>#NUM!</v>
          </cell>
          <cell r="O28" t="e">
            <v>#NUM!</v>
          </cell>
          <cell r="P28" t="e">
            <v>#NUM!</v>
          </cell>
          <cell r="Q28" t="e">
            <v>#NUM!</v>
          </cell>
          <cell r="R28" t="e">
            <v>#NUM!</v>
          </cell>
          <cell r="S28" t="e">
            <v>#NUM!</v>
          </cell>
          <cell r="T28" t="e">
            <v>#NUM!</v>
          </cell>
          <cell r="U28" t="e">
            <v>#NUM!</v>
          </cell>
          <cell r="V28" t="e">
            <v>#NUM!</v>
          </cell>
          <cell r="W28" t="e">
            <v>#NUM!</v>
          </cell>
        </row>
        <row r="29">
          <cell r="A29">
            <v>5</v>
          </cell>
          <cell r="B29" t="str">
            <v>VPM</v>
          </cell>
          <cell r="C29" t="e">
            <v>#NUM!</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row>
        <row r="30">
          <cell r="A30">
            <v>5</v>
          </cell>
          <cell r="B30" t="str">
            <v>VR</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row>
        <row r="31">
          <cell r="A31">
            <v>6</v>
          </cell>
          <cell r="B31" t="str">
            <v>ANNEE</v>
          </cell>
          <cell r="C31">
            <v>2014</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row>
        <row r="32">
          <cell r="A32">
            <v>6</v>
          </cell>
          <cell r="B32" t="str">
            <v>CRD</v>
          </cell>
          <cell r="C32">
            <v>0</v>
          </cell>
          <cell r="D32" t="e">
            <v>#NUM!</v>
          </cell>
          <cell r="E32" t="e">
            <v>#NUM!</v>
          </cell>
          <cell r="F32" t="e">
            <v>#NUM!</v>
          </cell>
          <cell r="G32" t="e">
            <v>#NUM!</v>
          </cell>
          <cell r="H32" t="e">
            <v>#NUM!</v>
          </cell>
          <cell r="I32" t="e">
            <v>#NUM!</v>
          </cell>
          <cell r="J32" t="e">
            <v>#NUM!</v>
          </cell>
          <cell r="K32" t="e">
            <v>#NUM!</v>
          </cell>
          <cell r="L32" t="e">
            <v>#NUM!</v>
          </cell>
          <cell r="M32" t="e">
            <v>#NUM!</v>
          </cell>
          <cell r="N32" t="e">
            <v>#NUM!</v>
          </cell>
          <cell r="O32" t="e">
            <v>#NUM!</v>
          </cell>
          <cell r="P32" t="e">
            <v>#NUM!</v>
          </cell>
          <cell r="Q32" t="e">
            <v>#NUM!</v>
          </cell>
          <cell r="R32" t="e">
            <v>#NUM!</v>
          </cell>
          <cell r="S32" t="e">
            <v>#NUM!</v>
          </cell>
          <cell r="T32" t="e">
            <v>#NUM!</v>
          </cell>
          <cell r="U32" t="e">
            <v>#NUM!</v>
          </cell>
          <cell r="V32" t="e">
            <v>#NUM!</v>
          </cell>
          <cell r="W32" t="e">
            <v>#NUM!</v>
          </cell>
        </row>
        <row r="33">
          <cell r="A33">
            <v>6</v>
          </cell>
          <cell r="B33" t="str">
            <v>P</v>
          </cell>
          <cell r="C33" t="e">
            <v>#NUM!</v>
          </cell>
          <cell r="D33" t="e">
            <v>#NUM!</v>
          </cell>
          <cell r="E33" t="e">
            <v>#NUM!</v>
          </cell>
          <cell r="F33" t="e">
            <v>#NUM!</v>
          </cell>
          <cell r="G33" t="e">
            <v>#NUM!</v>
          </cell>
          <cell r="H33" t="e">
            <v>#NUM!</v>
          </cell>
          <cell r="I33" t="e">
            <v>#NUM!</v>
          </cell>
          <cell r="J33" t="e">
            <v>#NUM!</v>
          </cell>
          <cell r="K33" t="e">
            <v>#NUM!</v>
          </cell>
          <cell r="L33" t="e">
            <v>#NUM!</v>
          </cell>
          <cell r="M33" t="e">
            <v>#NUM!</v>
          </cell>
          <cell r="N33" t="e">
            <v>#NUM!</v>
          </cell>
          <cell r="O33" t="e">
            <v>#NUM!</v>
          </cell>
          <cell r="P33" t="e">
            <v>#NUM!</v>
          </cell>
          <cell r="Q33" t="e">
            <v>#NUM!</v>
          </cell>
          <cell r="R33" t="e">
            <v>#NUM!</v>
          </cell>
          <cell r="S33" t="e">
            <v>#NUM!</v>
          </cell>
          <cell r="T33" t="e">
            <v>#NUM!</v>
          </cell>
          <cell r="U33" t="e">
            <v>#NUM!</v>
          </cell>
          <cell r="V33" t="e">
            <v>#NUM!</v>
          </cell>
          <cell r="W33" t="e">
            <v>#NUM!</v>
          </cell>
        </row>
        <row r="34">
          <cell r="A34">
            <v>6</v>
          </cell>
          <cell r="B34" t="str">
            <v>I</v>
          </cell>
          <cell r="C34" t="e">
            <v>#N/A</v>
          </cell>
          <cell r="D34" t="e">
            <v>#NUM!</v>
          </cell>
          <cell r="E34" t="e">
            <v>#NUM!</v>
          </cell>
          <cell r="F34" t="e">
            <v>#NUM!</v>
          </cell>
          <cell r="G34" t="e">
            <v>#NUM!</v>
          </cell>
          <cell r="H34" t="e">
            <v>#NUM!</v>
          </cell>
          <cell r="I34" t="e">
            <v>#NUM!</v>
          </cell>
          <cell r="J34" t="e">
            <v>#NUM!</v>
          </cell>
          <cell r="K34" t="e">
            <v>#NUM!</v>
          </cell>
          <cell r="L34" t="e">
            <v>#NUM!</v>
          </cell>
          <cell r="M34" t="e">
            <v>#NUM!</v>
          </cell>
          <cell r="N34" t="e">
            <v>#NUM!</v>
          </cell>
          <cell r="O34" t="e">
            <v>#NUM!</v>
          </cell>
          <cell r="P34" t="e">
            <v>#NUM!</v>
          </cell>
          <cell r="Q34" t="e">
            <v>#NUM!</v>
          </cell>
          <cell r="R34" t="e">
            <v>#NUM!</v>
          </cell>
          <cell r="S34" t="e">
            <v>#NUM!</v>
          </cell>
          <cell r="T34" t="e">
            <v>#NUM!</v>
          </cell>
          <cell r="U34" t="e">
            <v>#NUM!</v>
          </cell>
          <cell r="V34" t="e">
            <v>#NUM!</v>
          </cell>
          <cell r="W34" t="e">
            <v>#NUM!</v>
          </cell>
        </row>
        <row r="35">
          <cell r="A35">
            <v>6</v>
          </cell>
          <cell r="B35" t="str">
            <v>VPM</v>
          </cell>
          <cell r="C35" t="e">
            <v>#NUM!</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row>
        <row r="36">
          <cell r="A36">
            <v>6</v>
          </cell>
          <cell r="B36" t="str">
            <v>VR</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row>
        <row r="37">
          <cell r="A37">
            <v>7</v>
          </cell>
          <cell r="B37" t="str">
            <v>ANNEE</v>
          </cell>
          <cell r="C37">
            <v>2014</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row>
        <row r="38">
          <cell r="A38">
            <v>7</v>
          </cell>
          <cell r="B38" t="str">
            <v>CRD</v>
          </cell>
          <cell r="C38">
            <v>0</v>
          </cell>
          <cell r="D38" t="e">
            <v>#NUM!</v>
          </cell>
          <cell r="E38" t="e">
            <v>#NUM!</v>
          </cell>
          <cell r="F38" t="e">
            <v>#NUM!</v>
          </cell>
          <cell r="G38" t="e">
            <v>#NUM!</v>
          </cell>
          <cell r="H38" t="e">
            <v>#NUM!</v>
          </cell>
          <cell r="I38" t="e">
            <v>#NUM!</v>
          </cell>
          <cell r="J38" t="e">
            <v>#NUM!</v>
          </cell>
          <cell r="K38" t="e">
            <v>#NUM!</v>
          </cell>
          <cell r="L38" t="e">
            <v>#NUM!</v>
          </cell>
          <cell r="M38" t="e">
            <v>#NUM!</v>
          </cell>
          <cell r="N38" t="e">
            <v>#NUM!</v>
          </cell>
          <cell r="O38" t="e">
            <v>#NUM!</v>
          </cell>
          <cell r="P38" t="e">
            <v>#NUM!</v>
          </cell>
          <cell r="Q38" t="e">
            <v>#NUM!</v>
          </cell>
          <cell r="R38" t="e">
            <v>#NUM!</v>
          </cell>
          <cell r="S38" t="e">
            <v>#NUM!</v>
          </cell>
          <cell r="T38" t="e">
            <v>#NUM!</v>
          </cell>
          <cell r="U38" t="e">
            <v>#NUM!</v>
          </cell>
          <cell r="V38" t="e">
            <v>#NUM!</v>
          </cell>
        </row>
        <row r="39">
          <cell r="A39">
            <v>7</v>
          </cell>
          <cell r="B39" t="str">
            <v>P</v>
          </cell>
          <cell r="C39" t="e">
            <v>#NUM!</v>
          </cell>
          <cell r="D39" t="e">
            <v>#NUM!</v>
          </cell>
          <cell r="E39" t="e">
            <v>#NUM!</v>
          </cell>
          <cell r="F39" t="e">
            <v>#NUM!</v>
          </cell>
          <cell r="G39" t="e">
            <v>#NUM!</v>
          </cell>
          <cell r="H39" t="e">
            <v>#NUM!</v>
          </cell>
          <cell r="I39" t="e">
            <v>#NUM!</v>
          </cell>
          <cell r="J39" t="e">
            <v>#NUM!</v>
          </cell>
          <cell r="K39" t="e">
            <v>#NUM!</v>
          </cell>
          <cell r="L39" t="e">
            <v>#NUM!</v>
          </cell>
          <cell r="M39" t="e">
            <v>#NUM!</v>
          </cell>
          <cell r="N39" t="e">
            <v>#NUM!</v>
          </cell>
          <cell r="O39" t="e">
            <v>#NUM!</v>
          </cell>
          <cell r="P39" t="e">
            <v>#NUM!</v>
          </cell>
          <cell r="Q39" t="e">
            <v>#NUM!</v>
          </cell>
          <cell r="R39" t="e">
            <v>#NUM!</v>
          </cell>
          <cell r="S39" t="e">
            <v>#NUM!</v>
          </cell>
          <cell r="T39" t="e">
            <v>#NUM!</v>
          </cell>
          <cell r="U39" t="e">
            <v>#NUM!</v>
          </cell>
          <cell r="V39" t="e">
            <v>#NUM!</v>
          </cell>
        </row>
        <row r="40">
          <cell r="A40">
            <v>7</v>
          </cell>
          <cell r="B40" t="str">
            <v>I</v>
          </cell>
          <cell r="C40">
            <v>0</v>
          </cell>
          <cell r="D40" t="e">
            <v>#NUM!</v>
          </cell>
          <cell r="E40" t="e">
            <v>#NUM!</v>
          </cell>
          <cell r="F40" t="e">
            <v>#NUM!</v>
          </cell>
          <cell r="G40" t="e">
            <v>#NUM!</v>
          </cell>
          <cell r="H40" t="e">
            <v>#NUM!</v>
          </cell>
          <cell r="I40" t="e">
            <v>#NUM!</v>
          </cell>
          <cell r="J40" t="e">
            <v>#NUM!</v>
          </cell>
          <cell r="K40" t="e">
            <v>#NUM!</v>
          </cell>
          <cell r="L40" t="e">
            <v>#NUM!</v>
          </cell>
          <cell r="M40" t="e">
            <v>#NUM!</v>
          </cell>
          <cell r="N40" t="e">
            <v>#NUM!</v>
          </cell>
          <cell r="O40" t="e">
            <v>#NUM!</v>
          </cell>
          <cell r="P40" t="e">
            <v>#NUM!</v>
          </cell>
          <cell r="Q40" t="e">
            <v>#NUM!</v>
          </cell>
          <cell r="R40" t="e">
            <v>#NUM!</v>
          </cell>
          <cell r="S40" t="e">
            <v>#NUM!</v>
          </cell>
          <cell r="T40" t="e">
            <v>#NUM!</v>
          </cell>
          <cell r="U40" t="e">
            <v>#NUM!</v>
          </cell>
          <cell r="V40" t="e">
            <v>#NUM!</v>
          </cell>
        </row>
        <row r="41">
          <cell r="A41">
            <v>7</v>
          </cell>
          <cell r="B41" t="str">
            <v>VPM</v>
          </cell>
          <cell r="C41" t="e">
            <v>#NUM!</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row>
        <row r="42">
          <cell r="A42">
            <v>7</v>
          </cell>
          <cell r="B42" t="str">
            <v>VR</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row>
        <row r="43">
          <cell r="A43">
            <v>8</v>
          </cell>
          <cell r="B43" t="str">
            <v>ANNEE</v>
          </cell>
          <cell r="C43">
            <v>2014</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row>
        <row r="44">
          <cell r="A44">
            <v>8</v>
          </cell>
          <cell r="B44" t="str">
            <v>CRD</v>
          </cell>
          <cell r="C44">
            <v>0</v>
          </cell>
          <cell r="D44" t="e">
            <v>#NUM!</v>
          </cell>
          <cell r="E44" t="e">
            <v>#NUM!</v>
          </cell>
          <cell r="F44" t="e">
            <v>#NUM!</v>
          </cell>
          <cell r="G44" t="e">
            <v>#NUM!</v>
          </cell>
          <cell r="H44" t="e">
            <v>#NUM!</v>
          </cell>
          <cell r="I44" t="e">
            <v>#NUM!</v>
          </cell>
          <cell r="J44" t="e">
            <v>#NUM!</v>
          </cell>
          <cell r="K44" t="e">
            <v>#NUM!</v>
          </cell>
          <cell r="L44" t="e">
            <v>#NUM!</v>
          </cell>
          <cell r="M44" t="e">
            <v>#NUM!</v>
          </cell>
          <cell r="N44" t="e">
            <v>#NUM!</v>
          </cell>
          <cell r="O44" t="e">
            <v>#NUM!</v>
          </cell>
          <cell r="P44" t="e">
            <v>#NUM!</v>
          </cell>
          <cell r="Q44" t="e">
            <v>#NUM!</v>
          </cell>
          <cell r="R44" t="e">
            <v>#NUM!</v>
          </cell>
          <cell r="S44" t="e">
            <v>#NUM!</v>
          </cell>
          <cell r="T44" t="e">
            <v>#NUM!</v>
          </cell>
          <cell r="U44" t="e">
            <v>#NUM!</v>
          </cell>
          <cell r="V44" t="e">
            <v>#NUM!</v>
          </cell>
          <cell r="W44" t="e">
            <v>#NUM!</v>
          </cell>
        </row>
        <row r="45">
          <cell r="A45">
            <v>8</v>
          </cell>
          <cell r="B45" t="str">
            <v>P</v>
          </cell>
          <cell r="C45" t="e">
            <v>#NUM!</v>
          </cell>
          <cell r="D45" t="e">
            <v>#NUM!</v>
          </cell>
          <cell r="E45" t="e">
            <v>#NUM!</v>
          </cell>
          <cell r="F45" t="e">
            <v>#NUM!</v>
          </cell>
          <cell r="G45" t="e">
            <v>#NUM!</v>
          </cell>
          <cell r="H45" t="e">
            <v>#NUM!</v>
          </cell>
          <cell r="I45" t="e">
            <v>#NUM!</v>
          </cell>
          <cell r="J45" t="e">
            <v>#NUM!</v>
          </cell>
          <cell r="K45" t="e">
            <v>#NUM!</v>
          </cell>
          <cell r="L45" t="e">
            <v>#NUM!</v>
          </cell>
          <cell r="M45" t="e">
            <v>#NUM!</v>
          </cell>
          <cell r="N45" t="e">
            <v>#NUM!</v>
          </cell>
          <cell r="O45" t="e">
            <v>#NUM!</v>
          </cell>
          <cell r="P45" t="e">
            <v>#NUM!</v>
          </cell>
          <cell r="Q45" t="e">
            <v>#NUM!</v>
          </cell>
          <cell r="R45" t="e">
            <v>#NUM!</v>
          </cell>
          <cell r="S45" t="e">
            <v>#NUM!</v>
          </cell>
          <cell r="T45" t="e">
            <v>#NUM!</v>
          </cell>
          <cell r="U45" t="e">
            <v>#NUM!</v>
          </cell>
          <cell r="V45" t="e">
            <v>#NUM!</v>
          </cell>
          <cell r="W45" t="e">
            <v>#NUM!</v>
          </cell>
        </row>
        <row r="46">
          <cell r="A46">
            <v>8</v>
          </cell>
          <cell r="B46" t="str">
            <v>I</v>
          </cell>
          <cell r="C46" t="e">
            <v>#N/A</v>
          </cell>
          <cell r="D46" t="e">
            <v>#NUM!</v>
          </cell>
          <cell r="E46" t="e">
            <v>#NUM!</v>
          </cell>
          <cell r="F46" t="e">
            <v>#NUM!</v>
          </cell>
          <cell r="G46" t="e">
            <v>#NUM!</v>
          </cell>
          <cell r="H46" t="e">
            <v>#NUM!</v>
          </cell>
          <cell r="I46" t="e">
            <v>#NUM!</v>
          </cell>
          <cell r="J46" t="e">
            <v>#NUM!</v>
          </cell>
          <cell r="K46" t="e">
            <v>#NUM!</v>
          </cell>
          <cell r="L46" t="e">
            <v>#NUM!</v>
          </cell>
          <cell r="M46" t="e">
            <v>#NUM!</v>
          </cell>
          <cell r="N46" t="e">
            <v>#NUM!</v>
          </cell>
          <cell r="O46" t="e">
            <v>#NUM!</v>
          </cell>
          <cell r="P46" t="e">
            <v>#NUM!</v>
          </cell>
          <cell r="Q46" t="e">
            <v>#NUM!</v>
          </cell>
          <cell r="R46" t="e">
            <v>#NUM!</v>
          </cell>
          <cell r="S46" t="e">
            <v>#NUM!</v>
          </cell>
          <cell r="T46" t="e">
            <v>#NUM!</v>
          </cell>
          <cell r="U46" t="e">
            <v>#NUM!</v>
          </cell>
          <cell r="V46" t="e">
            <v>#NUM!</v>
          </cell>
          <cell r="W46" t="e">
            <v>#NUM!</v>
          </cell>
        </row>
        <row r="47">
          <cell r="A47">
            <v>8</v>
          </cell>
          <cell r="B47" t="str">
            <v>VPM</v>
          </cell>
          <cell r="C47" t="e">
            <v>#NUM!</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row>
        <row r="48">
          <cell r="A48">
            <v>8</v>
          </cell>
          <cell r="B48" t="str">
            <v>VR</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row>
        <row r="49">
          <cell r="A49">
            <v>9</v>
          </cell>
          <cell r="B49" t="str">
            <v>ANNEE</v>
          </cell>
          <cell r="C49">
            <v>2014</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row>
        <row r="50">
          <cell r="A50">
            <v>9</v>
          </cell>
          <cell r="B50" t="str">
            <v>CRD</v>
          </cell>
          <cell r="C50">
            <v>0</v>
          </cell>
          <cell r="D50" t="e">
            <v>#NUM!</v>
          </cell>
          <cell r="E50" t="e">
            <v>#NUM!</v>
          </cell>
          <cell r="F50" t="e">
            <v>#NUM!</v>
          </cell>
          <cell r="G50" t="e">
            <v>#NUM!</v>
          </cell>
          <cell r="H50" t="e">
            <v>#NUM!</v>
          </cell>
          <cell r="I50" t="e">
            <v>#NUM!</v>
          </cell>
          <cell r="J50" t="e">
            <v>#NUM!</v>
          </cell>
          <cell r="K50" t="e">
            <v>#NUM!</v>
          </cell>
          <cell r="L50" t="e">
            <v>#NUM!</v>
          </cell>
          <cell r="M50" t="e">
            <v>#NUM!</v>
          </cell>
          <cell r="N50" t="e">
            <v>#NUM!</v>
          </cell>
          <cell r="O50" t="e">
            <v>#NUM!</v>
          </cell>
          <cell r="P50" t="e">
            <v>#NUM!</v>
          </cell>
          <cell r="Q50" t="e">
            <v>#NUM!</v>
          </cell>
          <cell r="R50" t="e">
            <v>#NUM!</v>
          </cell>
          <cell r="S50" t="e">
            <v>#NUM!</v>
          </cell>
          <cell r="T50" t="e">
            <v>#NUM!</v>
          </cell>
          <cell r="U50" t="e">
            <v>#NUM!</v>
          </cell>
          <cell r="V50" t="e">
            <v>#NUM!</v>
          </cell>
          <cell r="W50" t="e">
            <v>#NUM!</v>
          </cell>
          <cell r="X50" t="e">
            <v>#NUM!</v>
          </cell>
          <cell r="Y50" t="e">
            <v>#NUM!</v>
          </cell>
          <cell r="Z50" t="e">
            <v>#NUM!</v>
          </cell>
          <cell r="AA50" t="e">
            <v>#NUM!</v>
          </cell>
          <cell r="AB50" t="e">
            <v>#NUM!</v>
          </cell>
          <cell r="AC50" t="e">
            <v>#NUM!</v>
          </cell>
        </row>
        <row r="51">
          <cell r="A51">
            <v>9</v>
          </cell>
          <cell r="B51" t="str">
            <v>P</v>
          </cell>
          <cell r="C51" t="e">
            <v>#NUM!</v>
          </cell>
          <cell r="D51" t="e">
            <v>#NUM!</v>
          </cell>
          <cell r="E51" t="e">
            <v>#NUM!</v>
          </cell>
          <cell r="F51" t="e">
            <v>#NUM!</v>
          </cell>
          <cell r="G51" t="e">
            <v>#NUM!</v>
          </cell>
          <cell r="H51" t="e">
            <v>#NUM!</v>
          </cell>
          <cell r="I51" t="e">
            <v>#NUM!</v>
          </cell>
          <cell r="J51" t="e">
            <v>#NUM!</v>
          </cell>
          <cell r="K51" t="e">
            <v>#NUM!</v>
          </cell>
          <cell r="L51" t="e">
            <v>#NUM!</v>
          </cell>
          <cell r="M51" t="e">
            <v>#NUM!</v>
          </cell>
          <cell r="N51" t="e">
            <v>#NUM!</v>
          </cell>
          <cell r="O51" t="e">
            <v>#NUM!</v>
          </cell>
          <cell r="P51" t="e">
            <v>#NUM!</v>
          </cell>
          <cell r="Q51" t="e">
            <v>#NUM!</v>
          </cell>
          <cell r="R51" t="e">
            <v>#NUM!</v>
          </cell>
          <cell r="S51" t="e">
            <v>#NUM!</v>
          </cell>
          <cell r="T51" t="e">
            <v>#NUM!</v>
          </cell>
          <cell r="U51" t="e">
            <v>#NUM!</v>
          </cell>
          <cell r="V51" t="e">
            <v>#NUM!</v>
          </cell>
          <cell r="W51" t="e">
            <v>#NUM!</v>
          </cell>
          <cell r="X51" t="e">
            <v>#NUM!</v>
          </cell>
          <cell r="Y51" t="e">
            <v>#NUM!</v>
          </cell>
          <cell r="Z51" t="e">
            <v>#NUM!</v>
          </cell>
          <cell r="AA51" t="e">
            <v>#NUM!</v>
          </cell>
          <cell r="AB51" t="e">
            <v>#NUM!</v>
          </cell>
          <cell r="AC51" t="e">
            <v>#NUM!</v>
          </cell>
        </row>
        <row r="52">
          <cell r="A52">
            <v>9</v>
          </cell>
          <cell r="B52" t="str">
            <v>I</v>
          </cell>
          <cell r="C52" t="e">
            <v>#N/A</v>
          </cell>
          <cell r="D52" t="e">
            <v>#NUM!</v>
          </cell>
          <cell r="E52" t="e">
            <v>#NUM!</v>
          </cell>
          <cell r="F52" t="e">
            <v>#NUM!</v>
          </cell>
          <cell r="G52" t="e">
            <v>#NUM!</v>
          </cell>
          <cell r="H52" t="e">
            <v>#NUM!</v>
          </cell>
          <cell r="I52" t="e">
            <v>#NUM!</v>
          </cell>
          <cell r="J52" t="e">
            <v>#NUM!</v>
          </cell>
          <cell r="K52" t="e">
            <v>#NUM!</v>
          </cell>
          <cell r="L52" t="e">
            <v>#NUM!</v>
          </cell>
          <cell r="M52" t="e">
            <v>#NUM!</v>
          </cell>
          <cell r="N52" t="e">
            <v>#NUM!</v>
          </cell>
          <cell r="O52" t="e">
            <v>#NUM!</v>
          </cell>
          <cell r="P52" t="e">
            <v>#NUM!</v>
          </cell>
          <cell r="Q52" t="e">
            <v>#NUM!</v>
          </cell>
          <cell r="R52" t="e">
            <v>#NUM!</v>
          </cell>
          <cell r="S52" t="e">
            <v>#NUM!</v>
          </cell>
          <cell r="T52" t="e">
            <v>#NUM!</v>
          </cell>
          <cell r="U52" t="e">
            <v>#NUM!</v>
          </cell>
          <cell r="V52" t="e">
            <v>#NUM!</v>
          </cell>
          <cell r="W52" t="e">
            <v>#NUM!</v>
          </cell>
          <cell r="X52" t="e">
            <v>#NUM!</v>
          </cell>
          <cell r="Y52" t="e">
            <v>#NUM!</v>
          </cell>
          <cell r="Z52" t="e">
            <v>#NUM!</v>
          </cell>
          <cell r="AA52" t="e">
            <v>#NUM!</v>
          </cell>
          <cell r="AB52" t="e">
            <v>#NUM!</v>
          </cell>
          <cell r="AC52" t="e">
            <v>#NUM!</v>
          </cell>
        </row>
        <row r="53">
          <cell r="A53">
            <v>9</v>
          </cell>
          <cell r="B53" t="str">
            <v>VPM</v>
          </cell>
          <cell r="C53" t="e">
            <v>#NUM!</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row>
        <row r="54">
          <cell r="A54">
            <v>9</v>
          </cell>
          <cell r="B54" t="str">
            <v>VR</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row>
        <row r="55">
          <cell r="A55">
            <v>10</v>
          </cell>
          <cell r="B55" t="str">
            <v>ANNEE</v>
          </cell>
          <cell r="C55">
            <v>2014</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v>10</v>
          </cell>
          <cell r="B56" t="str">
            <v>CRD</v>
          </cell>
          <cell r="C56">
            <v>0</v>
          </cell>
          <cell r="D56" t="e">
            <v>#NUM!</v>
          </cell>
          <cell r="E56" t="e">
            <v>#NUM!</v>
          </cell>
          <cell r="F56" t="e">
            <v>#NUM!</v>
          </cell>
          <cell r="G56" t="e">
            <v>#NUM!</v>
          </cell>
          <cell r="H56" t="e">
            <v>#NUM!</v>
          </cell>
          <cell r="I56" t="e">
            <v>#NUM!</v>
          </cell>
          <cell r="J56" t="e">
            <v>#NUM!</v>
          </cell>
          <cell r="K56" t="e">
            <v>#NUM!</v>
          </cell>
          <cell r="L56" t="e">
            <v>#NUM!</v>
          </cell>
          <cell r="M56" t="e">
            <v>#NUM!</v>
          </cell>
          <cell r="N56" t="e">
            <v>#NUM!</v>
          </cell>
          <cell r="O56" t="e">
            <v>#NUM!</v>
          </cell>
          <cell r="P56" t="e">
            <v>#NUM!</v>
          </cell>
          <cell r="Q56" t="e">
            <v>#NUM!</v>
          </cell>
          <cell r="R56" t="e">
            <v>#NUM!</v>
          </cell>
          <cell r="S56" t="e">
            <v>#NUM!</v>
          </cell>
          <cell r="T56" t="e">
            <v>#NUM!</v>
          </cell>
          <cell r="U56" t="e">
            <v>#NUM!</v>
          </cell>
          <cell r="V56" t="e">
            <v>#NUM!</v>
          </cell>
          <cell r="W56" t="e">
            <v>#NUM!</v>
          </cell>
          <cell r="X56" t="e">
            <v>#NUM!</v>
          </cell>
        </row>
        <row r="57">
          <cell r="A57">
            <v>10</v>
          </cell>
          <cell r="B57" t="str">
            <v>P</v>
          </cell>
          <cell r="C57" t="e">
            <v>#NUM!</v>
          </cell>
          <cell r="D57" t="e">
            <v>#NUM!</v>
          </cell>
          <cell r="E57" t="e">
            <v>#NUM!</v>
          </cell>
          <cell r="F57" t="e">
            <v>#NUM!</v>
          </cell>
          <cell r="G57" t="e">
            <v>#NUM!</v>
          </cell>
          <cell r="H57" t="e">
            <v>#NUM!</v>
          </cell>
          <cell r="I57" t="e">
            <v>#NUM!</v>
          </cell>
          <cell r="J57" t="e">
            <v>#NUM!</v>
          </cell>
          <cell r="K57" t="e">
            <v>#NUM!</v>
          </cell>
          <cell r="L57" t="e">
            <v>#NUM!</v>
          </cell>
          <cell r="M57" t="e">
            <v>#NUM!</v>
          </cell>
          <cell r="N57" t="e">
            <v>#NUM!</v>
          </cell>
          <cell r="O57" t="e">
            <v>#NUM!</v>
          </cell>
          <cell r="P57" t="e">
            <v>#NUM!</v>
          </cell>
          <cell r="Q57" t="e">
            <v>#NUM!</v>
          </cell>
          <cell r="R57" t="e">
            <v>#NUM!</v>
          </cell>
          <cell r="S57" t="e">
            <v>#NUM!</v>
          </cell>
          <cell r="T57" t="e">
            <v>#NUM!</v>
          </cell>
          <cell r="U57" t="e">
            <v>#NUM!</v>
          </cell>
          <cell r="V57" t="e">
            <v>#NUM!</v>
          </cell>
          <cell r="W57" t="e">
            <v>#NUM!</v>
          </cell>
          <cell r="X57" t="e">
            <v>#NUM!</v>
          </cell>
        </row>
        <row r="58">
          <cell r="A58">
            <v>10</v>
          </cell>
          <cell r="B58" t="str">
            <v>I</v>
          </cell>
          <cell r="C58" t="e">
            <v>#N/A</v>
          </cell>
          <cell r="D58" t="e">
            <v>#NUM!</v>
          </cell>
          <cell r="E58" t="e">
            <v>#NUM!</v>
          </cell>
          <cell r="F58" t="e">
            <v>#NUM!</v>
          </cell>
          <cell r="G58" t="e">
            <v>#NUM!</v>
          </cell>
          <cell r="H58" t="e">
            <v>#NUM!</v>
          </cell>
          <cell r="I58" t="e">
            <v>#NUM!</v>
          </cell>
          <cell r="J58" t="e">
            <v>#NUM!</v>
          </cell>
          <cell r="K58" t="e">
            <v>#NUM!</v>
          </cell>
          <cell r="L58" t="e">
            <v>#NUM!</v>
          </cell>
          <cell r="M58" t="e">
            <v>#NUM!</v>
          </cell>
          <cell r="N58" t="e">
            <v>#NUM!</v>
          </cell>
          <cell r="O58" t="e">
            <v>#NUM!</v>
          </cell>
          <cell r="P58" t="e">
            <v>#NUM!</v>
          </cell>
          <cell r="Q58" t="e">
            <v>#NUM!</v>
          </cell>
          <cell r="R58" t="e">
            <v>#NUM!</v>
          </cell>
          <cell r="S58" t="e">
            <v>#NUM!</v>
          </cell>
          <cell r="T58" t="e">
            <v>#NUM!</v>
          </cell>
          <cell r="U58" t="e">
            <v>#NUM!</v>
          </cell>
          <cell r="V58" t="e">
            <v>#NUM!</v>
          </cell>
          <cell r="W58" t="e">
            <v>#NUM!</v>
          </cell>
          <cell r="X58" t="e">
            <v>#NUM!</v>
          </cell>
        </row>
        <row r="59">
          <cell r="A59">
            <v>10</v>
          </cell>
          <cell r="B59" t="str">
            <v>VPM</v>
          </cell>
          <cell r="C59" t="e">
            <v>#NUM!</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row>
        <row r="60">
          <cell r="A60">
            <v>10</v>
          </cell>
          <cell r="B60" t="str">
            <v>VR</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row>
        <row r="79">
          <cell r="A79">
            <v>14</v>
          </cell>
          <cell r="B79" t="str">
            <v>ANNEE</v>
          </cell>
          <cell r="C79">
            <v>2014</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row>
        <row r="80">
          <cell r="A80">
            <v>14</v>
          </cell>
          <cell r="B80" t="str">
            <v>CRD</v>
          </cell>
          <cell r="C80">
            <v>0</v>
          </cell>
          <cell r="D80" t="e">
            <v>#NUM!</v>
          </cell>
          <cell r="E80" t="e">
            <v>#NUM!</v>
          </cell>
          <cell r="F80" t="e">
            <v>#NUM!</v>
          </cell>
          <cell r="G80" t="e">
            <v>#NUM!</v>
          </cell>
          <cell r="H80" t="e">
            <v>#NUM!</v>
          </cell>
          <cell r="I80" t="e">
            <v>#NUM!</v>
          </cell>
          <cell r="J80" t="e">
            <v>#NUM!</v>
          </cell>
          <cell r="K80" t="e">
            <v>#NUM!</v>
          </cell>
          <cell r="L80" t="e">
            <v>#NUM!</v>
          </cell>
          <cell r="M80" t="e">
            <v>#NUM!</v>
          </cell>
          <cell r="N80" t="e">
            <v>#NUM!</v>
          </cell>
          <cell r="O80" t="e">
            <v>#NUM!</v>
          </cell>
          <cell r="P80" t="e">
            <v>#NUM!</v>
          </cell>
          <cell r="Q80" t="e">
            <v>#NUM!</v>
          </cell>
          <cell r="R80" t="e">
            <v>#NUM!</v>
          </cell>
          <cell r="S80" t="e">
            <v>#NUM!</v>
          </cell>
          <cell r="T80" t="e">
            <v>#NUM!</v>
          </cell>
          <cell r="U80" t="e">
            <v>#NUM!</v>
          </cell>
          <cell r="V80" t="e">
            <v>#NUM!</v>
          </cell>
          <cell r="W80" t="e">
            <v>#NUM!</v>
          </cell>
        </row>
        <row r="81">
          <cell r="A81">
            <v>14</v>
          </cell>
          <cell r="B81" t="str">
            <v>P</v>
          </cell>
          <cell r="C81" t="e">
            <v>#NUM!</v>
          </cell>
          <cell r="D81" t="e">
            <v>#NUM!</v>
          </cell>
          <cell r="E81" t="e">
            <v>#NUM!</v>
          </cell>
          <cell r="F81" t="e">
            <v>#NUM!</v>
          </cell>
          <cell r="G81" t="e">
            <v>#NUM!</v>
          </cell>
          <cell r="H81" t="e">
            <v>#NUM!</v>
          </cell>
          <cell r="I81" t="e">
            <v>#NUM!</v>
          </cell>
          <cell r="J81" t="e">
            <v>#NUM!</v>
          </cell>
          <cell r="K81" t="e">
            <v>#NUM!</v>
          </cell>
          <cell r="L81" t="e">
            <v>#NUM!</v>
          </cell>
          <cell r="M81" t="e">
            <v>#NUM!</v>
          </cell>
          <cell r="N81" t="e">
            <v>#NUM!</v>
          </cell>
          <cell r="O81" t="e">
            <v>#NUM!</v>
          </cell>
          <cell r="P81" t="e">
            <v>#NUM!</v>
          </cell>
          <cell r="Q81" t="e">
            <v>#NUM!</v>
          </cell>
          <cell r="R81" t="e">
            <v>#NUM!</v>
          </cell>
          <cell r="S81" t="e">
            <v>#NUM!</v>
          </cell>
          <cell r="T81" t="e">
            <v>#NUM!</v>
          </cell>
          <cell r="U81" t="e">
            <v>#NUM!</v>
          </cell>
          <cell r="V81" t="e">
            <v>#NUM!</v>
          </cell>
          <cell r="W81" t="e">
            <v>#NUM!</v>
          </cell>
        </row>
        <row r="82">
          <cell r="A82">
            <v>14</v>
          </cell>
          <cell r="B82" t="str">
            <v>I</v>
          </cell>
          <cell r="C82" t="e">
            <v>#N/A</v>
          </cell>
          <cell r="D82" t="e">
            <v>#NUM!</v>
          </cell>
          <cell r="E82" t="e">
            <v>#NUM!</v>
          </cell>
          <cell r="F82" t="e">
            <v>#NUM!</v>
          </cell>
          <cell r="G82" t="e">
            <v>#NUM!</v>
          </cell>
          <cell r="H82" t="e">
            <v>#NUM!</v>
          </cell>
          <cell r="I82" t="e">
            <v>#NUM!</v>
          </cell>
          <cell r="J82" t="e">
            <v>#NUM!</v>
          </cell>
          <cell r="K82" t="e">
            <v>#NUM!</v>
          </cell>
          <cell r="L82" t="e">
            <v>#NUM!</v>
          </cell>
          <cell r="M82" t="e">
            <v>#NUM!</v>
          </cell>
          <cell r="N82" t="e">
            <v>#NUM!</v>
          </cell>
          <cell r="O82" t="e">
            <v>#NUM!</v>
          </cell>
          <cell r="P82" t="e">
            <v>#NUM!</v>
          </cell>
          <cell r="Q82" t="e">
            <v>#NUM!</v>
          </cell>
          <cell r="R82" t="e">
            <v>#NUM!</v>
          </cell>
          <cell r="S82" t="e">
            <v>#NUM!</v>
          </cell>
          <cell r="T82" t="e">
            <v>#NUM!</v>
          </cell>
          <cell r="U82" t="e">
            <v>#NUM!</v>
          </cell>
          <cell r="V82" t="e">
            <v>#NUM!</v>
          </cell>
          <cell r="W82" t="e">
            <v>#NUM!</v>
          </cell>
        </row>
        <row r="83">
          <cell r="A83">
            <v>14</v>
          </cell>
          <cell r="B83" t="str">
            <v>VPM</v>
          </cell>
          <cell r="C83" t="e">
            <v>#NUM!</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row>
        <row r="84">
          <cell r="A84">
            <v>14</v>
          </cell>
          <cell r="B84" t="str">
            <v>VR</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row>
        <row r="85">
          <cell r="A85">
            <v>15</v>
          </cell>
          <cell r="B85" t="str">
            <v>ANNEE</v>
          </cell>
          <cell r="C85">
            <v>2014</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row>
        <row r="86">
          <cell r="A86">
            <v>15</v>
          </cell>
          <cell r="B86" t="str">
            <v>CRD</v>
          </cell>
          <cell r="C86">
            <v>0</v>
          </cell>
          <cell r="D86" t="e">
            <v>#NUM!</v>
          </cell>
          <cell r="E86" t="e">
            <v>#NUM!</v>
          </cell>
          <cell r="F86" t="e">
            <v>#NUM!</v>
          </cell>
          <cell r="G86" t="e">
            <v>#NUM!</v>
          </cell>
          <cell r="H86" t="e">
            <v>#NUM!</v>
          </cell>
          <cell r="I86" t="e">
            <v>#NUM!</v>
          </cell>
          <cell r="J86" t="e">
            <v>#NUM!</v>
          </cell>
          <cell r="K86" t="e">
            <v>#NUM!</v>
          </cell>
          <cell r="L86" t="e">
            <v>#NUM!</v>
          </cell>
          <cell r="M86" t="e">
            <v>#NUM!</v>
          </cell>
          <cell r="N86" t="e">
            <v>#NUM!</v>
          </cell>
          <cell r="O86" t="e">
            <v>#NUM!</v>
          </cell>
          <cell r="P86" t="e">
            <v>#NUM!</v>
          </cell>
          <cell r="Q86" t="e">
            <v>#NUM!</v>
          </cell>
          <cell r="R86" t="e">
            <v>#NUM!</v>
          </cell>
          <cell r="S86" t="e">
            <v>#NUM!</v>
          </cell>
          <cell r="T86" t="e">
            <v>#NUM!</v>
          </cell>
          <cell r="U86" t="e">
            <v>#NUM!</v>
          </cell>
          <cell r="V86" t="e">
            <v>#NUM!</v>
          </cell>
          <cell r="W86" t="e">
            <v>#NUM!</v>
          </cell>
        </row>
        <row r="87">
          <cell r="A87">
            <v>15</v>
          </cell>
          <cell r="B87" t="str">
            <v>P</v>
          </cell>
          <cell r="C87" t="e">
            <v>#NUM!</v>
          </cell>
          <cell r="D87" t="e">
            <v>#NUM!</v>
          </cell>
          <cell r="E87" t="e">
            <v>#NUM!</v>
          </cell>
          <cell r="F87" t="e">
            <v>#NUM!</v>
          </cell>
          <cell r="G87" t="e">
            <v>#NUM!</v>
          </cell>
          <cell r="H87" t="e">
            <v>#NUM!</v>
          </cell>
          <cell r="I87" t="e">
            <v>#NUM!</v>
          </cell>
          <cell r="J87" t="e">
            <v>#NUM!</v>
          </cell>
          <cell r="K87" t="e">
            <v>#NUM!</v>
          </cell>
          <cell r="L87" t="e">
            <v>#NUM!</v>
          </cell>
          <cell r="M87" t="e">
            <v>#NUM!</v>
          </cell>
          <cell r="N87" t="e">
            <v>#NUM!</v>
          </cell>
          <cell r="O87" t="e">
            <v>#NUM!</v>
          </cell>
          <cell r="P87" t="e">
            <v>#NUM!</v>
          </cell>
          <cell r="Q87" t="e">
            <v>#NUM!</v>
          </cell>
          <cell r="R87" t="e">
            <v>#NUM!</v>
          </cell>
          <cell r="S87" t="e">
            <v>#NUM!</v>
          </cell>
          <cell r="T87" t="e">
            <v>#NUM!</v>
          </cell>
          <cell r="U87" t="e">
            <v>#NUM!</v>
          </cell>
          <cell r="V87" t="e">
            <v>#NUM!</v>
          </cell>
          <cell r="W87" t="e">
            <v>#NUM!</v>
          </cell>
        </row>
        <row r="88">
          <cell r="A88">
            <v>15</v>
          </cell>
          <cell r="B88" t="str">
            <v>I</v>
          </cell>
          <cell r="C88" t="e">
            <v>#N/A</v>
          </cell>
          <cell r="D88" t="e">
            <v>#NUM!</v>
          </cell>
          <cell r="E88" t="e">
            <v>#NUM!</v>
          </cell>
          <cell r="F88" t="e">
            <v>#NUM!</v>
          </cell>
          <cell r="G88" t="e">
            <v>#NUM!</v>
          </cell>
          <cell r="H88" t="e">
            <v>#NUM!</v>
          </cell>
          <cell r="I88" t="e">
            <v>#NUM!</v>
          </cell>
          <cell r="J88" t="e">
            <v>#NUM!</v>
          </cell>
          <cell r="K88" t="e">
            <v>#NUM!</v>
          </cell>
          <cell r="L88" t="e">
            <v>#NUM!</v>
          </cell>
          <cell r="M88" t="e">
            <v>#NUM!</v>
          </cell>
          <cell r="N88" t="e">
            <v>#NUM!</v>
          </cell>
          <cell r="O88" t="e">
            <v>#NUM!</v>
          </cell>
          <cell r="P88" t="e">
            <v>#NUM!</v>
          </cell>
          <cell r="Q88" t="e">
            <v>#NUM!</v>
          </cell>
          <cell r="R88" t="e">
            <v>#NUM!</v>
          </cell>
          <cell r="S88" t="e">
            <v>#NUM!</v>
          </cell>
          <cell r="T88" t="e">
            <v>#NUM!</v>
          </cell>
          <cell r="U88" t="e">
            <v>#NUM!</v>
          </cell>
          <cell r="V88" t="e">
            <v>#NUM!</v>
          </cell>
          <cell r="W88" t="e">
            <v>#NUM!</v>
          </cell>
        </row>
        <row r="89">
          <cell r="A89">
            <v>15</v>
          </cell>
          <cell r="B89" t="str">
            <v>VPM</v>
          </cell>
          <cell r="C89" t="e">
            <v>#NUM!</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row>
        <row r="90">
          <cell r="A90">
            <v>15</v>
          </cell>
          <cell r="B90" t="str">
            <v>VR</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row>
        <row r="91">
          <cell r="A91">
            <v>16</v>
          </cell>
          <cell r="B91" t="str">
            <v>ANNEE</v>
          </cell>
          <cell r="C91">
            <v>2014</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row>
        <row r="92">
          <cell r="A92">
            <v>16</v>
          </cell>
          <cell r="B92" t="str">
            <v>CRD</v>
          </cell>
          <cell r="C92">
            <v>0</v>
          </cell>
          <cell r="D92" t="e">
            <v>#NUM!</v>
          </cell>
          <cell r="E92" t="e">
            <v>#NUM!</v>
          </cell>
          <cell r="F92" t="e">
            <v>#NUM!</v>
          </cell>
          <cell r="G92" t="e">
            <v>#NUM!</v>
          </cell>
          <cell r="H92" t="e">
            <v>#NUM!</v>
          </cell>
          <cell r="I92" t="e">
            <v>#NUM!</v>
          </cell>
          <cell r="J92" t="e">
            <v>#NUM!</v>
          </cell>
          <cell r="K92" t="e">
            <v>#NUM!</v>
          </cell>
          <cell r="L92" t="e">
            <v>#NUM!</v>
          </cell>
          <cell r="M92" t="e">
            <v>#NUM!</v>
          </cell>
          <cell r="N92" t="e">
            <v>#NUM!</v>
          </cell>
          <cell r="O92" t="e">
            <v>#NUM!</v>
          </cell>
          <cell r="P92" t="e">
            <v>#NUM!</v>
          </cell>
          <cell r="Q92" t="e">
            <v>#NUM!</v>
          </cell>
          <cell r="R92" t="e">
            <v>#NUM!</v>
          </cell>
          <cell r="S92" t="e">
            <v>#NUM!</v>
          </cell>
          <cell r="T92" t="e">
            <v>#NUM!</v>
          </cell>
          <cell r="U92" t="e">
            <v>#NUM!</v>
          </cell>
          <cell r="V92" t="e">
            <v>#NUM!</v>
          </cell>
          <cell r="W92" t="e">
            <v>#NUM!</v>
          </cell>
        </row>
        <row r="93">
          <cell r="A93">
            <v>16</v>
          </cell>
          <cell r="B93" t="str">
            <v>P</v>
          </cell>
          <cell r="C93" t="e">
            <v>#NUM!</v>
          </cell>
          <cell r="D93" t="e">
            <v>#NUM!</v>
          </cell>
          <cell r="E93" t="e">
            <v>#NUM!</v>
          </cell>
          <cell r="F93" t="e">
            <v>#NUM!</v>
          </cell>
          <cell r="G93" t="e">
            <v>#NUM!</v>
          </cell>
          <cell r="H93" t="e">
            <v>#NUM!</v>
          </cell>
          <cell r="I93" t="e">
            <v>#NUM!</v>
          </cell>
          <cell r="J93" t="e">
            <v>#NUM!</v>
          </cell>
          <cell r="K93" t="e">
            <v>#NUM!</v>
          </cell>
          <cell r="L93" t="e">
            <v>#NUM!</v>
          </cell>
          <cell r="M93" t="e">
            <v>#NUM!</v>
          </cell>
          <cell r="N93" t="e">
            <v>#NUM!</v>
          </cell>
          <cell r="O93" t="e">
            <v>#NUM!</v>
          </cell>
          <cell r="P93" t="e">
            <v>#NUM!</v>
          </cell>
          <cell r="Q93" t="e">
            <v>#NUM!</v>
          </cell>
          <cell r="R93" t="e">
            <v>#NUM!</v>
          </cell>
          <cell r="S93" t="e">
            <v>#NUM!</v>
          </cell>
          <cell r="T93" t="e">
            <v>#NUM!</v>
          </cell>
          <cell r="U93" t="e">
            <v>#NUM!</v>
          </cell>
          <cell r="V93" t="e">
            <v>#NUM!</v>
          </cell>
          <cell r="W93" t="e">
            <v>#NUM!</v>
          </cell>
        </row>
        <row r="94">
          <cell r="A94">
            <v>16</v>
          </cell>
          <cell r="B94" t="str">
            <v>I</v>
          </cell>
          <cell r="C94" t="e">
            <v>#N/A</v>
          </cell>
          <cell r="D94" t="e">
            <v>#NUM!</v>
          </cell>
          <cell r="E94" t="e">
            <v>#NUM!</v>
          </cell>
          <cell r="F94" t="e">
            <v>#NUM!</v>
          </cell>
          <cell r="G94" t="e">
            <v>#NUM!</v>
          </cell>
          <cell r="H94" t="e">
            <v>#NUM!</v>
          </cell>
          <cell r="I94" t="e">
            <v>#NUM!</v>
          </cell>
          <cell r="J94" t="e">
            <v>#NUM!</v>
          </cell>
          <cell r="K94" t="e">
            <v>#NUM!</v>
          </cell>
          <cell r="L94" t="e">
            <v>#NUM!</v>
          </cell>
          <cell r="M94" t="e">
            <v>#NUM!</v>
          </cell>
          <cell r="N94" t="e">
            <v>#NUM!</v>
          </cell>
          <cell r="O94" t="e">
            <v>#NUM!</v>
          </cell>
          <cell r="P94" t="e">
            <v>#NUM!</v>
          </cell>
          <cell r="Q94" t="e">
            <v>#NUM!</v>
          </cell>
          <cell r="R94" t="e">
            <v>#NUM!</v>
          </cell>
          <cell r="S94" t="e">
            <v>#NUM!</v>
          </cell>
          <cell r="T94" t="e">
            <v>#NUM!</v>
          </cell>
          <cell r="U94" t="e">
            <v>#NUM!</v>
          </cell>
          <cell r="V94" t="e">
            <v>#NUM!</v>
          </cell>
          <cell r="W94" t="e">
            <v>#NUM!</v>
          </cell>
        </row>
        <row r="95">
          <cell r="A95">
            <v>16</v>
          </cell>
          <cell r="B95" t="str">
            <v>VPM</v>
          </cell>
          <cell r="C95" t="e">
            <v>#NUM!</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row>
        <row r="96">
          <cell r="A96">
            <v>16</v>
          </cell>
          <cell r="B96" t="str">
            <v>VR</v>
          </cell>
          <cell r="C96">
            <v>0</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row>
        <row r="97">
          <cell r="A97">
            <v>17</v>
          </cell>
          <cell r="B97" t="str">
            <v>ANNEE</v>
          </cell>
          <cell r="C97">
            <v>2014</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row>
        <row r="98">
          <cell r="A98">
            <v>17</v>
          </cell>
          <cell r="B98" t="str">
            <v>CRD</v>
          </cell>
          <cell r="C98">
            <v>0</v>
          </cell>
          <cell r="D98" t="e">
            <v>#NUM!</v>
          </cell>
          <cell r="E98" t="e">
            <v>#NUM!</v>
          </cell>
          <cell r="F98" t="e">
            <v>#NUM!</v>
          </cell>
          <cell r="G98" t="e">
            <v>#NUM!</v>
          </cell>
          <cell r="H98" t="e">
            <v>#NUM!</v>
          </cell>
          <cell r="I98" t="e">
            <v>#NUM!</v>
          </cell>
          <cell r="J98" t="e">
            <v>#NUM!</v>
          </cell>
          <cell r="K98" t="e">
            <v>#NUM!</v>
          </cell>
          <cell r="L98" t="e">
            <v>#NUM!</v>
          </cell>
          <cell r="M98" t="e">
            <v>#NUM!</v>
          </cell>
          <cell r="N98" t="e">
            <v>#NUM!</v>
          </cell>
          <cell r="O98" t="e">
            <v>#NUM!</v>
          </cell>
          <cell r="P98" t="e">
            <v>#NUM!</v>
          </cell>
          <cell r="Q98" t="e">
            <v>#NUM!</v>
          </cell>
          <cell r="R98" t="e">
            <v>#NUM!</v>
          </cell>
          <cell r="S98" t="e">
            <v>#NUM!</v>
          </cell>
          <cell r="T98" t="e">
            <v>#NUM!</v>
          </cell>
          <cell r="U98" t="e">
            <v>#NUM!</v>
          </cell>
          <cell r="V98" t="e">
            <v>#NUM!</v>
          </cell>
          <cell r="W98" t="e">
            <v>#NUM!</v>
          </cell>
        </row>
        <row r="99">
          <cell r="A99">
            <v>17</v>
          </cell>
          <cell r="B99" t="str">
            <v>P</v>
          </cell>
          <cell r="C99" t="e">
            <v>#NUM!</v>
          </cell>
          <cell r="D99" t="e">
            <v>#NUM!</v>
          </cell>
          <cell r="E99" t="e">
            <v>#NUM!</v>
          </cell>
          <cell r="F99" t="e">
            <v>#NUM!</v>
          </cell>
          <cell r="G99" t="e">
            <v>#NUM!</v>
          </cell>
          <cell r="H99" t="e">
            <v>#NUM!</v>
          </cell>
          <cell r="I99" t="e">
            <v>#NUM!</v>
          </cell>
          <cell r="J99" t="e">
            <v>#NUM!</v>
          </cell>
          <cell r="K99" t="e">
            <v>#NUM!</v>
          </cell>
          <cell r="L99" t="e">
            <v>#NUM!</v>
          </cell>
          <cell r="M99" t="e">
            <v>#NUM!</v>
          </cell>
          <cell r="N99" t="e">
            <v>#NUM!</v>
          </cell>
          <cell r="O99" t="e">
            <v>#NUM!</v>
          </cell>
          <cell r="P99" t="e">
            <v>#NUM!</v>
          </cell>
          <cell r="Q99" t="e">
            <v>#NUM!</v>
          </cell>
          <cell r="R99" t="e">
            <v>#NUM!</v>
          </cell>
          <cell r="S99" t="e">
            <v>#NUM!</v>
          </cell>
          <cell r="T99" t="e">
            <v>#NUM!</v>
          </cell>
          <cell r="U99" t="e">
            <v>#NUM!</v>
          </cell>
          <cell r="V99" t="e">
            <v>#NUM!</v>
          </cell>
          <cell r="W99" t="e">
            <v>#NUM!</v>
          </cell>
        </row>
        <row r="100">
          <cell r="A100">
            <v>17</v>
          </cell>
          <cell r="B100" t="str">
            <v>I</v>
          </cell>
          <cell r="C100" t="e">
            <v>#N/A</v>
          </cell>
          <cell r="D100" t="e">
            <v>#NUM!</v>
          </cell>
          <cell r="E100" t="e">
            <v>#NUM!</v>
          </cell>
          <cell r="F100" t="e">
            <v>#NUM!</v>
          </cell>
          <cell r="G100" t="e">
            <v>#NUM!</v>
          </cell>
          <cell r="H100" t="e">
            <v>#NUM!</v>
          </cell>
          <cell r="I100" t="e">
            <v>#NUM!</v>
          </cell>
          <cell r="J100" t="e">
            <v>#NUM!</v>
          </cell>
          <cell r="K100" t="e">
            <v>#NUM!</v>
          </cell>
          <cell r="L100" t="e">
            <v>#NUM!</v>
          </cell>
          <cell r="M100" t="e">
            <v>#NUM!</v>
          </cell>
          <cell r="N100" t="e">
            <v>#NUM!</v>
          </cell>
          <cell r="O100" t="e">
            <v>#NUM!</v>
          </cell>
          <cell r="P100" t="e">
            <v>#NUM!</v>
          </cell>
          <cell r="Q100" t="e">
            <v>#NUM!</v>
          </cell>
          <cell r="R100" t="e">
            <v>#NUM!</v>
          </cell>
          <cell r="S100" t="e">
            <v>#NUM!</v>
          </cell>
          <cell r="T100" t="e">
            <v>#NUM!</v>
          </cell>
          <cell r="U100" t="e">
            <v>#NUM!</v>
          </cell>
          <cell r="V100" t="e">
            <v>#NUM!</v>
          </cell>
          <cell r="W100" t="e">
            <v>#NUM!</v>
          </cell>
        </row>
        <row r="101">
          <cell r="A101">
            <v>17</v>
          </cell>
          <cell r="B101" t="str">
            <v>VPM</v>
          </cell>
          <cell r="C101" t="e">
            <v>#NUM!</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row>
        <row r="102">
          <cell r="A102">
            <v>17</v>
          </cell>
          <cell r="B102" t="str">
            <v>VR</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row>
        <row r="103">
          <cell r="A103">
            <v>18</v>
          </cell>
          <cell r="B103" t="str">
            <v>ANNEE</v>
          </cell>
          <cell r="C103">
            <v>2014</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row>
        <row r="104">
          <cell r="A104">
            <v>18</v>
          </cell>
          <cell r="B104" t="str">
            <v>CRD</v>
          </cell>
          <cell r="C104">
            <v>0</v>
          </cell>
          <cell r="D104" t="e">
            <v>#NUM!</v>
          </cell>
          <cell r="E104" t="e">
            <v>#NUM!</v>
          </cell>
          <cell r="F104" t="e">
            <v>#NUM!</v>
          </cell>
          <cell r="G104" t="e">
            <v>#NUM!</v>
          </cell>
          <cell r="H104" t="e">
            <v>#NUM!</v>
          </cell>
          <cell r="I104" t="e">
            <v>#NUM!</v>
          </cell>
          <cell r="J104" t="e">
            <v>#NUM!</v>
          </cell>
          <cell r="K104" t="e">
            <v>#NUM!</v>
          </cell>
          <cell r="L104" t="e">
            <v>#NUM!</v>
          </cell>
          <cell r="M104" t="e">
            <v>#NUM!</v>
          </cell>
          <cell r="N104" t="e">
            <v>#NUM!</v>
          </cell>
          <cell r="O104" t="e">
            <v>#NUM!</v>
          </cell>
          <cell r="P104" t="e">
            <v>#NUM!</v>
          </cell>
          <cell r="Q104" t="e">
            <v>#NUM!</v>
          </cell>
          <cell r="R104" t="e">
            <v>#NUM!</v>
          </cell>
          <cell r="S104" t="e">
            <v>#NUM!</v>
          </cell>
          <cell r="T104" t="e">
            <v>#NUM!</v>
          </cell>
          <cell r="U104" t="e">
            <v>#NUM!</v>
          </cell>
          <cell r="V104" t="e">
            <v>#NUM!</v>
          </cell>
          <cell r="W104" t="e">
            <v>#NUM!</v>
          </cell>
        </row>
        <row r="105">
          <cell r="A105">
            <v>18</v>
          </cell>
          <cell r="B105" t="str">
            <v>P</v>
          </cell>
          <cell r="C105" t="e">
            <v>#NUM!</v>
          </cell>
          <cell r="D105" t="e">
            <v>#NUM!</v>
          </cell>
          <cell r="E105" t="e">
            <v>#NUM!</v>
          </cell>
          <cell r="F105" t="e">
            <v>#NUM!</v>
          </cell>
          <cell r="G105" t="e">
            <v>#NUM!</v>
          </cell>
          <cell r="H105" t="e">
            <v>#NUM!</v>
          </cell>
          <cell r="I105" t="e">
            <v>#NUM!</v>
          </cell>
          <cell r="J105" t="e">
            <v>#NUM!</v>
          </cell>
          <cell r="K105" t="e">
            <v>#NUM!</v>
          </cell>
          <cell r="L105" t="e">
            <v>#NUM!</v>
          </cell>
          <cell r="M105" t="e">
            <v>#NUM!</v>
          </cell>
          <cell r="N105" t="e">
            <v>#NUM!</v>
          </cell>
          <cell r="O105" t="e">
            <v>#NUM!</v>
          </cell>
          <cell r="P105" t="e">
            <v>#NUM!</v>
          </cell>
          <cell r="Q105" t="e">
            <v>#NUM!</v>
          </cell>
          <cell r="R105" t="e">
            <v>#NUM!</v>
          </cell>
          <cell r="S105" t="e">
            <v>#NUM!</v>
          </cell>
          <cell r="T105" t="e">
            <v>#NUM!</v>
          </cell>
          <cell r="U105" t="e">
            <v>#NUM!</v>
          </cell>
          <cell r="V105" t="e">
            <v>#NUM!</v>
          </cell>
          <cell r="W105" t="e">
            <v>#NUM!</v>
          </cell>
        </row>
        <row r="106">
          <cell r="A106">
            <v>18</v>
          </cell>
          <cell r="B106" t="str">
            <v>I</v>
          </cell>
          <cell r="C106" t="e">
            <v>#N/A</v>
          </cell>
          <cell r="D106" t="e">
            <v>#NUM!</v>
          </cell>
          <cell r="E106" t="e">
            <v>#NUM!</v>
          </cell>
          <cell r="F106" t="e">
            <v>#NUM!</v>
          </cell>
          <cell r="G106" t="e">
            <v>#NUM!</v>
          </cell>
          <cell r="H106" t="e">
            <v>#NUM!</v>
          </cell>
          <cell r="I106" t="e">
            <v>#NUM!</v>
          </cell>
          <cell r="J106" t="e">
            <v>#NUM!</v>
          </cell>
          <cell r="K106" t="e">
            <v>#NUM!</v>
          </cell>
          <cell r="L106" t="e">
            <v>#NUM!</v>
          </cell>
          <cell r="M106" t="e">
            <v>#NUM!</v>
          </cell>
          <cell r="N106" t="e">
            <v>#NUM!</v>
          </cell>
          <cell r="O106" t="e">
            <v>#NUM!</v>
          </cell>
          <cell r="P106" t="e">
            <v>#NUM!</v>
          </cell>
          <cell r="Q106" t="e">
            <v>#NUM!</v>
          </cell>
          <cell r="R106" t="e">
            <v>#NUM!</v>
          </cell>
          <cell r="S106" t="e">
            <v>#NUM!</v>
          </cell>
          <cell r="T106" t="e">
            <v>#NUM!</v>
          </cell>
          <cell r="U106" t="e">
            <v>#NUM!</v>
          </cell>
          <cell r="V106" t="e">
            <v>#NUM!</v>
          </cell>
          <cell r="W106" t="e">
            <v>#NUM!</v>
          </cell>
        </row>
        <row r="107">
          <cell r="A107">
            <v>18</v>
          </cell>
          <cell r="B107" t="str">
            <v>VPM</v>
          </cell>
          <cell r="C107" t="e">
            <v>#NUM!</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row>
        <row r="108">
          <cell r="A108">
            <v>18</v>
          </cell>
          <cell r="B108" t="str">
            <v>VR</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row>
        <row r="109">
          <cell r="A109">
            <v>19</v>
          </cell>
          <cell r="B109" t="str">
            <v>ANNEE</v>
          </cell>
          <cell r="C109">
            <v>2014</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row>
        <row r="110">
          <cell r="A110">
            <v>19</v>
          </cell>
          <cell r="B110" t="str">
            <v>CRD</v>
          </cell>
          <cell r="C110">
            <v>0</v>
          </cell>
          <cell r="D110" t="e">
            <v>#NUM!</v>
          </cell>
          <cell r="E110" t="e">
            <v>#NUM!</v>
          </cell>
          <cell r="F110" t="e">
            <v>#NUM!</v>
          </cell>
          <cell r="G110" t="e">
            <v>#NUM!</v>
          </cell>
          <cell r="H110" t="e">
            <v>#NUM!</v>
          </cell>
          <cell r="I110" t="e">
            <v>#NUM!</v>
          </cell>
          <cell r="J110" t="e">
            <v>#NUM!</v>
          </cell>
          <cell r="K110" t="e">
            <v>#NUM!</v>
          </cell>
          <cell r="L110" t="e">
            <v>#NUM!</v>
          </cell>
          <cell r="M110" t="e">
            <v>#NUM!</v>
          </cell>
          <cell r="N110" t="e">
            <v>#NUM!</v>
          </cell>
          <cell r="O110" t="e">
            <v>#NUM!</v>
          </cell>
          <cell r="P110" t="e">
            <v>#NUM!</v>
          </cell>
          <cell r="Q110" t="e">
            <v>#NUM!</v>
          </cell>
          <cell r="R110" t="e">
            <v>#NUM!</v>
          </cell>
          <cell r="S110" t="e">
            <v>#NUM!</v>
          </cell>
          <cell r="T110" t="e">
            <v>#NUM!</v>
          </cell>
          <cell r="U110" t="e">
            <v>#NUM!</v>
          </cell>
          <cell r="V110" t="e">
            <v>#NUM!</v>
          </cell>
          <cell r="W110" t="e">
            <v>#NUM!</v>
          </cell>
        </row>
        <row r="111">
          <cell r="A111">
            <v>19</v>
          </cell>
          <cell r="B111" t="str">
            <v>P</v>
          </cell>
          <cell r="C111" t="e">
            <v>#NUM!</v>
          </cell>
          <cell r="D111" t="e">
            <v>#NUM!</v>
          </cell>
          <cell r="E111" t="e">
            <v>#NUM!</v>
          </cell>
          <cell r="F111" t="e">
            <v>#NUM!</v>
          </cell>
          <cell r="G111" t="e">
            <v>#NUM!</v>
          </cell>
          <cell r="H111" t="e">
            <v>#NUM!</v>
          </cell>
          <cell r="I111" t="e">
            <v>#NUM!</v>
          </cell>
          <cell r="J111" t="e">
            <v>#NUM!</v>
          </cell>
          <cell r="K111" t="e">
            <v>#NUM!</v>
          </cell>
          <cell r="L111" t="e">
            <v>#NUM!</v>
          </cell>
          <cell r="M111" t="e">
            <v>#NUM!</v>
          </cell>
          <cell r="N111" t="e">
            <v>#NUM!</v>
          </cell>
          <cell r="O111" t="e">
            <v>#NUM!</v>
          </cell>
          <cell r="P111" t="e">
            <v>#NUM!</v>
          </cell>
          <cell r="Q111" t="e">
            <v>#NUM!</v>
          </cell>
          <cell r="R111" t="e">
            <v>#NUM!</v>
          </cell>
          <cell r="S111" t="e">
            <v>#NUM!</v>
          </cell>
          <cell r="T111" t="e">
            <v>#NUM!</v>
          </cell>
          <cell r="U111" t="e">
            <v>#NUM!</v>
          </cell>
          <cell r="V111" t="e">
            <v>#NUM!</v>
          </cell>
          <cell r="W111" t="e">
            <v>#NUM!</v>
          </cell>
        </row>
        <row r="112">
          <cell r="A112">
            <v>19</v>
          </cell>
          <cell r="B112" t="str">
            <v>I</v>
          </cell>
          <cell r="C112" t="e">
            <v>#N/A</v>
          </cell>
          <cell r="D112" t="e">
            <v>#NUM!</v>
          </cell>
          <cell r="E112" t="e">
            <v>#NUM!</v>
          </cell>
          <cell r="F112" t="e">
            <v>#NUM!</v>
          </cell>
          <cell r="G112" t="e">
            <v>#NUM!</v>
          </cell>
          <cell r="H112" t="e">
            <v>#NUM!</v>
          </cell>
          <cell r="I112" t="e">
            <v>#NUM!</v>
          </cell>
          <cell r="J112" t="e">
            <v>#NUM!</v>
          </cell>
          <cell r="K112" t="e">
            <v>#NUM!</v>
          </cell>
          <cell r="L112" t="e">
            <v>#NUM!</v>
          </cell>
          <cell r="M112" t="e">
            <v>#NUM!</v>
          </cell>
          <cell r="N112" t="e">
            <v>#NUM!</v>
          </cell>
          <cell r="O112" t="e">
            <v>#NUM!</v>
          </cell>
          <cell r="P112" t="e">
            <v>#NUM!</v>
          </cell>
          <cell r="Q112" t="e">
            <v>#NUM!</v>
          </cell>
          <cell r="R112" t="e">
            <v>#NUM!</v>
          </cell>
          <cell r="S112" t="e">
            <v>#NUM!</v>
          </cell>
          <cell r="T112" t="e">
            <v>#NUM!</v>
          </cell>
          <cell r="U112" t="e">
            <v>#NUM!</v>
          </cell>
          <cell r="V112" t="e">
            <v>#NUM!</v>
          </cell>
          <cell r="W112" t="e">
            <v>#NUM!</v>
          </cell>
        </row>
        <row r="113">
          <cell r="A113">
            <v>19</v>
          </cell>
          <cell r="B113" t="str">
            <v>VPM</v>
          </cell>
          <cell r="C113" t="e">
            <v>#NUM!</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row>
        <row r="114">
          <cell r="A114">
            <v>19</v>
          </cell>
          <cell r="B114" t="str">
            <v>VR</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row>
        <row r="115">
          <cell r="A115">
            <v>20</v>
          </cell>
          <cell r="B115" t="str">
            <v>ANNEE</v>
          </cell>
          <cell r="C115">
            <v>2014</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row>
        <row r="116">
          <cell r="A116">
            <v>20</v>
          </cell>
          <cell r="B116" t="str">
            <v>CRD</v>
          </cell>
          <cell r="C116">
            <v>0</v>
          </cell>
          <cell r="D116" t="e">
            <v>#NUM!</v>
          </cell>
          <cell r="E116" t="e">
            <v>#NUM!</v>
          </cell>
          <cell r="F116" t="e">
            <v>#NUM!</v>
          </cell>
          <cell r="G116" t="e">
            <v>#NUM!</v>
          </cell>
          <cell r="H116" t="e">
            <v>#NUM!</v>
          </cell>
          <cell r="I116" t="e">
            <v>#NUM!</v>
          </cell>
          <cell r="J116" t="e">
            <v>#NUM!</v>
          </cell>
          <cell r="K116" t="e">
            <v>#NUM!</v>
          </cell>
          <cell r="L116" t="e">
            <v>#NUM!</v>
          </cell>
          <cell r="M116" t="e">
            <v>#NUM!</v>
          </cell>
          <cell r="N116" t="e">
            <v>#NUM!</v>
          </cell>
          <cell r="O116" t="e">
            <v>#NUM!</v>
          </cell>
          <cell r="P116" t="e">
            <v>#NUM!</v>
          </cell>
          <cell r="Q116" t="e">
            <v>#NUM!</v>
          </cell>
          <cell r="R116" t="e">
            <v>#NUM!</v>
          </cell>
          <cell r="S116" t="e">
            <v>#NUM!</v>
          </cell>
          <cell r="T116" t="e">
            <v>#NUM!</v>
          </cell>
          <cell r="U116" t="e">
            <v>#NUM!</v>
          </cell>
          <cell r="V116" t="e">
            <v>#NUM!</v>
          </cell>
          <cell r="W116" t="e">
            <v>#NUM!</v>
          </cell>
        </row>
        <row r="117">
          <cell r="A117">
            <v>20</v>
          </cell>
          <cell r="B117" t="str">
            <v>P</v>
          </cell>
          <cell r="C117" t="e">
            <v>#NUM!</v>
          </cell>
          <cell r="D117" t="e">
            <v>#NUM!</v>
          </cell>
          <cell r="E117" t="e">
            <v>#NUM!</v>
          </cell>
          <cell r="F117" t="e">
            <v>#NUM!</v>
          </cell>
          <cell r="G117" t="e">
            <v>#NUM!</v>
          </cell>
          <cell r="H117" t="e">
            <v>#NUM!</v>
          </cell>
          <cell r="I117" t="e">
            <v>#NUM!</v>
          </cell>
          <cell r="J117" t="e">
            <v>#NUM!</v>
          </cell>
          <cell r="K117" t="e">
            <v>#NUM!</v>
          </cell>
          <cell r="L117" t="e">
            <v>#NUM!</v>
          </cell>
          <cell r="M117" t="e">
            <v>#NUM!</v>
          </cell>
          <cell r="N117" t="e">
            <v>#NUM!</v>
          </cell>
          <cell r="O117" t="e">
            <v>#NUM!</v>
          </cell>
          <cell r="P117" t="e">
            <v>#NUM!</v>
          </cell>
          <cell r="Q117" t="e">
            <v>#NUM!</v>
          </cell>
          <cell r="R117" t="e">
            <v>#NUM!</v>
          </cell>
          <cell r="S117" t="e">
            <v>#NUM!</v>
          </cell>
          <cell r="T117" t="e">
            <v>#NUM!</v>
          </cell>
          <cell r="U117" t="e">
            <v>#NUM!</v>
          </cell>
          <cell r="V117" t="e">
            <v>#NUM!</v>
          </cell>
          <cell r="W117" t="e">
            <v>#NUM!</v>
          </cell>
        </row>
        <row r="118">
          <cell r="A118">
            <v>20</v>
          </cell>
          <cell r="B118" t="str">
            <v>I</v>
          </cell>
          <cell r="C118" t="e">
            <v>#N/A</v>
          </cell>
          <cell r="D118" t="e">
            <v>#NUM!</v>
          </cell>
          <cell r="E118" t="e">
            <v>#NUM!</v>
          </cell>
          <cell r="F118" t="e">
            <v>#NUM!</v>
          </cell>
          <cell r="G118" t="e">
            <v>#NUM!</v>
          </cell>
          <cell r="H118" t="e">
            <v>#NUM!</v>
          </cell>
          <cell r="I118" t="e">
            <v>#NUM!</v>
          </cell>
          <cell r="J118" t="e">
            <v>#NUM!</v>
          </cell>
          <cell r="K118" t="e">
            <v>#NUM!</v>
          </cell>
          <cell r="L118" t="e">
            <v>#NUM!</v>
          </cell>
          <cell r="M118" t="e">
            <v>#NUM!</v>
          </cell>
          <cell r="N118" t="e">
            <v>#NUM!</v>
          </cell>
          <cell r="O118" t="e">
            <v>#NUM!</v>
          </cell>
          <cell r="P118" t="e">
            <v>#NUM!</v>
          </cell>
          <cell r="Q118" t="e">
            <v>#NUM!</v>
          </cell>
          <cell r="R118" t="e">
            <v>#NUM!</v>
          </cell>
          <cell r="S118" t="e">
            <v>#NUM!</v>
          </cell>
          <cell r="T118" t="e">
            <v>#NUM!</v>
          </cell>
          <cell r="U118" t="e">
            <v>#NUM!</v>
          </cell>
          <cell r="V118" t="e">
            <v>#NUM!</v>
          </cell>
          <cell r="W118" t="e">
            <v>#NUM!</v>
          </cell>
        </row>
        <row r="119">
          <cell r="A119">
            <v>20</v>
          </cell>
          <cell r="B119" t="str">
            <v>VPM</v>
          </cell>
          <cell r="C119" t="e">
            <v>#NUM!</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row>
        <row r="120">
          <cell r="A120">
            <v>20</v>
          </cell>
          <cell r="B120" t="str">
            <v>VR</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row>
        <row r="121">
          <cell r="A121">
            <v>21</v>
          </cell>
          <cell r="B121" t="str">
            <v>ANNEE</v>
          </cell>
          <cell r="C121">
            <v>2014</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row>
        <row r="122">
          <cell r="A122">
            <v>21</v>
          </cell>
          <cell r="B122" t="str">
            <v>CRD</v>
          </cell>
          <cell r="C122">
            <v>0</v>
          </cell>
          <cell r="D122" t="e">
            <v>#NUM!</v>
          </cell>
          <cell r="E122" t="e">
            <v>#NUM!</v>
          </cell>
          <cell r="F122" t="e">
            <v>#NUM!</v>
          </cell>
          <cell r="G122" t="e">
            <v>#NUM!</v>
          </cell>
          <cell r="H122" t="e">
            <v>#NUM!</v>
          </cell>
          <cell r="I122" t="e">
            <v>#NUM!</v>
          </cell>
          <cell r="J122" t="e">
            <v>#NUM!</v>
          </cell>
          <cell r="K122" t="e">
            <v>#NUM!</v>
          </cell>
          <cell r="L122" t="e">
            <v>#NUM!</v>
          </cell>
          <cell r="M122" t="e">
            <v>#NUM!</v>
          </cell>
          <cell r="N122" t="e">
            <v>#NUM!</v>
          </cell>
          <cell r="O122" t="e">
            <v>#NUM!</v>
          </cell>
          <cell r="P122" t="e">
            <v>#NUM!</v>
          </cell>
          <cell r="Q122" t="e">
            <v>#NUM!</v>
          </cell>
          <cell r="R122" t="e">
            <v>#NUM!</v>
          </cell>
          <cell r="S122" t="e">
            <v>#NUM!</v>
          </cell>
          <cell r="T122" t="e">
            <v>#NUM!</v>
          </cell>
          <cell r="U122" t="e">
            <v>#NUM!</v>
          </cell>
          <cell r="V122" t="e">
            <v>#NUM!</v>
          </cell>
          <cell r="W122" t="e">
            <v>#NUM!</v>
          </cell>
        </row>
        <row r="123">
          <cell r="A123">
            <v>21</v>
          </cell>
          <cell r="B123" t="str">
            <v>P</v>
          </cell>
          <cell r="C123" t="e">
            <v>#NUM!</v>
          </cell>
          <cell r="D123" t="e">
            <v>#NUM!</v>
          </cell>
          <cell r="E123" t="e">
            <v>#NUM!</v>
          </cell>
          <cell r="F123" t="e">
            <v>#NUM!</v>
          </cell>
          <cell r="G123" t="e">
            <v>#NUM!</v>
          </cell>
          <cell r="H123" t="e">
            <v>#NUM!</v>
          </cell>
          <cell r="I123" t="e">
            <v>#NUM!</v>
          </cell>
          <cell r="J123" t="e">
            <v>#NUM!</v>
          </cell>
          <cell r="K123" t="e">
            <v>#NUM!</v>
          </cell>
          <cell r="L123" t="e">
            <v>#NUM!</v>
          </cell>
          <cell r="M123" t="e">
            <v>#NUM!</v>
          </cell>
          <cell r="N123" t="e">
            <v>#NUM!</v>
          </cell>
          <cell r="O123" t="e">
            <v>#NUM!</v>
          </cell>
          <cell r="P123" t="e">
            <v>#NUM!</v>
          </cell>
          <cell r="Q123" t="e">
            <v>#NUM!</v>
          </cell>
          <cell r="R123" t="e">
            <v>#NUM!</v>
          </cell>
          <cell r="S123" t="e">
            <v>#NUM!</v>
          </cell>
          <cell r="T123" t="e">
            <v>#NUM!</v>
          </cell>
          <cell r="U123" t="e">
            <v>#NUM!</v>
          </cell>
          <cell r="V123" t="e">
            <v>#NUM!</v>
          </cell>
          <cell r="W123" t="e">
            <v>#NUM!</v>
          </cell>
        </row>
        <row r="124">
          <cell r="A124">
            <v>21</v>
          </cell>
          <cell r="B124" t="str">
            <v>I</v>
          </cell>
          <cell r="C124" t="e">
            <v>#N/A</v>
          </cell>
          <cell r="D124" t="e">
            <v>#NUM!</v>
          </cell>
          <cell r="E124" t="e">
            <v>#NUM!</v>
          </cell>
          <cell r="F124" t="e">
            <v>#NUM!</v>
          </cell>
          <cell r="G124" t="e">
            <v>#NUM!</v>
          </cell>
          <cell r="H124" t="e">
            <v>#NUM!</v>
          </cell>
          <cell r="I124" t="e">
            <v>#NUM!</v>
          </cell>
          <cell r="J124" t="e">
            <v>#NUM!</v>
          </cell>
          <cell r="K124" t="e">
            <v>#NUM!</v>
          </cell>
          <cell r="L124" t="e">
            <v>#NUM!</v>
          </cell>
          <cell r="M124" t="e">
            <v>#NUM!</v>
          </cell>
          <cell r="N124" t="e">
            <v>#NUM!</v>
          </cell>
          <cell r="O124" t="e">
            <v>#NUM!</v>
          </cell>
          <cell r="P124" t="e">
            <v>#NUM!</v>
          </cell>
          <cell r="Q124" t="e">
            <v>#NUM!</v>
          </cell>
          <cell r="R124" t="e">
            <v>#NUM!</v>
          </cell>
          <cell r="S124" t="e">
            <v>#NUM!</v>
          </cell>
          <cell r="T124" t="e">
            <v>#NUM!</v>
          </cell>
          <cell r="U124" t="e">
            <v>#NUM!</v>
          </cell>
          <cell r="V124" t="e">
            <v>#NUM!</v>
          </cell>
          <cell r="W124" t="e">
            <v>#NUM!</v>
          </cell>
        </row>
        <row r="125">
          <cell r="A125">
            <v>21</v>
          </cell>
          <cell r="B125" t="str">
            <v>VPM</v>
          </cell>
          <cell r="C125" t="e">
            <v>#NUM!</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row>
        <row r="126">
          <cell r="A126">
            <v>21</v>
          </cell>
          <cell r="B126" t="str">
            <v>VR</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row>
        <row r="127">
          <cell r="A127">
            <v>22</v>
          </cell>
          <cell r="B127" t="str">
            <v>ANNEE</v>
          </cell>
          <cell r="C127">
            <v>2014</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row>
        <row r="128">
          <cell r="A128">
            <v>22</v>
          </cell>
          <cell r="B128" t="str">
            <v>CRD</v>
          </cell>
          <cell r="C128">
            <v>0</v>
          </cell>
          <cell r="D128" t="e">
            <v>#NUM!</v>
          </cell>
          <cell r="E128" t="e">
            <v>#NUM!</v>
          </cell>
          <cell r="F128" t="e">
            <v>#NUM!</v>
          </cell>
          <cell r="G128" t="e">
            <v>#NUM!</v>
          </cell>
          <cell r="H128" t="e">
            <v>#NUM!</v>
          </cell>
          <cell r="I128" t="e">
            <v>#NUM!</v>
          </cell>
          <cell r="J128" t="e">
            <v>#NUM!</v>
          </cell>
          <cell r="K128" t="e">
            <v>#NUM!</v>
          </cell>
          <cell r="L128" t="e">
            <v>#NUM!</v>
          </cell>
          <cell r="M128" t="e">
            <v>#NUM!</v>
          </cell>
          <cell r="N128" t="e">
            <v>#NUM!</v>
          </cell>
          <cell r="O128" t="e">
            <v>#NUM!</v>
          </cell>
          <cell r="P128" t="e">
            <v>#NUM!</v>
          </cell>
          <cell r="Q128" t="e">
            <v>#NUM!</v>
          </cell>
          <cell r="R128" t="e">
            <v>#NUM!</v>
          </cell>
          <cell r="S128" t="e">
            <v>#NUM!</v>
          </cell>
          <cell r="T128" t="e">
            <v>#NUM!</v>
          </cell>
          <cell r="U128" t="e">
            <v>#NUM!</v>
          </cell>
          <cell r="V128" t="e">
            <v>#NUM!</v>
          </cell>
          <cell r="W128" t="e">
            <v>#NUM!</v>
          </cell>
        </row>
        <row r="129">
          <cell r="A129">
            <v>22</v>
          </cell>
          <cell r="B129" t="str">
            <v>P</v>
          </cell>
          <cell r="C129" t="e">
            <v>#NUM!</v>
          </cell>
          <cell r="D129" t="e">
            <v>#NUM!</v>
          </cell>
          <cell r="E129" t="e">
            <v>#NUM!</v>
          </cell>
          <cell r="F129" t="e">
            <v>#NUM!</v>
          </cell>
          <cell r="G129" t="e">
            <v>#NUM!</v>
          </cell>
          <cell r="H129" t="e">
            <v>#NUM!</v>
          </cell>
          <cell r="I129" t="e">
            <v>#NUM!</v>
          </cell>
          <cell r="J129" t="e">
            <v>#NUM!</v>
          </cell>
          <cell r="K129" t="e">
            <v>#NUM!</v>
          </cell>
          <cell r="L129" t="e">
            <v>#NUM!</v>
          </cell>
          <cell r="M129" t="e">
            <v>#NUM!</v>
          </cell>
          <cell r="N129" t="e">
            <v>#NUM!</v>
          </cell>
          <cell r="O129" t="e">
            <v>#NUM!</v>
          </cell>
          <cell r="P129" t="e">
            <v>#NUM!</v>
          </cell>
          <cell r="Q129" t="e">
            <v>#NUM!</v>
          </cell>
          <cell r="R129" t="e">
            <v>#NUM!</v>
          </cell>
          <cell r="S129" t="e">
            <v>#NUM!</v>
          </cell>
          <cell r="T129" t="e">
            <v>#NUM!</v>
          </cell>
          <cell r="U129" t="e">
            <v>#NUM!</v>
          </cell>
          <cell r="V129" t="e">
            <v>#NUM!</v>
          </cell>
          <cell r="W129" t="e">
            <v>#NUM!</v>
          </cell>
        </row>
        <row r="130">
          <cell r="A130">
            <v>22</v>
          </cell>
          <cell r="B130" t="str">
            <v>I</v>
          </cell>
          <cell r="C130" t="e">
            <v>#N/A</v>
          </cell>
          <cell r="D130" t="e">
            <v>#NUM!</v>
          </cell>
          <cell r="E130" t="e">
            <v>#NUM!</v>
          </cell>
          <cell r="F130" t="e">
            <v>#NUM!</v>
          </cell>
          <cell r="G130" t="e">
            <v>#NUM!</v>
          </cell>
          <cell r="H130" t="e">
            <v>#NUM!</v>
          </cell>
          <cell r="I130" t="e">
            <v>#NUM!</v>
          </cell>
          <cell r="J130" t="e">
            <v>#NUM!</v>
          </cell>
          <cell r="K130" t="e">
            <v>#NUM!</v>
          </cell>
          <cell r="L130" t="e">
            <v>#NUM!</v>
          </cell>
          <cell r="M130" t="e">
            <v>#NUM!</v>
          </cell>
          <cell r="N130" t="e">
            <v>#NUM!</v>
          </cell>
          <cell r="O130" t="e">
            <v>#NUM!</v>
          </cell>
          <cell r="P130" t="e">
            <v>#NUM!</v>
          </cell>
          <cell r="Q130" t="e">
            <v>#NUM!</v>
          </cell>
          <cell r="R130" t="e">
            <v>#NUM!</v>
          </cell>
          <cell r="S130" t="e">
            <v>#NUM!</v>
          </cell>
          <cell r="T130" t="e">
            <v>#NUM!</v>
          </cell>
          <cell r="U130" t="e">
            <v>#NUM!</v>
          </cell>
          <cell r="V130" t="e">
            <v>#NUM!</v>
          </cell>
          <cell r="W130" t="e">
            <v>#NUM!</v>
          </cell>
        </row>
        <row r="131">
          <cell r="A131">
            <v>22</v>
          </cell>
          <cell r="B131" t="str">
            <v>VPM</v>
          </cell>
          <cell r="C131" t="e">
            <v>#NUM!</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row>
        <row r="132">
          <cell r="A132">
            <v>22</v>
          </cell>
          <cell r="B132" t="str">
            <v>VR</v>
          </cell>
          <cell r="C132">
            <v>0</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row>
        <row r="133">
          <cell r="A133">
            <v>23</v>
          </cell>
          <cell r="B133" t="str">
            <v>ANNEE</v>
          </cell>
          <cell r="C133">
            <v>2014</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row>
        <row r="134">
          <cell r="A134">
            <v>23</v>
          </cell>
          <cell r="B134" t="str">
            <v>CRD</v>
          </cell>
          <cell r="C134">
            <v>0</v>
          </cell>
          <cell r="D134" t="e">
            <v>#NUM!</v>
          </cell>
          <cell r="E134" t="e">
            <v>#NUM!</v>
          </cell>
          <cell r="F134" t="e">
            <v>#NUM!</v>
          </cell>
          <cell r="G134" t="e">
            <v>#NUM!</v>
          </cell>
          <cell r="H134" t="e">
            <v>#NUM!</v>
          </cell>
          <cell r="I134" t="e">
            <v>#NUM!</v>
          </cell>
          <cell r="J134" t="e">
            <v>#NUM!</v>
          </cell>
          <cell r="K134" t="e">
            <v>#NUM!</v>
          </cell>
          <cell r="L134" t="e">
            <v>#NUM!</v>
          </cell>
          <cell r="M134" t="e">
            <v>#NUM!</v>
          </cell>
          <cell r="N134" t="e">
            <v>#NUM!</v>
          </cell>
          <cell r="O134" t="e">
            <v>#NUM!</v>
          </cell>
          <cell r="P134" t="e">
            <v>#NUM!</v>
          </cell>
          <cell r="Q134" t="e">
            <v>#NUM!</v>
          </cell>
          <cell r="R134" t="e">
            <v>#NUM!</v>
          </cell>
          <cell r="S134" t="e">
            <v>#NUM!</v>
          </cell>
          <cell r="T134" t="e">
            <v>#NUM!</v>
          </cell>
          <cell r="U134" t="e">
            <v>#NUM!</v>
          </cell>
          <cell r="V134" t="e">
            <v>#NUM!</v>
          </cell>
          <cell r="W134" t="e">
            <v>#NUM!</v>
          </cell>
        </row>
        <row r="135">
          <cell r="A135">
            <v>23</v>
          </cell>
          <cell r="B135" t="str">
            <v>P</v>
          </cell>
          <cell r="C135" t="e">
            <v>#NUM!</v>
          </cell>
          <cell r="D135" t="e">
            <v>#NUM!</v>
          </cell>
          <cell r="E135" t="e">
            <v>#NUM!</v>
          </cell>
          <cell r="F135" t="e">
            <v>#NUM!</v>
          </cell>
          <cell r="G135" t="e">
            <v>#NUM!</v>
          </cell>
          <cell r="H135" t="e">
            <v>#NUM!</v>
          </cell>
          <cell r="I135" t="e">
            <v>#NUM!</v>
          </cell>
          <cell r="J135" t="e">
            <v>#NUM!</v>
          </cell>
          <cell r="K135" t="e">
            <v>#NUM!</v>
          </cell>
          <cell r="L135" t="e">
            <v>#NUM!</v>
          </cell>
          <cell r="M135" t="e">
            <v>#NUM!</v>
          </cell>
          <cell r="N135" t="e">
            <v>#NUM!</v>
          </cell>
          <cell r="O135" t="e">
            <v>#NUM!</v>
          </cell>
          <cell r="P135" t="e">
            <v>#NUM!</v>
          </cell>
          <cell r="Q135" t="e">
            <v>#NUM!</v>
          </cell>
          <cell r="R135" t="e">
            <v>#NUM!</v>
          </cell>
          <cell r="S135" t="e">
            <v>#NUM!</v>
          </cell>
          <cell r="T135" t="e">
            <v>#NUM!</v>
          </cell>
          <cell r="U135" t="e">
            <v>#NUM!</v>
          </cell>
          <cell r="V135" t="e">
            <v>#NUM!</v>
          </cell>
          <cell r="W135" t="e">
            <v>#NUM!</v>
          </cell>
        </row>
        <row r="136">
          <cell r="A136">
            <v>23</v>
          </cell>
          <cell r="B136" t="str">
            <v>I</v>
          </cell>
          <cell r="C136" t="e">
            <v>#N/A</v>
          </cell>
          <cell r="D136" t="e">
            <v>#NUM!</v>
          </cell>
          <cell r="E136" t="e">
            <v>#NUM!</v>
          </cell>
          <cell r="F136" t="e">
            <v>#NUM!</v>
          </cell>
          <cell r="G136" t="e">
            <v>#NUM!</v>
          </cell>
          <cell r="H136" t="e">
            <v>#NUM!</v>
          </cell>
          <cell r="I136" t="e">
            <v>#NUM!</v>
          </cell>
          <cell r="J136" t="e">
            <v>#NUM!</v>
          </cell>
          <cell r="K136" t="e">
            <v>#NUM!</v>
          </cell>
          <cell r="L136" t="e">
            <v>#NUM!</v>
          </cell>
          <cell r="M136" t="e">
            <v>#NUM!</v>
          </cell>
          <cell r="N136" t="e">
            <v>#NUM!</v>
          </cell>
          <cell r="O136" t="e">
            <v>#NUM!</v>
          </cell>
          <cell r="P136" t="e">
            <v>#NUM!</v>
          </cell>
          <cell r="Q136" t="e">
            <v>#NUM!</v>
          </cell>
          <cell r="R136" t="e">
            <v>#NUM!</v>
          </cell>
          <cell r="S136" t="e">
            <v>#NUM!</v>
          </cell>
          <cell r="T136" t="e">
            <v>#NUM!</v>
          </cell>
          <cell r="U136" t="e">
            <v>#NUM!</v>
          </cell>
          <cell r="V136" t="e">
            <v>#NUM!</v>
          </cell>
          <cell r="W136" t="e">
            <v>#NUM!</v>
          </cell>
        </row>
        <row r="137">
          <cell r="A137">
            <v>23</v>
          </cell>
          <cell r="B137" t="str">
            <v>VPM</v>
          </cell>
          <cell r="C137" t="e">
            <v>#NUM!</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row>
        <row r="138">
          <cell r="A138">
            <v>23</v>
          </cell>
          <cell r="B138" t="str">
            <v>VR</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row>
        <row r="139">
          <cell r="A139">
            <v>24</v>
          </cell>
          <cell r="B139" t="str">
            <v>ANNEE</v>
          </cell>
          <cell r="C139">
            <v>2014</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row>
        <row r="140">
          <cell r="A140">
            <v>24</v>
          </cell>
          <cell r="B140" t="str">
            <v>CRD</v>
          </cell>
          <cell r="C140">
            <v>0</v>
          </cell>
          <cell r="D140" t="e">
            <v>#NUM!</v>
          </cell>
          <cell r="E140" t="e">
            <v>#NUM!</v>
          </cell>
          <cell r="F140" t="e">
            <v>#NUM!</v>
          </cell>
          <cell r="G140" t="e">
            <v>#NUM!</v>
          </cell>
          <cell r="H140" t="e">
            <v>#NUM!</v>
          </cell>
          <cell r="I140" t="e">
            <v>#NUM!</v>
          </cell>
          <cell r="J140" t="e">
            <v>#NUM!</v>
          </cell>
          <cell r="K140" t="e">
            <v>#NUM!</v>
          </cell>
          <cell r="L140" t="e">
            <v>#NUM!</v>
          </cell>
          <cell r="M140" t="e">
            <v>#NUM!</v>
          </cell>
          <cell r="N140" t="e">
            <v>#NUM!</v>
          </cell>
          <cell r="O140" t="e">
            <v>#NUM!</v>
          </cell>
          <cell r="P140" t="e">
            <v>#NUM!</v>
          </cell>
          <cell r="Q140" t="e">
            <v>#NUM!</v>
          </cell>
          <cell r="R140" t="e">
            <v>#NUM!</v>
          </cell>
          <cell r="S140" t="e">
            <v>#NUM!</v>
          </cell>
          <cell r="T140" t="e">
            <v>#NUM!</v>
          </cell>
          <cell r="U140" t="e">
            <v>#NUM!</v>
          </cell>
          <cell r="V140" t="e">
            <v>#NUM!</v>
          </cell>
          <cell r="W140" t="e">
            <v>#NUM!</v>
          </cell>
        </row>
        <row r="141">
          <cell r="A141">
            <v>24</v>
          </cell>
          <cell r="B141" t="str">
            <v>P</v>
          </cell>
          <cell r="C141" t="e">
            <v>#NUM!</v>
          </cell>
          <cell r="D141" t="e">
            <v>#NUM!</v>
          </cell>
          <cell r="E141" t="e">
            <v>#NUM!</v>
          </cell>
          <cell r="F141" t="e">
            <v>#NUM!</v>
          </cell>
          <cell r="G141" t="e">
            <v>#NUM!</v>
          </cell>
          <cell r="H141" t="e">
            <v>#NUM!</v>
          </cell>
          <cell r="I141" t="e">
            <v>#NUM!</v>
          </cell>
          <cell r="J141" t="e">
            <v>#NUM!</v>
          </cell>
          <cell r="K141" t="e">
            <v>#NUM!</v>
          </cell>
          <cell r="L141" t="e">
            <v>#NUM!</v>
          </cell>
          <cell r="M141" t="e">
            <v>#NUM!</v>
          </cell>
          <cell r="N141" t="e">
            <v>#NUM!</v>
          </cell>
          <cell r="O141" t="e">
            <v>#NUM!</v>
          </cell>
          <cell r="P141" t="e">
            <v>#NUM!</v>
          </cell>
          <cell r="Q141" t="e">
            <v>#NUM!</v>
          </cell>
          <cell r="R141" t="e">
            <v>#NUM!</v>
          </cell>
          <cell r="S141" t="e">
            <v>#NUM!</v>
          </cell>
          <cell r="T141" t="e">
            <v>#NUM!</v>
          </cell>
          <cell r="U141" t="e">
            <v>#NUM!</v>
          </cell>
          <cell r="V141" t="e">
            <v>#NUM!</v>
          </cell>
          <cell r="W141" t="e">
            <v>#NUM!</v>
          </cell>
        </row>
        <row r="142">
          <cell r="A142">
            <v>24</v>
          </cell>
          <cell r="B142" t="str">
            <v>I</v>
          </cell>
          <cell r="C142" t="e">
            <v>#N/A</v>
          </cell>
          <cell r="D142" t="e">
            <v>#NUM!</v>
          </cell>
          <cell r="E142" t="e">
            <v>#NUM!</v>
          </cell>
          <cell r="F142" t="e">
            <v>#NUM!</v>
          </cell>
          <cell r="G142" t="e">
            <v>#NUM!</v>
          </cell>
          <cell r="H142" t="e">
            <v>#NUM!</v>
          </cell>
          <cell r="I142" t="e">
            <v>#NUM!</v>
          </cell>
          <cell r="J142" t="e">
            <v>#NUM!</v>
          </cell>
          <cell r="K142" t="e">
            <v>#NUM!</v>
          </cell>
          <cell r="L142" t="e">
            <v>#NUM!</v>
          </cell>
          <cell r="M142" t="e">
            <v>#NUM!</v>
          </cell>
          <cell r="N142" t="e">
            <v>#NUM!</v>
          </cell>
          <cell r="O142" t="e">
            <v>#NUM!</v>
          </cell>
          <cell r="P142" t="e">
            <v>#NUM!</v>
          </cell>
          <cell r="Q142" t="e">
            <v>#NUM!</v>
          </cell>
          <cell r="R142" t="e">
            <v>#NUM!</v>
          </cell>
          <cell r="S142" t="e">
            <v>#NUM!</v>
          </cell>
          <cell r="T142" t="e">
            <v>#NUM!</v>
          </cell>
          <cell r="U142" t="e">
            <v>#NUM!</v>
          </cell>
          <cell r="V142" t="e">
            <v>#NUM!</v>
          </cell>
          <cell r="W142" t="e">
            <v>#NUM!</v>
          </cell>
        </row>
        <row r="143">
          <cell r="A143">
            <v>24</v>
          </cell>
          <cell r="B143" t="str">
            <v>VPM</v>
          </cell>
          <cell r="C143" t="e">
            <v>#NUM!</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row>
        <row r="144">
          <cell r="A144">
            <v>24</v>
          </cell>
          <cell r="B144" t="str">
            <v>VR</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row>
        <row r="145">
          <cell r="A145">
            <v>25</v>
          </cell>
          <cell r="B145" t="str">
            <v>ANNEE</v>
          </cell>
          <cell r="C145">
            <v>2014</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row>
        <row r="146">
          <cell r="A146">
            <v>25</v>
          </cell>
          <cell r="B146" t="str">
            <v>CRD</v>
          </cell>
          <cell r="C146">
            <v>0</v>
          </cell>
          <cell r="D146" t="e">
            <v>#NUM!</v>
          </cell>
          <cell r="E146" t="e">
            <v>#NUM!</v>
          </cell>
          <cell r="F146" t="e">
            <v>#NUM!</v>
          </cell>
          <cell r="G146" t="e">
            <v>#NUM!</v>
          </cell>
          <cell r="H146" t="e">
            <v>#NUM!</v>
          </cell>
          <cell r="I146" t="e">
            <v>#NUM!</v>
          </cell>
          <cell r="J146" t="e">
            <v>#NUM!</v>
          </cell>
          <cell r="K146" t="e">
            <v>#NUM!</v>
          </cell>
          <cell r="L146" t="e">
            <v>#NUM!</v>
          </cell>
          <cell r="M146" t="e">
            <v>#NUM!</v>
          </cell>
          <cell r="N146" t="e">
            <v>#NUM!</v>
          </cell>
          <cell r="O146" t="e">
            <v>#NUM!</v>
          </cell>
          <cell r="P146" t="e">
            <v>#NUM!</v>
          </cell>
          <cell r="Q146" t="e">
            <v>#NUM!</v>
          </cell>
          <cell r="R146" t="e">
            <v>#NUM!</v>
          </cell>
          <cell r="S146" t="e">
            <v>#NUM!</v>
          </cell>
          <cell r="T146" t="e">
            <v>#NUM!</v>
          </cell>
          <cell r="U146" t="e">
            <v>#NUM!</v>
          </cell>
          <cell r="V146" t="e">
            <v>#NUM!</v>
          </cell>
          <cell r="W146" t="e">
            <v>#NUM!</v>
          </cell>
        </row>
        <row r="147">
          <cell r="A147">
            <v>25</v>
          </cell>
          <cell r="B147" t="str">
            <v>P</v>
          </cell>
          <cell r="C147" t="e">
            <v>#NUM!</v>
          </cell>
          <cell r="D147" t="e">
            <v>#NUM!</v>
          </cell>
          <cell r="E147" t="e">
            <v>#NUM!</v>
          </cell>
          <cell r="F147" t="e">
            <v>#NUM!</v>
          </cell>
          <cell r="G147" t="e">
            <v>#NUM!</v>
          </cell>
          <cell r="H147" t="e">
            <v>#NUM!</v>
          </cell>
          <cell r="I147" t="e">
            <v>#NUM!</v>
          </cell>
          <cell r="J147" t="e">
            <v>#NUM!</v>
          </cell>
          <cell r="K147" t="e">
            <v>#NUM!</v>
          </cell>
          <cell r="L147" t="e">
            <v>#NUM!</v>
          </cell>
          <cell r="M147" t="e">
            <v>#NUM!</v>
          </cell>
          <cell r="N147" t="e">
            <v>#NUM!</v>
          </cell>
          <cell r="O147" t="e">
            <v>#NUM!</v>
          </cell>
          <cell r="P147" t="e">
            <v>#NUM!</v>
          </cell>
          <cell r="Q147" t="e">
            <v>#NUM!</v>
          </cell>
          <cell r="R147" t="e">
            <v>#NUM!</v>
          </cell>
          <cell r="S147" t="e">
            <v>#NUM!</v>
          </cell>
          <cell r="T147" t="e">
            <v>#NUM!</v>
          </cell>
          <cell r="U147" t="e">
            <v>#NUM!</v>
          </cell>
          <cell r="V147" t="e">
            <v>#NUM!</v>
          </cell>
          <cell r="W147" t="e">
            <v>#NUM!</v>
          </cell>
        </row>
        <row r="148">
          <cell r="A148">
            <v>25</v>
          </cell>
          <cell r="B148" t="str">
            <v>I</v>
          </cell>
          <cell r="C148" t="e">
            <v>#N/A</v>
          </cell>
          <cell r="D148" t="e">
            <v>#NUM!</v>
          </cell>
          <cell r="E148" t="e">
            <v>#NUM!</v>
          </cell>
          <cell r="F148" t="e">
            <v>#NUM!</v>
          </cell>
          <cell r="G148" t="e">
            <v>#NUM!</v>
          </cell>
          <cell r="H148" t="e">
            <v>#NUM!</v>
          </cell>
          <cell r="I148" t="e">
            <v>#NUM!</v>
          </cell>
          <cell r="J148" t="e">
            <v>#NUM!</v>
          </cell>
          <cell r="K148" t="e">
            <v>#NUM!</v>
          </cell>
          <cell r="L148" t="e">
            <v>#NUM!</v>
          </cell>
          <cell r="M148" t="e">
            <v>#NUM!</v>
          </cell>
          <cell r="N148" t="e">
            <v>#NUM!</v>
          </cell>
          <cell r="O148" t="e">
            <v>#NUM!</v>
          </cell>
          <cell r="P148" t="e">
            <v>#NUM!</v>
          </cell>
          <cell r="Q148" t="e">
            <v>#NUM!</v>
          </cell>
          <cell r="R148" t="e">
            <v>#NUM!</v>
          </cell>
          <cell r="S148" t="e">
            <v>#NUM!</v>
          </cell>
          <cell r="T148" t="e">
            <v>#NUM!</v>
          </cell>
          <cell r="U148" t="e">
            <v>#NUM!</v>
          </cell>
          <cell r="V148" t="e">
            <v>#NUM!</v>
          </cell>
          <cell r="W148" t="e">
            <v>#NUM!</v>
          </cell>
        </row>
        <row r="149">
          <cell r="A149">
            <v>25</v>
          </cell>
          <cell r="B149" t="str">
            <v>VPM</v>
          </cell>
          <cell r="C149" t="e">
            <v>#NUM!</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row>
        <row r="150">
          <cell r="A150">
            <v>25</v>
          </cell>
          <cell r="B150" t="str">
            <v>VR</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row>
        <row r="151">
          <cell r="A151">
            <v>26</v>
          </cell>
          <cell r="B151" t="str">
            <v>ANNEE</v>
          </cell>
          <cell r="C151">
            <v>2014</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row>
        <row r="152">
          <cell r="A152">
            <v>26</v>
          </cell>
          <cell r="B152" t="str">
            <v>CRD</v>
          </cell>
          <cell r="C152">
            <v>0</v>
          </cell>
          <cell r="D152" t="e">
            <v>#NUM!</v>
          </cell>
          <cell r="E152" t="e">
            <v>#NUM!</v>
          </cell>
          <cell r="F152" t="e">
            <v>#NUM!</v>
          </cell>
          <cell r="G152" t="e">
            <v>#NUM!</v>
          </cell>
          <cell r="H152" t="e">
            <v>#NUM!</v>
          </cell>
          <cell r="I152" t="e">
            <v>#NUM!</v>
          </cell>
          <cell r="J152" t="e">
            <v>#NUM!</v>
          </cell>
          <cell r="K152" t="e">
            <v>#NUM!</v>
          </cell>
          <cell r="L152" t="e">
            <v>#NUM!</v>
          </cell>
          <cell r="M152" t="e">
            <v>#NUM!</v>
          </cell>
          <cell r="N152" t="e">
            <v>#NUM!</v>
          </cell>
          <cell r="O152" t="e">
            <v>#NUM!</v>
          </cell>
          <cell r="P152" t="e">
            <v>#NUM!</v>
          </cell>
          <cell r="Q152" t="e">
            <v>#NUM!</v>
          </cell>
          <cell r="R152" t="e">
            <v>#NUM!</v>
          </cell>
          <cell r="S152" t="e">
            <v>#NUM!</v>
          </cell>
          <cell r="T152" t="e">
            <v>#NUM!</v>
          </cell>
          <cell r="U152" t="e">
            <v>#NUM!</v>
          </cell>
          <cell r="V152" t="e">
            <v>#NUM!</v>
          </cell>
          <cell r="W152" t="e">
            <v>#NUM!</v>
          </cell>
        </row>
        <row r="153">
          <cell r="A153">
            <v>26</v>
          </cell>
          <cell r="B153" t="str">
            <v>P</v>
          </cell>
          <cell r="C153" t="e">
            <v>#NUM!</v>
          </cell>
          <cell r="D153" t="e">
            <v>#NUM!</v>
          </cell>
          <cell r="E153" t="e">
            <v>#NUM!</v>
          </cell>
          <cell r="F153" t="e">
            <v>#NUM!</v>
          </cell>
          <cell r="G153" t="e">
            <v>#NUM!</v>
          </cell>
          <cell r="H153" t="e">
            <v>#NUM!</v>
          </cell>
          <cell r="I153" t="e">
            <v>#NUM!</v>
          </cell>
          <cell r="J153" t="e">
            <v>#NUM!</v>
          </cell>
          <cell r="K153" t="e">
            <v>#NUM!</v>
          </cell>
          <cell r="L153" t="e">
            <v>#NUM!</v>
          </cell>
          <cell r="M153" t="e">
            <v>#NUM!</v>
          </cell>
          <cell r="N153" t="e">
            <v>#NUM!</v>
          </cell>
          <cell r="O153" t="e">
            <v>#NUM!</v>
          </cell>
          <cell r="P153" t="e">
            <v>#NUM!</v>
          </cell>
          <cell r="Q153" t="e">
            <v>#NUM!</v>
          </cell>
          <cell r="R153" t="e">
            <v>#NUM!</v>
          </cell>
          <cell r="S153" t="e">
            <v>#NUM!</v>
          </cell>
          <cell r="T153" t="e">
            <v>#NUM!</v>
          </cell>
          <cell r="U153" t="e">
            <v>#NUM!</v>
          </cell>
          <cell r="V153" t="e">
            <v>#NUM!</v>
          </cell>
          <cell r="W153" t="e">
            <v>#NUM!</v>
          </cell>
        </row>
        <row r="154">
          <cell r="A154">
            <v>26</v>
          </cell>
          <cell r="B154" t="str">
            <v>I</v>
          </cell>
          <cell r="C154" t="e">
            <v>#N/A</v>
          </cell>
          <cell r="D154" t="e">
            <v>#NUM!</v>
          </cell>
          <cell r="E154" t="e">
            <v>#NUM!</v>
          </cell>
          <cell r="F154" t="e">
            <v>#NUM!</v>
          </cell>
          <cell r="G154" t="e">
            <v>#NUM!</v>
          </cell>
          <cell r="H154" t="e">
            <v>#NUM!</v>
          </cell>
          <cell r="I154" t="e">
            <v>#NUM!</v>
          </cell>
          <cell r="J154" t="e">
            <v>#NUM!</v>
          </cell>
          <cell r="K154" t="e">
            <v>#NUM!</v>
          </cell>
          <cell r="L154" t="e">
            <v>#NUM!</v>
          </cell>
          <cell r="M154" t="e">
            <v>#NUM!</v>
          </cell>
          <cell r="N154" t="e">
            <v>#NUM!</v>
          </cell>
          <cell r="O154" t="e">
            <v>#NUM!</v>
          </cell>
          <cell r="P154" t="e">
            <v>#NUM!</v>
          </cell>
          <cell r="Q154" t="e">
            <v>#NUM!</v>
          </cell>
          <cell r="R154" t="e">
            <v>#NUM!</v>
          </cell>
          <cell r="S154" t="e">
            <v>#NUM!</v>
          </cell>
          <cell r="T154" t="e">
            <v>#NUM!</v>
          </cell>
          <cell r="U154" t="e">
            <v>#NUM!</v>
          </cell>
          <cell r="V154" t="e">
            <v>#NUM!</v>
          </cell>
          <cell r="W154" t="e">
            <v>#NUM!</v>
          </cell>
        </row>
        <row r="155">
          <cell r="A155">
            <v>26</v>
          </cell>
          <cell r="B155" t="str">
            <v>VPM</v>
          </cell>
          <cell r="C155" t="e">
            <v>#NUM!</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row>
        <row r="156">
          <cell r="A156">
            <v>26</v>
          </cell>
          <cell r="B156" t="str">
            <v>VR</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row>
        <row r="157">
          <cell r="A157">
            <v>27</v>
          </cell>
          <cell r="B157" t="str">
            <v>ANNEE</v>
          </cell>
          <cell r="C157">
            <v>2014</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row>
        <row r="158">
          <cell r="A158">
            <v>27</v>
          </cell>
          <cell r="B158" t="str">
            <v>CRD</v>
          </cell>
          <cell r="C158">
            <v>0</v>
          </cell>
          <cell r="D158" t="e">
            <v>#NUM!</v>
          </cell>
          <cell r="E158" t="e">
            <v>#NUM!</v>
          </cell>
          <cell r="F158" t="e">
            <v>#NUM!</v>
          </cell>
          <cell r="G158" t="e">
            <v>#NUM!</v>
          </cell>
          <cell r="H158" t="e">
            <v>#NUM!</v>
          </cell>
          <cell r="I158" t="e">
            <v>#NUM!</v>
          </cell>
          <cell r="J158" t="e">
            <v>#NUM!</v>
          </cell>
          <cell r="K158" t="e">
            <v>#NUM!</v>
          </cell>
          <cell r="L158" t="e">
            <v>#NUM!</v>
          </cell>
          <cell r="M158" t="e">
            <v>#NUM!</v>
          </cell>
          <cell r="N158" t="e">
            <v>#NUM!</v>
          </cell>
          <cell r="O158" t="e">
            <v>#NUM!</v>
          </cell>
          <cell r="P158" t="e">
            <v>#NUM!</v>
          </cell>
          <cell r="Q158" t="e">
            <v>#NUM!</v>
          </cell>
          <cell r="R158" t="e">
            <v>#NUM!</v>
          </cell>
          <cell r="S158" t="e">
            <v>#NUM!</v>
          </cell>
          <cell r="T158" t="e">
            <v>#NUM!</v>
          </cell>
          <cell r="U158" t="e">
            <v>#NUM!</v>
          </cell>
          <cell r="V158" t="e">
            <v>#NUM!</v>
          </cell>
          <cell r="W158" t="e">
            <v>#NUM!</v>
          </cell>
        </row>
        <row r="159">
          <cell r="A159">
            <v>27</v>
          </cell>
          <cell r="B159" t="str">
            <v>P</v>
          </cell>
          <cell r="C159" t="e">
            <v>#NUM!</v>
          </cell>
          <cell r="D159" t="e">
            <v>#NUM!</v>
          </cell>
          <cell r="E159" t="e">
            <v>#NUM!</v>
          </cell>
          <cell r="F159" t="e">
            <v>#NUM!</v>
          </cell>
          <cell r="G159" t="e">
            <v>#NUM!</v>
          </cell>
          <cell r="H159" t="e">
            <v>#NUM!</v>
          </cell>
          <cell r="I159" t="e">
            <v>#NUM!</v>
          </cell>
          <cell r="J159" t="e">
            <v>#NUM!</v>
          </cell>
          <cell r="K159" t="e">
            <v>#NUM!</v>
          </cell>
          <cell r="L159" t="e">
            <v>#NUM!</v>
          </cell>
          <cell r="M159" t="e">
            <v>#NUM!</v>
          </cell>
          <cell r="N159" t="e">
            <v>#NUM!</v>
          </cell>
          <cell r="O159" t="e">
            <v>#NUM!</v>
          </cell>
          <cell r="P159" t="e">
            <v>#NUM!</v>
          </cell>
          <cell r="Q159" t="e">
            <v>#NUM!</v>
          </cell>
          <cell r="R159" t="e">
            <v>#NUM!</v>
          </cell>
          <cell r="S159" t="e">
            <v>#NUM!</v>
          </cell>
          <cell r="T159" t="e">
            <v>#NUM!</v>
          </cell>
          <cell r="U159" t="e">
            <v>#NUM!</v>
          </cell>
          <cell r="V159" t="e">
            <v>#NUM!</v>
          </cell>
          <cell r="W159" t="e">
            <v>#NUM!</v>
          </cell>
        </row>
        <row r="160">
          <cell r="A160">
            <v>27</v>
          </cell>
          <cell r="B160" t="str">
            <v>I</v>
          </cell>
          <cell r="C160" t="e">
            <v>#N/A</v>
          </cell>
          <cell r="D160" t="e">
            <v>#NUM!</v>
          </cell>
          <cell r="E160" t="e">
            <v>#NUM!</v>
          </cell>
          <cell r="F160" t="e">
            <v>#NUM!</v>
          </cell>
          <cell r="G160" t="e">
            <v>#NUM!</v>
          </cell>
          <cell r="H160" t="e">
            <v>#NUM!</v>
          </cell>
          <cell r="I160" t="e">
            <v>#NUM!</v>
          </cell>
          <cell r="J160" t="e">
            <v>#NUM!</v>
          </cell>
          <cell r="K160" t="e">
            <v>#NUM!</v>
          </cell>
          <cell r="L160" t="e">
            <v>#NUM!</v>
          </cell>
          <cell r="M160" t="e">
            <v>#NUM!</v>
          </cell>
          <cell r="N160" t="e">
            <v>#NUM!</v>
          </cell>
          <cell r="O160" t="e">
            <v>#NUM!</v>
          </cell>
          <cell r="P160" t="e">
            <v>#NUM!</v>
          </cell>
          <cell r="Q160" t="e">
            <v>#NUM!</v>
          </cell>
          <cell r="R160" t="e">
            <v>#NUM!</v>
          </cell>
          <cell r="S160" t="e">
            <v>#NUM!</v>
          </cell>
          <cell r="T160" t="e">
            <v>#NUM!</v>
          </cell>
          <cell r="U160" t="e">
            <v>#NUM!</v>
          </cell>
          <cell r="V160" t="e">
            <v>#NUM!</v>
          </cell>
          <cell r="W160" t="e">
            <v>#NUM!</v>
          </cell>
        </row>
        <row r="161">
          <cell r="A161">
            <v>27</v>
          </cell>
          <cell r="B161" t="str">
            <v>VPM</v>
          </cell>
          <cell r="C161" t="e">
            <v>#NUM!</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row>
        <row r="162">
          <cell r="A162">
            <v>27</v>
          </cell>
          <cell r="B162" t="str">
            <v>VR</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row>
        <row r="163">
          <cell r="A163">
            <v>28</v>
          </cell>
          <cell r="B163" t="str">
            <v>ANNEE</v>
          </cell>
          <cell r="C163">
            <v>2014</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row>
        <row r="164">
          <cell r="A164">
            <v>28</v>
          </cell>
          <cell r="B164" t="str">
            <v>CRD</v>
          </cell>
          <cell r="C164">
            <v>0</v>
          </cell>
          <cell r="D164" t="e">
            <v>#NUM!</v>
          </cell>
          <cell r="E164" t="e">
            <v>#NUM!</v>
          </cell>
          <cell r="F164" t="e">
            <v>#NUM!</v>
          </cell>
          <cell r="G164" t="e">
            <v>#NUM!</v>
          </cell>
          <cell r="H164" t="e">
            <v>#NUM!</v>
          </cell>
          <cell r="I164" t="e">
            <v>#NUM!</v>
          </cell>
          <cell r="J164" t="e">
            <v>#NUM!</v>
          </cell>
          <cell r="K164" t="e">
            <v>#NUM!</v>
          </cell>
          <cell r="L164" t="e">
            <v>#NUM!</v>
          </cell>
          <cell r="M164" t="e">
            <v>#NUM!</v>
          </cell>
          <cell r="N164" t="e">
            <v>#NUM!</v>
          </cell>
          <cell r="O164" t="e">
            <v>#NUM!</v>
          </cell>
          <cell r="P164" t="e">
            <v>#NUM!</v>
          </cell>
          <cell r="Q164" t="e">
            <v>#NUM!</v>
          </cell>
          <cell r="R164" t="e">
            <v>#NUM!</v>
          </cell>
          <cell r="S164" t="e">
            <v>#NUM!</v>
          </cell>
          <cell r="T164" t="e">
            <v>#NUM!</v>
          </cell>
          <cell r="U164" t="e">
            <v>#NUM!</v>
          </cell>
          <cell r="V164" t="e">
            <v>#NUM!</v>
          </cell>
          <cell r="W164" t="e">
            <v>#NUM!</v>
          </cell>
        </row>
        <row r="165">
          <cell r="A165">
            <v>28</v>
          </cell>
          <cell r="B165" t="str">
            <v>P</v>
          </cell>
          <cell r="C165" t="e">
            <v>#NUM!</v>
          </cell>
          <cell r="D165" t="e">
            <v>#NUM!</v>
          </cell>
          <cell r="E165" t="e">
            <v>#NUM!</v>
          </cell>
          <cell r="F165" t="e">
            <v>#NUM!</v>
          </cell>
          <cell r="G165" t="e">
            <v>#NUM!</v>
          </cell>
          <cell r="H165" t="e">
            <v>#NUM!</v>
          </cell>
          <cell r="I165" t="e">
            <v>#NUM!</v>
          </cell>
          <cell r="J165" t="e">
            <v>#NUM!</v>
          </cell>
          <cell r="K165" t="e">
            <v>#NUM!</v>
          </cell>
          <cell r="L165" t="e">
            <v>#NUM!</v>
          </cell>
          <cell r="M165" t="e">
            <v>#NUM!</v>
          </cell>
          <cell r="N165" t="e">
            <v>#NUM!</v>
          </cell>
          <cell r="O165" t="e">
            <v>#NUM!</v>
          </cell>
          <cell r="P165" t="e">
            <v>#NUM!</v>
          </cell>
          <cell r="Q165" t="e">
            <v>#NUM!</v>
          </cell>
          <cell r="R165" t="e">
            <v>#NUM!</v>
          </cell>
          <cell r="S165" t="e">
            <v>#NUM!</v>
          </cell>
          <cell r="T165" t="e">
            <v>#NUM!</v>
          </cell>
          <cell r="U165" t="e">
            <v>#NUM!</v>
          </cell>
          <cell r="V165" t="e">
            <v>#NUM!</v>
          </cell>
          <cell r="W165" t="e">
            <v>#NUM!</v>
          </cell>
        </row>
        <row r="166">
          <cell r="A166">
            <v>28</v>
          </cell>
          <cell r="B166" t="str">
            <v>I</v>
          </cell>
          <cell r="C166" t="e">
            <v>#N/A</v>
          </cell>
          <cell r="D166" t="e">
            <v>#NUM!</v>
          </cell>
          <cell r="E166" t="e">
            <v>#NUM!</v>
          </cell>
          <cell r="F166" t="e">
            <v>#NUM!</v>
          </cell>
          <cell r="G166" t="e">
            <v>#NUM!</v>
          </cell>
          <cell r="H166" t="e">
            <v>#NUM!</v>
          </cell>
          <cell r="I166" t="e">
            <v>#NUM!</v>
          </cell>
          <cell r="J166" t="e">
            <v>#NUM!</v>
          </cell>
          <cell r="K166" t="e">
            <v>#NUM!</v>
          </cell>
          <cell r="L166" t="e">
            <v>#NUM!</v>
          </cell>
          <cell r="M166" t="e">
            <v>#NUM!</v>
          </cell>
          <cell r="N166" t="e">
            <v>#NUM!</v>
          </cell>
          <cell r="O166" t="e">
            <v>#NUM!</v>
          </cell>
          <cell r="P166" t="e">
            <v>#NUM!</v>
          </cell>
          <cell r="Q166" t="e">
            <v>#NUM!</v>
          </cell>
          <cell r="R166" t="e">
            <v>#NUM!</v>
          </cell>
          <cell r="S166" t="e">
            <v>#NUM!</v>
          </cell>
          <cell r="T166" t="e">
            <v>#NUM!</v>
          </cell>
          <cell r="U166" t="e">
            <v>#NUM!</v>
          </cell>
          <cell r="V166" t="e">
            <v>#NUM!</v>
          </cell>
          <cell r="W166" t="e">
            <v>#NUM!</v>
          </cell>
        </row>
        <row r="167">
          <cell r="A167">
            <v>28</v>
          </cell>
          <cell r="B167" t="str">
            <v>VPM</v>
          </cell>
          <cell r="C167" t="e">
            <v>#NUM!</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row>
        <row r="168">
          <cell r="A168">
            <v>28</v>
          </cell>
          <cell r="B168" t="str">
            <v>VR</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row>
        <row r="169">
          <cell r="A169">
            <v>29</v>
          </cell>
          <cell r="B169" t="str">
            <v>ANNEE</v>
          </cell>
          <cell r="C169">
            <v>2014</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row>
        <row r="170">
          <cell r="A170">
            <v>29</v>
          </cell>
          <cell r="B170" t="str">
            <v>CRD</v>
          </cell>
          <cell r="C170">
            <v>0</v>
          </cell>
          <cell r="D170" t="e">
            <v>#NUM!</v>
          </cell>
          <cell r="E170" t="e">
            <v>#NUM!</v>
          </cell>
          <cell r="F170" t="e">
            <v>#NUM!</v>
          </cell>
          <cell r="G170" t="e">
            <v>#NUM!</v>
          </cell>
          <cell r="H170" t="e">
            <v>#NUM!</v>
          </cell>
          <cell r="I170" t="e">
            <v>#NUM!</v>
          </cell>
          <cell r="J170" t="e">
            <v>#NUM!</v>
          </cell>
          <cell r="K170" t="e">
            <v>#NUM!</v>
          </cell>
          <cell r="L170" t="e">
            <v>#NUM!</v>
          </cell>
          <cell r="M170" t="e">
            <v>#NUM!</v>
          </cell>
          <cell r="N170" t="e">
            <v>#NUM!</v>
          </cell>
          <cell r="O170" t="e">
            <v>#NUM!</v>
          </cell>
          <cell r="P170" t="e">
            <v>#NUM!</v>
          </cell>
          <cell r="Q170" t="e">
            <v>#NUM!</v>
          </cell>
          <cell r="R170" t="e">
            <v>#NUM!</v>
          </cell>
          <cell r="S170" t="e">
            <v>#NUM!</v>
          </cell>
          <cell r="T170" t="e">
            <v>#NUM!</v>
          </cell>
          <cell r="U170" t="e">
            <v>#NUM!</v>
          </cell>
          <cell r="V170" t="e">
            <v>#NUM!</v>
          </cell>
          <cell r="W170" t="e">
            <v>#NUM!</v>
          </cell>
        </row>
        <row r="171">
          <cell r="A171">
            <v>29</v>
          </cell>
          <cell r="B171" t="str">
            <v>P</v>
          </cell>
          <cell r="C171" t="e">
            <v>#NUM!</v>
          </cell>
          <cell r="D171" t="e">
            <v>#NUM!</v>
          </cell>
          <cell r="E171" t="e">
            <v>#NUM!</v>
          </cell>
          <cell r="F171" t="e">
            <v>#NUM!</v>
          </cell>
          <cell r="G171" t="e">
            <v>#NUM!</v>
          </cell>
          <cell r="H171" t="e">
            <v>#NUM!</v>
          </cell>
          <cell r="I171" t="e">
            <v>#NUM!</v>
          </cell>
          <cell r="J171" t="e">
            <v>#NUM!</v>
          </cell>
          <cell r="K171" t="e">
            <v>#NUM!</v>
          </cell>
          <cell r="L171" t="e">
            <v>#NUM!</v>
          </cell>
          <cell r="M171" t="e">
            <v>#NUM!</v>
          </cell>
          <cell r="N171" t="e">
            <v>#NUM!</v>
          </cell>
          <cell r="O171" t="e">
            <v>#NUM!</v>
          </cell>
          <cell r="P171" t="e">
            <v>#NUM!</v>
          </cell>
          <cell r="Q171" t="e">
            <v>#NUM!</v>
          </cell>
          <cell r="R171" t="e">
            <v>#NUM!</v>
          </cell>
          <cell r="S171" t="e">
            <v>#NUM!</v>
          </cell>
          <cell r="T171" t="e">
            <v>#NUM!</v>
          </cell>
          <cell r="U171" t="e">
            <v>#NUM!</v>
          </cell>
          <cell r="V171" t="e">
            <v>#NUM!</v>
          </cell>
          <cell r="W171" t="e">
            <v>#NUM!</v>
          </cell>
        </row>
        <row r="172">
          <cell r="A172">
            <v>29</v>
          </cell>
          <cell r="B172" t="str">
            <v>I</v>
          </cell>
          <cell r="C172" t="e">
            <v>#N/A</v>
          </cell>
          <cell r="D172" t="e">
            <v>#NUM!</v>
          </cell>
          <cell r="E172" t="e">
            <v>#NUM!</v>
          </cell>
          <cell r="F172" t="e">
            <v>#NUM!</v>
          </cell>
          <cell r="G172" t="e">
            <v>#NUM!</v>
          </cell>
          <cell r="H172" t="e">
            <v>#NUM!</v>
          </cell>
          <cell r="I172" t="e">
            <v>#NUM!</v>
          </cell>
          <cell r="J172" t="e">
            <v>#NUM!</v>
          </cell>
          <cell r="K172" t="e">
            <v>#NUM!</v>
          </cell>
          <cell r="L172" t="e">
            <v>#NUM!</v>
          </cell>
          <cell r="M172" t="e">
            <v>#NUM!</v>
          </cell>
          <cell r="N172" t="e">
            <v>#NUM!</v>
          </cell>
          <cell r="O172" t="e">
            <v>#NUM!</v>
          </cell>
          <cell r="P172" t="e">
            <v>#NUM!</v>
          </cell>
          <cell r="Q172" t="e">
            <v>#NUM!</v>
          </cell>
          <cell r="R172" t="e">
            <v>#NUM!</v>
          </cell>
          <cell r="S172" t="e">
            <v>#NUM!</v>
          </cell>
          <cell r="T172" t="e">
            <v>#NUM!</v>
          </cell>
          <cell r="U172" t="e">
            <v>#NUM!</v>
          </cell>
          <cell r="V172" t="e">
            <v>#NUM!</v>
          </cell>
          <cell r="W172" t="e">
            <v>#NUM!</v>
          </cell>
        </row>
        <row r="173">
          <cell r="A173">
            <v>29</v>
          </cell>
          <cell r="B173" t="str">
            <v>VPM</v>
          </cell>
          <cell r="C173" t="e">
            <v>#NUM!</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row>
        <row r="174">
          <cell r="A174">
            <v>29</v>
          </cell>
          <cell r="B174" t="str">
            <v>VR</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row>
        <row r="175">
          <cell r="A175">
            <v>30</v>
          </cell>
          <cell r="B175" t="str">
            <v>ANNEE</v>
          </cell>
          <cell r="C175">
            <v>2014</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row>
        <row r="176">
          <cell r="A176">
            <v>30</v>
          </cell>
          <cell r="B176" t="str">
            <v>CRD</v>
          </cell>
          <cell r="C176">
            <v>0</v>
          </cell>
          <cell r="D176" t="e">
            <v>#NUM!</v>
          </cell>
          <cell r="E176" t="e">
            <v>#NUM!</v>
          </cell>
          <cell r="F176" t="e">
            <v>#NUM!</v>
          </cell>
          <cell r="G176" t="e">
            <v>#NUM!</v>
          </cell>
          <cell r="H176" t="e">
            <v>#NUM!</v>
          </cell>
          <cell r="I176" t="e">
            <v>#NUM!</v>
          </cell>
          <cell r="J176" t="e">
            <v>#NUM!</v>
          </cell>
          <cell r="K176" t="e">
            <v>#NUM!</v>
          </cell>
          <cell r="L176" t="e">
            <v>#NUM!</v>
          </cell>
          <cell r="M176" t="e">
            <v>#NUM!</v>
          </cell>
          <cell r="N176" t="e">
            <v>#NUM!</v>
          </cell>
          <cell r="O176" t="e">
            <v>#NUM!</v>
          </cell>
          <cell r="P176" t="e">
            <v>#NUM!</v>
          </cell>
          <cell r="Q176" t="e">
            <v>#NUM!</v>
          </cell>
          <cell r="R176" t="e">
            <v>#NUM!</v>
          </cell>
          <cell r="S176" t="e">
            <v>#NUM!</v>
          </cell>
          <cell r="T176" t="e">
            <v>#NUM!</v>
          </cell>
          <cell r="U176" t="e">
            <v>#NUM!</v>
          </cell>
          <cell r="V176" t="e">
            <v>#NUM!</v>
          </cell>
          <cell r="W176" t="e">
            <v>#NUM!</v>
          </cell>
        </row>
        <row r="177">
          <cell r="A177">
            <v>30</v>
          </cell>
          <cell r="B177" t="str">
            <v>P</v>
          </cell>
          <cell r="C177" t="e">
            <v>#NUM!</v>
          </cell>
          <cell r="D177" t="e">
            <v>#NUM!</v>
          </cell>
          <cell r="E177" t="e">
            <v>#NUM!</v>
          </cell>
          <cell r="F177" t="e">
            <v>#NUM!</v>
          </cell>
          <cell r="G177" t="e">
            <v>#NUM!</v>
          </cell>
          <cell r="H177" t="e">
            <v>#NUM!</v>
          </cell>
          <cell r="I177" t="e">
            <v>#NUM!</v>
          </cell>
          <cell r="J177" t="e">
            <v>#NUM!</v>
          </cell>
          <cell r="K177" t="e">
            <v>#NUM!</v>
          </cell>
          <cell r="L177" t="e">
            <v>#NUM!</v>
          </cell>
          <cell r="M177" t="e">
            <v>#NUM!</v>
          </cell>
          <cell r="N177" t="e">
            <v>#NUM!</v>
          </cell>
          <cell r="O177" t="e">
            <v>#NUM!</v>
          </cell>
          <cell r="P177" t="e">
            <v>#NUM!</v>
          </cell>
          <cell r="Q177" t="e">
            <v>#NUM!</v>
          </cell>
          <cell r="R177" t="e">
            <v>#NUM!</v>
          </cell>
          <cell r="S177" t="e">
            <v>#NUM!</v>
          </cell>
          <cell r="T177" t="e">
            <v>#NUM!</v>
          </cell>
          <cell r="U177" t="e">
            <v>#NUM!</v>
          </cell>
          <cell r="V177" t="e">
            <v>#NUM!</v>
          </cell>
          <cell r="W177" t="e">
            <v>#NUM!</v>
          </cell>
        </row>
        <row r="178">
          <cell r="A178">
            <v>30</v>
          </cell>
          <cell r="B178" t="str">
            <v>I</v>
          </cell>
          <cell r="C178" t="e">
            <v>#N/A</v>
          </cell>
          <cell r="D178" t="e">
            <v>#NUM!</v>
          </cell>
          <cell r="E178" t="e">
            <v>#NUM!</v>
          </cell>
          <cell r="F178" t="e">
            <v>#NUM!</v>
          </cell>
          <cell r="G178" t="e">
            <v>#NUM!</v>
          </cell>
          <cell r="H178" t="e">
            <v>#NUM!</v>
          </cell>
          <cell r="I178" t="e">
            <v>#NUM!</v>
          </cell>
          <cell r="J178" t="e">
            <v>#NUM!</v>
          </cell>
          <cell r="K178" t="e">
            <v>#NUM!</v>
          </cell>
          <cell r="L178" t="e">
            <v>#NUM!</v>
          </cell>
          <cell r="M178" t="e">
            <v>#NUM!</v>
          </cell>
          <cell r="N178" t="e">
            <v>#NUM!</v>
          </cell>
          <cell r="O178" t="e">
            <v>#NUM!</v>
          </cell>
          <cell r="P178" t="e">
            <v>#NUM!</v>
          </cell>
          <cell r="Q178" t="e">
            <v>#NUM!</v>
          </cell>
          <cell r="R178" t="e">
            <v>#NUM!</v>
          </cell>
          <cell r="S178" t="e">
            <v>#NUM!</v>
          </cell>
          <cell r="T178" t="e">
            <v>#NUM!</v>
          </cell>
          <cell r="U178" t="e">
            <v>#NUM!</v>
          </cell>
          <cell r="V178" t="e">
            <v>#NUM!</v>
          </cell>
          <cell r="W178" t="e">
            <v>#NUM!</v>
          </cell>
        </row>
        <row r="179">
          <cell r="A179">
            <v>30</v>
          </cell>
          <cell r="B179" t="str">
            <v>VPM</v>
          </cell>
          <cell r="C179" t="e">
            <v>#NUM!</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row>
        <row r="180">
          <cell r="A180">
            <v>30</v>
          </cell>
          <cell r="B180" t="str">
            <v>VR</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row>
        <row r="181">
          <cell r="A181">
            <v>31</v>
          </cell>
          <cell r="B181" t="str">
            <v>ANNEE</v>
          </cell>
          <cell r="C181">
            <v>2014</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row>
        <row r="182">
          <cell r="A182">
            <v>31</v>
          </cell>
          <cell r="B182" t="str">
            <v>CRD</v>
          </cell>
          <cell r="C182">
            <v>0</v>
          </cell>
          <cell r="D182" t="e">
            <v>#NUM!</v>
          </cell>
          <cell r="E182" t="e">
            <v>#NUM!</v>
          </cell>
          <cell r="F182" t="e">
            <v>#NUM!</v>
          </cell>
          <cell r="G182" t="e">
            <v>#NUM!</v>
          </cell>
          <cell r="H182" t="e">
            <v>#NUM!</v>
          </cell>
          <cell r="I182" t="e">
            <v>#NUM!</v>
          </cell>
          <cell r="J182" t="e">
            <v>#NUM!</v>
          </cell>
          <cell r="K182" t="e">
            <v>#NUM!</v>
          </cell>
          <cell r="L182" t="e">
            <v>#NUM!</v>
          </cell>
          <cell r="M182" t="e">
            <v>#NUM!</v>
          </cell>
          <cell r="N182" t="e">
            <v>#NUM!</v>
          </cell>
          <cell r="O182" t="e">
            <v>#NUM!</v>
          </cell>
          <cell r="P182" t="e">
            <v>#NUM!</v>
          </cell>
          <cell r="Q182" t="e">
            <v>#NUM!</v>
          </cell>
          <cell r="R182" t="e">
            <v>#NUM!</v>
          </cell>
          <cell r="S182" t="e">
            <v>#NUM!</v>
          </cell>
          <cell r="T182" t="e">
            <v>#NUM!</v>
          </cell>
          <cell r="U182" t="e">
            <v>#NUM!</v>
          </cell>
          <cell r="V182" t="e">
            <v>#NUM!</v>
          </cell>
          <cell r="W182" t="e">
            <v>#NUM!</v>
          </cell>
          <cell r="X182" t="e">
            <v>#NUM!</v>
          </cell>
          <cell r="Y182" t="e">
            <v>#NUM!</v>
          </cell>
          <cell r="Z182" t="e">
            <v>#NUM!</v>
          </cell>
          <cell r="AA182" t="e">
            <v>#NUM!</v>
          </cell>
          <cell r="AB182" t="e">
            <v>#NUM!</v>
          </cell>
          <cell r="AC182" t="e">
            <v>#NUM!</v>
          </cell>
          <cell r="AD182" t="e">
            <v>#NUM!</v>
          </cell>
          <cell r="AE182" t="e">
            <v>#NUM!</v>
          </cell>
          <cell r="AF182" t="e">
            <v>#NUM!</v>
          </cell>
        </row>
        <row r="183">
          <cell r="A183">
            <v>31</v>
          </cell>
          <cell r="B183" t="str">
            <v>P</v>
          </cell>
          <cell r="C183" t="e">
            <v>#NUM!</v>
          </cell>
          <cell r="D183" t="e">
            <v>#NUM!</v>
          </cell>
          <cell r="E183" t="e">
            <v>#NUM!</v>
          </cell>
          <cell r="F183" t="e">
            <v>#NUM!</v>
          </cell>
          <cell r="G183" t="e">
            <v>#NUM!</v>
          </cell>
          <cell r="H183" t="e">
            <v>#NUM!</v>
          </cell>
          <cell r="I183" t="e">
            <v>#NUM!</v>
          </cell>
          <cell r="J183" t="e">
            <v>#NUM!</v>
          </cell>
          <cell r="K183" t="e">
            <v>#NUM!</v>
          </cell>
          <cell r="L183" t="e">
            <v>#NUM!</v>
          </cell>
          <cell r="M183" t="e">
            <v>#NUM!</v>
          </cell>
          <cell r="N183" t="e">
            <v>#NUM!</v>
          </cell>
          <cell r="O183" t="e">
            <v>#NUM!</v>
          </cell>
          <cell r="P183" t="e">
            <v>#NUM!</v>
          </cell>
          <cell r="Q183" t="e">
            <v>#NUM!</v>
          </cell>
          <cell r="R183" t="e">
            <v>#NUM!</v>
          </cell>
          <cell r="S183" t="e">
            <v>#NUM!</v>
          </cell>
          <cell r="T183" t="e">
            <v>#NUM!</v>
          </cell>
          <cell r="U183" t="e">
            <v>#NUM!</v>
          </cell>
          <cell r="V183" t="e">
            <v>#NUM!</v>
          </cell>
          <cell r="W183" t="e">
            <v>#NUM!</v>
          </cell>
          <cell r="X183" t="e">
            <v>#NUM!</v>
          </cell>
          <cell r="Y183" t="e">
            <v>#NUM!</v>
          </cell>
          <cell r="Z183" t="e">
            <v>#NUM!</v>
          </cell>
          <cell r="AA183" t="e">
            <v>#NUM!</v>
          </cell>
          <cell r="AB183" t="e">
            <v>#NUM!</v>
          </cell>
          <cell r="AC183" t="e">
            <v>#NUM!</v>
          </cell>
          <cell r="AD183" t="e">
            <v>#NUM!</v>
          </cell>
          <cell r="AE183" t="e">
            <v>#NUM!</v>
          </cell>
          <cell r="AF183" t="e">
            <v>#NUM!</v>
          </cell>
        </row>
        <row r="184">
          <cell r="A184">
            <v>31</v>
          </cell>
          <cell r="B184" t="str">
            <v>I</v>
          </cell>
          <cell r="C184" t="e">
            <v>#N/A</v>
          </cell>
          <cell r="D184" t="e">
            <v>#NUM!</v>
          </cell>
          <cell r="E184" t="e">
            <v>#NUM!</v>
          </cell>
          <cell r="F184" t="e">
            <v>#NUM!</v>
          </cell>
          <cell r="G184" t="e">
            <v>#NUM!</v>
          </cell>
          <cell r="H184" t="e">
            <v>#NUM!</v>
          </cell>
          <cell r="I184" t="e">
            <v>#NUM!</v>
          </cell>
          <cell r="J184" t="e">
            <v>#NUM!</v>
          </cell>
          <cell r="K184" t="e">
            <v>#NUM!</v>
          </cell>
          <cell r="L184" t="e">
            <v>#NUM!</v>
          </cell>
          <cell r="M184" t="e">
            <v>#NUM!</v>
          </cell>
          <cell r="N184" t="e">
            <v>#NUM!</v>
          </cell>
          <cell r="O184" t="e">
            <v>#NUM!</v>
          </cell>
          <cell r="P184" t="e">
            <v>#NUM!</v>
          </cell>
          <cell r="Q184" t="e">
            <v>#NUM!</v>
          </cell>
          <cell r="R184" t="e">
            <v>#NUM!</v>
          </cell>
          <cell r="S184" t="e">
            <v>#NUM!</v>
          </cell>
          <cell r="T184" t="e">
            <v>#NUM!</v>
          </cell>
          <cell r="U184" t="e">
            <v>#NUM!</v>
          </cell>
          <cell r="V184" t="e">
            <v>#NUM!</v>
          </cell>
          <cell r="W184" t="e">
            <v>#NUM!</v>
          </cell>
          <cell r="X184" t="e">
            <v>#NUM!</v>
          </cell>
          <cell r="Y184" t="e">
            <v>#NUM!</v>
          </cell>
          <cell r="Z184" t="e">
            <v>#NUM!</v>
          </cell>
          <cell r="AA184" t="e">
            <v>#NUM!</v>
          </cell>
          <cell r="AB184" t="e">
            <v>#NUM!</v>
          </cell>
          <cell r="AC184" t="e">
            <v>#NUM!</v>
          </cell>
          <cell r="AD184" t="e">
            <v>#NUM!</v>
          </cell>
          <cell r="AE184" t="e">
            <v>#NUM!</v>
          </cell>
          <cell r="AF184" t="e">
            <v>#NUM!</v>
          </cell>
        </row>
        <row r="185">
          <cell r="A185">
            <v>31</v>
          </cell>
          <cell r="B185" t="str">
            <v>VPM</v>
          </cell>
          <cell r="C185" t="e">
            <v>#NUM!</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row>
        <row r="186">
          <cell r="A186">
            <v>31</v>
          </cell>
          <cell r="B186" t="str">
            <v>VR</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row>
        <row r="187">
          <cell r="A187">
            <v>32</v>
          </cell>
          <cell r="B187" t="str">
            <v>ANNEE</v>
          </cell>
          <cell r="C187">
            <v>2014</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row>
        <row r="188">
          <cell r="A188">
            <v>32</v>
          </cell>
          <cell r="B188" t="str">
            <v>CRD</v>
          </cell>
          <cell r="C188">
            <v>0</v>
          </cell>
          <cell r="D188" t="e">
            <v>#NUM!</v>
          </cell>
          <cell r="E188" t="e">
            <v>#NUM!</v>
          </cell>
          <cell r="F188" t="e">
            <v>#NUM!</v>
          </cell>
          <cell r="G188" t="e">
            <v>#NUM!</v>
          </cell>
          <cell r="H188" t="e">
            <v>#NUM!</v>
          </cell>
          <cell r="I188" t="e">
            <v>#NUM!</v>
          </cell>
          <cell r="J188" t="e">
            <v>#NUM!</v>
          </cell>
          <cell r="K188" t="e">
            <v>#NUM!</v>
          </cell>
          <cell r="L188" t="e">
            <v>#NUM!</v>
          </cell>
          <cell r="M188" t="e">
            <v>#NUM!</v>
          </cell>
          <cell r="N188" t="e">
            <v>#NUM!</v>
          </cell>
          <cell r="O188" t="e">
            <v>#NUM!</v>
          </cell>
          <cell r="P188" t="e">
            <v>#NUM!</v>
          </cell>
          <cell r="Q188" t="e">
            <v>#NUM!</v>
          </cell>
          <cell r="R188" t="e">
            <v>#NUM!</v>
          </cell>
          <cell r="S188" t="e">
            <v>#NUM!</v>
          </cell>
          <cell r="T188" t="e">
            <v>#NUM!</v>
          </cell>
          <cell r="U188" t="e">
            <v>#NUM!</v>
          </cell>
          <cell r="V188" t="e">
            <v>#NUM!</v>
          </cell>
          <cell r="W188" t="e">
            <v>#NUM!</v>
          </cell>
          <cell r="X188" t="e">
            <v>#NUM!</v>
          </cell>
          <cell r="Y188" t="e">
            <v>#NUM!</v>
          </cell>
          <cell r="Z188" t="e">
            <v>#NUM!</v>
          </cell>
          <cell r="AA188" t="e">
            <v>#NUM!</v>
          </cell>
          <cell r="AB188" t="e">
            <v>#NUM!</v>
          </cell>
          <cell r="AC188" t="e">
            <v>#NUM!</v>
          </cell>
          <cell r="AD188" t="e">
            <v>#NUM!</v>
          </cell>
          <cell r="AE188" t="e">
            <v>#NUM!</v>
          </cell>
          <cell r="AF188" t="e">
            <v>#NUM!</v>
          </cell>
        </row>
        <row r="189">
          <cell r="A189">
            <v>32</v>
          </cell>
          <cell r="B189" t="str">
            <v>P</v>
          </cell>
          <cell r="C189" t="e">
            <v>#NUM!</v>
          </cell>
          <cell r="D189" t="e">
            <v>#NUM!</v>
          </cell>
          <cell r="E189" t="e">
            <v>#NUM!</v>
          </cell>
          <cell r="F189" t="e">
            <v>#NUM!</v>
          </cell>
          <cell r="G189" t="e">
            <v>#NUM!</v>
          </cell>
          <cell r="H189" t="e">
            <v>#NUM!</v>
          </cell>
          <cell r="I189" t="e">
            <v>#NUM!</v>
          </cell>
          <cell r="J189" t="e">
            <v>#NUM!</v>
          </cell>
          <cell r="K189" t="e">
            <v>#NUM!</v>
          </cell>
          <cell r="L189" t="e">
            <v>#NUM!</v>
          </cell>
          <cell r="M189" t="e">
            <v>#NUM!</v>
          </cell>
          <cell r="N189" t="e">
            <v>#NUM!</v>
          </cell>
          <cell r="O189" t="e">
            <v>#NUM!</v>
          </cell>
          <cell r="P189" t="e">
            <v>#NUM!</v>
          </cell>
          <cell r="Q189" t="e">
            <v>#NUM!</v>
          </cell>
          <cell r="R189" t="e">
            <v>#NUM!</v>
          </cell>
          <cell r="S189" t="e">
            <v>#NUM!</v>
          </cell>
          <cell r="T189" t="e">
            <v>#NUM!</v>
          </cell>
          <cell r="U189" t="e">
            <v>#NUM!</v>
          </cell>
          <cell r="V189" t="e">
            <v>#NUM!</v>
          </cell>
          <cell r="W189" t="e">
            <v>#NUM!</v>
          </cell>
          <cell r="X189" t="e">
            <v>#NUM!</v>
          </cell>
          <cell r="Y189" t="e">
            <v>#NUM!</v>
          </cell>
          <cell r="Z189" t="e">
            <v>#NUM!</v>
          </cell>
          <cell r="AA189" t="e">
            <v>#NUM!</v>
          </cell>
          <cell r="AB189" t="e">
            <v>#NUM!</v>
          </cell>
          <cell r="AC189" t="e">
            <v>#NUM!</v>
          </cell>
          <cell r="AD189" t="e">
            <v>#NUM!</v>
          </cell>
          <cell r="AE189" t="e">
            <v>#NUM!</v>
          </cell>
          <cell r="AF189" t="e">
            <v>#NUM!</v>
          </cell>
        </row>
        <row r="190">
          <cell r="A190">
            <v>32</v>
          </cell>
          <cell r="B190" t="str">
            <v>I</v>
          </cell>
          <cell r="C190" t="e">
            <v>#N/A</v>
          </cell>
          <cell r="D190" t="e">
            <v>#NUM!</v>
          </cell>
          <cell r="E190" t="e">
            <v>#NUM!</v>
          </cell>
          <cell r="F190" t="e">
            <v>#NUM!</v>
          </cell>
          <cell r="G190" t="e">
            <v>#NUM!</v>
          </cell>
          <cell r="H190" t="e">
            <v>#NUM!</v>
          </cell>
          <cell r="I190" t="e">
            <v>#NUM!</v>
          </cell>
          <cell r="J190" t="e">
            <v>#NUM!</v>
          </cell>
          <cell r="K190" t="e">
            <v>#NUM!</v>
          </cell>
          <cell r="L190" t="e">
            <v>#NUM!</v>
          </cell>
          <cell r="M190" t="e">
            <v>#NUM!</v>
          </cell>
          <cell r="N190" t="e">
            <v>#NUM!</v>
          </cell>
          <cell r="O190" t="e">
            <v>#NUM!</v>
          </cell>
          <cell r="P190" t="e">
            <v>#NUM!</v>
          </cell>
          <cell r="Q190" t="e">
            <v>#NUM!</v>
          </cell>
          <cell r="R190" t="e">
            <v>#NUM!</v>
          </cell>
          <cell r="S190" t="e">
            <v>#NUM!</v>
          </cell>
          <cell r="T190" t="e">
            <v>#NUM!</v>
          </cell>
          <cell r="U190" t="e">
            <v>#NUM!</v>
          </cell>
          <cell r="V190" t="e">
            <v>#NUM!</v>
          </cell>
          <cell r="W190" t="e">
            <v>#NUM!</v>
          </cell>
          <cell r="X190" t="e">
            <v>#NUM!</v>
          </cell>
          <cell r="Y190" t="e">
            <v>#NUM!</v>
          </cell>
          <cell r="Z190" t="e">
            <v>#NUM!</v>
          </cell>
          <cell r="AA190" t="e">
            <v>#NUM!</v>
          </cell>
          <cell r="AB190" t="e">
            <v>#NUM!</v>
          </cell>
          <cell r="AC190" t="e">
            <v>#NUM!</v>
          </cell>
          <cell r="AD190" t="e">
            <v>#NUM!</v>
          </cell>
          <cell r="AE190" t="e">
            <v>#NUM!</v>
          </cell>
          <cell r="AF190" t="e">
            <v>#NUM!</v>
          </cell>
        </row>
        <row r="191">
          <cell r="A191">
            <v>32</v>
          </cell>
          <cell r="B191" t="str">
            <v>VPM</v>
          </cell>
          <cell r="C191" t="e">
            <v>#NUM!</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row>
        <row r="192">
          <cell r="A192">
            <v>32</v>
          </cell>
          <cell r="B192" t="str">
            <v>VR</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row>
        <row r="193">
          <cell r="A193">
            <v>33</v>
          </cell>
          <cell r="B193" t="str">
            <v>ANNEE</v>
          </cell>
          <cell r="C193">
            <v>2014</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row>
        <row r="194">
          <cell r="A194">
            <v>32.556023439924402</v>
          </cell>
          <cell r="B194" t="str">
            <v>CRD</v>
          </cell>
          <cell r="C194">
            <v>0</v>
          </cell>
          <cell r="D194" t="e">
            <v>#NUM!</v>
          </cell>
          <cell r="E194" t="e">
            <v>#NUM!</v>
          </cell>
          <cell r="F194" t="e">
            <v>#NUM!</v>
          </cell>
          <cell r="G194" t="e">
            <v>#NUM!</v>
          </cell>
          <cell r="H194" t="e">
            <v>#NUM!</v>
          </cell>
          <cell r="I194" t="e">
            <v>#NUM!</v>
          </cell>
          <cell r="J194" t="e">
            <v>#NUM!</v>
          </cell>
          <cell r="K194" t="e">
            <v>#NUM!</v>
          </cell>
          <cell r="L194" t="e">
            <v>#NUM!</v>
          </cell>
          <cell r="M194" t="e">
            <v>#NUM!</v>
          </cell>
          <cell r="N194" t="e">
            <v>#NUM!</v>
          </cell>
          <cell r="O194" t="e">
            <v>#NUM!</v>
          </cell>
          <cell r="P194" t="e">
            <v>#NUM!</v>
          </cell>
          <cell r="Q194" t="e">
            <v>#NUM!</v>
          </cell>
          <cell r="R194" t="e">
            <v>#NUM!</v>
          </cell>
          <cell r="S194" t="e">
            <v>#NUM!</v>
          </cell>
          <cell r="T194" t="e">
            <v>#NUM!</v>
          </cell>
          <cell r="U194" t="e">
            <v>#NUM!</v>
          </cell>
          <cell r="V194" t="e">
            <v>#NUM!</v>
          </cell>
          <cell r="W194" t="e">
            <v>#NUM!</v>
          </cell>
          <cell r="X194" t="e">
            <v>#NUM!</v>
          </cell>
          <cell r="Y194" t="e">
            <v>#NUM!</v>
          </cell>
          <cell r="Z194" t="e">
            <v>#NUM!</v>
          </cell>
          <cell r="AA194" t="e">
            <v>#NUM!</v>
          </cell>
          <cell r="AB194" t="e">
            <v>#NUM!</v>
          </cell>
          <cell r="AC194" t="e">
            <v>#NUM!</v>
          </cell>
          <cell r="AD194" t="e">
            <v>#NUM!</v>
          </cell>
          <cell r="AE194" t="e">
            <v>#NUM!</v>
          </cell>
          <cell r="AF194" t="e">
            <v>#NUM!</v>
          </cell>
        </row>
        <row r="195">
          <cell r="A195">
            <v>32.7047385019521</v>
          </cell>
          <cell r="B195" t="str">
            <v>P</v>
          </cell>
          <cell r="C195" t="e">
            <v>#NUM!</v>
          </cell>
          <cell r="D195" t="e">
            <v>#NUM!</v>
          </cell>
          <cell r="E195" t="e">
            <v>#NUM!</v>
          </cell>
          <cell r="F195" t="e">
            <v>#NUM!</v>
          </cell>
          <cell r="G195" t="e">
            <v>#NUM!</v>
          </cell>
          <cell r="H195" t="e">
            <v>#NUM!</v>
          </cell>
          <cell r="I195" t="e">
            <v>#NUM!</v>
          </cell>
          <cell r="J195" t="e">
            <v>#NUM!</v>
          </cell>
          <cell r="K195" t="e">
            <v>#NUM!</v>
          </cell>
          <cell r="L195" t="e">
            <v>#NUM!</v>
          </cell>
          <cell r="M195" t="e">
            <v>#NUM!</v>
          </cell>
          <cell r="N195" t="e">
            <v>#NUM!</v>
          </cell>
          <cell r="O195" t="e">
            <v>#NUM!</v>
          </cell>
          <cell r="P195" t="e">
            <v>#NUM!</v>
          </cell>
          <cell r="Q195" t="e">
            <v>#NUM!</v>
          </cell>
          <cell r="R195" t="e">
            <v>#NUM!</v>
          </cell>
          <cell r="S195" t="e">
            <v>#NUM!</v>
          </cell>
          <cell r="T195" t="e">
            <v>#NUM!</v>
          </cell>
          <cell r="U195" t="e">
            <v>#NUM!</v>
          </cell>
          <cell r="V195" t="e">
            <v>#NUM!</v>
          </cell>
          <cell r="W195" t="e">
            <v>#NUM!</v>
          </cell>
          <cell r="X195" t="e">
            <v>#NUM!</v>
          </cell>
          <cell r="Y195" t="e">
            <v>#NUM!</v>
          </cell>
          <cell r="Z195" t="e">
            <v>#NUM!</v>
          </cell>
          <cell r="AA195" t="e">
            <v>#NUM!</v>
          </cell>
          <cell r="AB195" t="e">
            <v>#NUM!</v>
          </cell>
          <cell r="AC195" t="e">
            <v>#NUM!</v>
          </cell>
          <cell r="AD195" t="e">
            <v>#NUM!</v>
          </cell>
          <cell r="AE195" t="e">
            <v>#NUM!</v>
          </cell>
          <cell r="AF195" t="e">
            <v>#NUM!</v>
          </cell>
        </row>
        <row r="196">
          <cell r="A196">
            <v>32.853453563979897</v>
          </cell>
          <cell r="B196" t="str">
            <v>I</v>
          </cell>
          <cell r="C196" t="e">
            <v>#N/A</v>
          </cell>
          <cell r="D196" t="e">
            <v>#NUM!</v>
          </cell>
          <cell r="E196" t="e">
            <v>#NUM!</v>
          </cell>
          <cell r="F196" t="e">
            <v>#NUM!</v>
          </cell>
          <cell r="G196" t="e">
            <v>#NUM!</v>
          </cell>
          <cell r="H196" t="e">
            <v>#NUM!</v>
          </cell>
          <cell r="I196" t="e">
            <v>#NUM!</v>
          </cell>
          <cell r="J196" t="e">
            <v>#NUM!</v>
          </cell>
          <cell r="K196" t="e">
            <v>#NUM!</v>
          </cell>
          <cell r="L196" t="e">
            <v>#NUM!</v>
          </cell>
          <cell r="M196" t="e">
            <v>#NUM!</v>
          </cell>
          <cell r="N196" t="e">
            <v>#NUM!</v>
          </cell>
          <cell r="O196" t="e">
            <v>#NUM!</v>
          </cell>
          <cell r="P196" t="e">
            <v>#NUM!</v>
          </cell>
          <cell r="Q196" t="e">
            <v>#NUM!</v>
          </cell>
          <cell r="R196" t="e">
            <v>#NUM!</v>
          </cell>
          <cell r="S196" t="e">
            <v>#NUM!</v>
          </cell>
          <cell r="T196" t="e">
            <v>#NUM!</v>
          </cell>
          <cell r="U196" t="e">
            <v>#NUM!</v>
          </cell>
          <cell r="V196" t="e">
            <v>#NUM!</v>
          </cell>
          <cell r="W196" t="e">
            <v>#NUM!</v>
          </cell>
          <cell r="X196" t="e">
            <v>#NUM!</v>
          </cell>
          <cell r="Y196" t="e">
            <v>#NUM!</v>
          </cell>
          <cell r="Z196" t="e">
            <v>#NUM!</v>
          </cell>
          <cell r="AA196" t="e">
            <v>#NUM!</v>
          </cell>
          <cell r="AB196" t="e">
            <v>#NUM!</v>
          </cell>
          <cell r="AC196" t="e">
            <v>#NUM!</v>
          </cell>
          <cell r="AD196" t="e">
            <v>#NUM!</v>
          </cell>
          <cell r="AE196" t="e">
            <v>#NUM!</v>
          </cell>
          <cell r="AF196" t="e">
            <v>#NUM!</v>
          </cell>
        </row>
        <row r="197">
          <cell r="A197">
            <v>33.002168626007602</v>
          </cell>
          <cell r="B197" t="str">
            <v>VPM</v>
          </cell>
          <cell r="C197" t="e">
            <v>#NUM!</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row>
        <row r="198">
          <cell r="A198">
            <v>33.1508836880354</v>
          </cell>
          <cell r="B198" t="str">
            <v>VR</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row>
        <row r="199">
          <cell r="A199">
            <v>34</v>
          </cell>
          <cell r="B199" t="str">
            <v>ANNEE</v>
          </cell>
          <cell r="C199">
            <v>2014</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row>
        <row r="200">
          <cell r="A200">
            <v>34</v>
          </cell>
          <cell r="B200" t="str">
            <v>CRD</v>
          </cell>
          <cell r="C200">
            <v>0</v>
          </cell>
          <cell r="D200" t="e">
            <v>#NUM!</v>
          </cell>
          <cell r="E200" t="e">
            <v>#NUM!</v>
          </cell>
          <cell r="F200" t="e">
            <v>#NUM!</v>
          </cell>
          <cell r="G200" t="e">
            <v>#NUM!</v>
          </cell>
          <cell r="H200" t="e">
            <v>#NUM!</v>
          </cell>
          <cell r="I200" t="e">
            <v>#NUM!</v>
          </cell>
          <cell r="J200" t="e">
            <v>#NUM!</v>
          </cell>
          <cell r="K200" t="e">
            <v>#NUM!</v>
          </cell>
          <cell r="L200" t="e">
            <v>#NUM!</v>
          </cell>
          <cell r="M200" t="e">
            <v>#NUM!</v>
          </cell>
          <cell r="N200" t="e">
            <v>#NUM!</v>
          </cell>
          <cell r="O200" t="e">
            <v>#NUM!</v>
          </cell>
          <cell r="P200" t="e">
            <v>#NUM!</v>
          </cell>
          <cell r="Q200" t="e">
            <v>#NUM!</v>
          </cell>
          <cell r="R200" t="e">
            <v>#NUM!</v>
          </cell>
          <cell r="S200" t="e">
            <v>#NUM!</v>
          </cell>
          <cell r="T200" t="e">
            <v>#NUM!</v>
          </cell>
          <cell r="U200" t="e">
            <v>#NUM!</v>
          </cell>
          <cell r="V200" t="e">
            <v>#NUM!</v>
          </cell>
          <cell r="W200" t="e">
            <v>#NUM!</v>
          </cell>
          <cell r="X200" t="e">
            <v>#NUM!</v>
          </cell>
          <cell r="Y200" t="e">
            <v>#NUM!</v>
          </cell>
          <cell r="Z200" t="e">
            <v>#NUM!</v>
          </cell>
          <cell r="AA200" t="e">
            <v>#NUM!</v>
          </cell>
          <cell r="AB200" t="e">
            <v>#NUM!</v>
          </cell>
          <cell r="AC200" t="e">
            <v>#NUM!</v>
          </cell>
          <cell r="AD200" t="e">
            <v>#NUM!</v>
          </cell>
          <cell r="AE200" t="e">
            <v>#NUM!</v>
          </cell>
          <cell r="AF200" t="e">
            <v>#NUM!</v>
          </cell>
        </row>
        <row r="201">
          <cell r="A201">
            <v>34</v>
          </cell>
          <cell r="B201" t="str">
            <v>P</v>
          </cell>
          <cell r="C201" t="e">
            <v>#NUM!</v>
          </cell>
          <cell r="D201" t="e">
            <v>#NUM!</v>
          </cell>
          <cell r="E201" t="e">
            <v>#NUM!</v>
          </cell>
          <cell r="F201" t="e">
            <v>#NUM!</v>
          </cell>
          <cell r="G201" t="e">
            <v>#NUM!</v>
          </cell>
          <cell r="H201" t="e">
            <v>#NUM!</v>
          </cell>
          <cell r="I201" t="e">
            <v>#NUM!</v>
          </cell>
          <cell r="J201" t="e">
            <v>#NUM!</v>
          </cell>
          <cell r="K201" t="e">
            <v>#NUM!</v>
          </cell>
          <cell r="L201" t="e">
            <v>#NUM!</v>
          </cell>
          <cell r="M201" t="e">
            <v>#NUM!</v>
          </cell>
          <cell r="N201" t="e">
            <v>#NUM!</v>
          </cell>
          <cell r="O201" t="e">
            <v>#NUM!</v>
          </cell>
          <cell r="P201" t="e">
            <v>#NUM!</v>
          </cell>
          <cell r="Q201" t="e">
            <v>#NUM!</v>
          </cell>
          <cell r="R201" t="e">
            <v>#NUM!</v>
          </cell>
          <cell r="S201" t="e">
            <v>#NUM!</v>
          </cell>
          <cell r="T201" t="e">
            <v>#NUM!</v>
          </cell>
          <cell r="U201" t="e">
            <v>#NUM!</v>
          </cell>
          <cell r="V201" t="e">
            <v>#NUM!</v>
          </cell>
          <cell r="W201" t="e">
            <v>#NUM!</v>
          </cell>
          <cell r="X201" t="e">
            <v>#NUM!</v>
          </cell>
          <cell r="Y201" t="e">
            <v>#NUM!</v>
          </cell>
          <cell r="Z201" t="e">
            <v>#NUM!</v>
          </cell>
          <cell r="AA201" t="e">
            <v>#NUM!</v>
          </cell>
          <cell r="AB201" t="e">
            <v>#NUM!</v>
          </cell>
          <cell r="AC201" t="e">
            <v>#NUM!</v>
          </cell>
          <cell r="AD201" t="e">
            <v>#NUM!</v>
          </cell>
          <cell r="AE201" t="e">
            <v>#NUM!</v>
          </cell>
          <cell r="AF201" t="e">
            <v>#NUM!</v>
          </cell>
        </row>
        <row r="202">
          <cell r="A202">
            <v>33.745743936146397</v>
          </cell>
          <cell r="B202" t="str">
            <v>I</v>
          </cell>
          <cell r="C202" t="e">
            <v>#N/A</v>
          </cell>
          <cell r="D202" t="e">
            <v>#NUM!</v>
          </cell>
          <cell r="E202" t="e">
            <v>#NUM!</v>
          </cell>
          <cell r="F202" t="e">
            <v>#NUM!</v>
          </cell>
          <cell r="G202" t="e">
            <v>#NUM!</v>
          </cell>
          <cell r="H202" t="e">
            <v>#NUM!</v>
          </cell>
          <cell r="I202" t="e">
            <v>#NUM!</v>
          </cell>
          <cell r="J202" t="e">
            <v>#NUM!</v>
          </cell>
          <cell r="K202" t="e">
            <v>#NUM!</v>
          </cell>
          <cell r="L202" t="e">
            <v>#NUM!</v>
          </cell>
          <cell r="M202" t="e">
            <v>#NUM!</v>
          </cell>
          <cell r="N202" t="e">
            <v>#NUM!</v>
          </cell>
          <cell r="O202" t="e">
            <v>#NUM!</v>
          </cell>
          <cell r="P202" t="e">
            <v>#NUM!</v>
          </cell>
          <cell r="Q202" t="e">
            <v>#NUM!</v>
          </cell>
          <cell r="R202" t="e">
            <v>#NUM!</v>
          </cell>
          <cell r="S202" t="e">
            <v>#NUM!</v>
          </cell>
          <cell r="T202" t="e">
            <v>#NUM!</v>
          </cell>
          <cell r="U202" t="e">
            <v>#NUM!</v>
          </cell>
          <cell r="V202" t="e">
            <v>#NUM!</v>
          </cell>
          <cell r="W202" t="e">
            <v>#NUM!</v>
          </cell>
          <cell r="X202" t="e">
            <v>#NUM!</v>
          </cell>
          <cell r="Y202" t="e">
            <v>#NUM!</v>
          </cell>
          <cell r="Z202" t="e">
            <v>#NUM!</v>
          </cell>
          <cell r="AA202" t="e">
            <v>#NUM!</v>
          </cell>
          <cell r="AB202" t="e">
            <v>#NUM!</v>
          </cell>
          <cell r="AC202" t="e">
            <v>#NUM!</v>
          </cell>
          <cell r="AD202" t="e">
            <v>#NUM!</v>
          </cell>
          <cell r="AE202" t="e">
            <v>#NUM!</v>
          </cell>
          <cell r="AF202" t="e">
            <v>#NUM!</v>
          </cell>
        </row>
        <row r="203">
          <cell r="A203">
            <v>33.894458998174102</v>
          </cell>
          <cell r="B203" t="str">
            <v>VPM</v>
          </cell>
          <cell r="C203" t="e">
            <v>#NUM!</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row>
        <row r="204">
          <cell r="A204">
            <v>34.043174060201899</v>
          </cell>
          <cell r="B204" t="str">
            <v>VR</v>
          </cell>
          <cell r="C204">
            <v>0</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row>
        <row r="205">
          <cell r="A205">
            <v>35</v>
          </cell>
          <cell r="B205" t="str">
            <v>ANNEE</v>
          </cell>
          <cell r="C205">
            <v>2014</v>
          </cell>
          <cell r="D205">
            <v>0</v>
          </cell>
          <cell r="E205">
            <v>0</v>
          </cell>
          <cell r="F205">
            <v>0</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row>
        <row r="206">
          <cell r="A206">
            <v>35</v>
          </cell>
          <cell r="B206" t="str">
            <v>CRD</v>
          </cell>
          <cell r="C206">
            <v>0</v>
          </cell>
          <cell r="D206" t="e">
            <v>#NUM!</v>
          </cell>
          <cell r="E206" t="e">
            <v>#NUM!</v>
          </cell>
          <cell r="F206" t="e">
            <v>#NUM!</v>
          </cell>
          <cell r="G206" t="e">
            <v>#NUM!</v>
          </cell>
          <cell r="H206" t="e">
            <v>#NUM!</v>
          </cell>
          <cell r="I206" t="e">
            <v>#NUM!</v>
          </cell>
          <cell r="J206" t="e">
            <v>#NUM!</v>
          </cell>
          <cell r="K206" t="e">
            <v>#NUM!</v>
          </cell>
          <cell r="L206" t="e">
            <v>#NUM!</v>
          </cell>
          <cell r="M206" t="e">
            <v>#NUM!</v>
          </cell>
          <cell r="N206" t="e">
            <v>#NUM!</v>
          </cell>
          <cell r="O206" t="e">
            <v>#NUM!</v>
          </cell>
          <cell r="P206" t="e">
            <v>#NUM!</v>
          </cell>
          <cell r="Q206" t="e">
            <v>#NUM!</v>
          </cell>
          <cell r="R206" t="e">
            <v>#NUM!</v>
          </cell>
          <cell r="S206" t="e">
            <v>#NUM!</v>
          </cell>
          <cell r="T206" t="e">
            <v>#NUM!</v>
          </cell>
          <cell r="U206" t="e">
            <v>#NUM!</v>
          </cell>
          <cell r="V206" t="e">
            <v>#NUM!</v>
          </cell>
          <cell r="W206" t="e">
            <v>#NUM!</v>
          </cell>
          <cell r="X206" t="e">
            <v>#NUM!</v>
          </cell>
          <cell r="Y206" t="e">
            <v>#NUM!</v>
          </cell>
          <cell r="Z206" t="e">
            <v>#NUM!</v>
          </cell>
          <cell r="AA206" t="e">
            <v>#NUM!</v>
          </cell>
          <cell r="AB206" t="e">
            <v>#NUM!</v>
          </cell>
          <cell r="AC206" t="e">
            <v>#NUM!</v>
          </cell>
          <cell r="AD206" t="e">
            <v>#NUM!</v>
          </cell>
          <cell r="AE206" t="e">
            <v>#NUM!</v>
          </cell>
          <cell r="AF206" t="e">
            <v>#NUM!</v>
          </cell>
        </row>
        <row r="207">
          <cell r="A207">
            <v>35</v>
          </cell>
          <cell r="B207" t="str">
            <v>P</v>
          </cell>
          <cell r="C207" t="e">
            <v>#NUM!</v>
          </cell>
          <cell r="D207" t="e">
            <v>#NUM!</v>
          </cell>
          <cell r="E207" t="e">
            <v>#NUM!</v>
          </cell>
          <cell r="F207" t="e">
            <v>#NUM!</v>
          </cell>
          <cell r="G207" t="e">
            <v>#NUM!</v>
          </cell>
          <cell r="H207" t="e">
            <v>#NUM!</v>
          </cell>
          <cell r="I207" t="e">
            <v>#NUM!</v>
          </cell>
          <cell r="J207" t="e">
            <v>#NUM!</v>
          </cell>
          <cell r="K207" t="e">
            <v>#NUM!</v>
          </cell>
          <cell r="L207" t="e">
            <v>#NUM!</v>
          </cell>
          <cell r="M207" t="e">
            <v>#NUM!</v>
          </cell>
          <cell r="N207" t="e">
            <v>#NUM!</v>
          </cell>
          <cell r="O207" t="e">
            <v>#NUM!</v>
          </cell>
          <cell r="P207" t="e">
            <v>#NUM!</v>
          </cell>
          <cell r="Q207" t="e">
            <v>#NUM!</v>
          </cell>
          <cell r="R207" t="e">
            <v>#NUM!</v>
          </cell>
          <cell r="S207" t="e">
            <v>#NUM!</v>
          </cell>
          <cell r="T207" t="e">
            <v>#NUM!</v>
          </cell>
          <cell r="U207" t="e">
            <v>#NUM!</v>
          </cell>
          <cell r="V207" t="e">
            <v>#NUM!</v>
          </cell>
          <cell r="W207" t="e">
            <v>#NUM!</v>
          </cell>
          <cell r="X207" t="e">
            <v>#NUM!</v>
          </cell>
          <cell r="Y207" t="e">
            <v>#NUM!</v>
          </cell>
          <cell r="Z207" t="e">
            <v>#NUM!</v>
          </cell>
          <cell r="AA207" t="e">
            <v>#NUM!</v>
          </cell>
          <cell r="AB207" t="e">
            <v>#NUM!</v>
          </cell>
          <cell r="AC207" t="e">
            <v>#NUM!</v>
          </cell>
          <cell r="AD207" t="e">
            <v>#NUM!</v>
          </cell>
          <cell r="AE207" t="e">
            <v>#NUM!</v>
          </cell>
          <cell r="AF207" t="e">
            <v>#NUM!</v>
          </cell>
        </row>
        <row r="208">
          <cell r="A208">
            <v>34.638034308312903</v>
          </cell>
          <cell r="B208" t="str">
            <v>I</v>
          </cell>
          <cell r="C208" t="e">
            <v>#N/A</v>
          </cell>
          <cell r="D208" t="e">
            <v>#NUM!</v>
          </cell>
          <cell r="E208" t="e">
            <v>#NUM!</v>
          </cell>
          <cell r="F208" t="e">
            <v>#NUM!</v>
          </cell>
          <cell r="G208" t="e">
            <v>#NUM!</v>
          </cell>
          <cell r="H208" t="e">
            <v>#NUM!</v>
          </cell>
          <cell r="I208" t="e">
            <v>#NUM!</v>
          </cell>
          <cell r="J208" t="e">
            <v>#NUM!</v>
          </cell>
          <cell r="K208" t="e">
            <v>#NUM!</v>
          </cell>
          <cell r="L208" t="e">
            <v>#NUM!</v>
          </cell>
          <cell r="M208" t="e">
            <v>#NUM!</v>
          </cell>
          <cell r="N208" t="e">
            <v>#NUM!</v>
          </cell>
          <cell r="O208" t="e">
            <v>#NUM!</v>
          </cell>
          <cell r="P208" t="e">
            <v>#NUM!</v>
          </cell>
          <cell r="Q208" t="e">
            <v>#NUM!</v>
          </cell>
          <cell r="R208" t="e">
            <v>#NUM!</v>
          </cell>
          <cell r="S208" t="e">
            <v>#NUM!</v>
          </cell>
          <cell r="T208" t="e">
            <v>#NUM!</v>
          </cell>
          <cell r="U208" t="e">
            <v>#NUM!</v>
          </cell>
          <cell r="V208" t="e">
            <v>#NUM!</v>
          </cell>
          <cell r="W208" t="e">
            <v>#NUM!</v>
          </cell>
          <cell r="X208" t="e">
            <v>#NUM!</v>
          </cell>
          <cell r="Y208" t="e">
            <v>#NUM!</v>
          </cell>
          <cell r="Z208" t="e">
            <v>#NUM!</v>
          </cell>
          <cell r="AA208" t="e">
            <v>#NUM!</v>
          </cell>
          <cell r="AB208" t="e">
            <v>#NUM!</v>
          </cell>
          <cell r="AC208" t="e">
            <v>#NUM!</v>
          </cell>
          <cell r="AD208" t="e">
            <v>#NUM!</v>
          </cell>
          <cell r="AE208" t="e">
            <v>#NUM!</v>
          </cell>
          <cell r="AF208" t="e">
            <v>#NUM!</v>
          </cell>
        </row>
        <row r="209">
          <cell r="A209">
            <v>34.786749370340701</v>
          </cell>
          <cell r="B209" t="str">
            <v>VPM</v>
          </cell>
          <cell r="C209" t="e">
            <v>#NUM!</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row>
        <row r="210">
          <cell r="A210">
            <v>34.935464432368398</v>
          </cell>
          <cell r="B210" t="str">
            <v>VR</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row>
        <row r="211">
          <cell r="A211">
            <v>36</v>
          </cell>
          <cell r="B211" t="str">
            <v>ANNEE</v>
          </cell>
          <cell r="C211">
            <v>2014</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row>
        <row r="212">
          <cell r="A212">
            <v>36</v>
          </cell>
          <cell r="B212" t="str">
            <v>CRD</v>
          </cell>
          <cell r="C212">
            <v>0</v>
          </cell>
          <cell r="D212" t="e">
            <v>#NUM!</v>
          </cell>
          <cell r="E212" t="e">
            <v>#NUM!</v>
          </cell>
          <cell r="F212" t="e">
            <v>#NUM!</v>
          </cell>
          <cell r="G212" t="e">
            <v>#NUM!</v>
          </cell>
          <cell r="H212" t="e">
            <v>#NUM!</v>
          </cell>
          <cell r="I212" t="e">
            <v>#NUM!</v>
          </cell>
          <cell r="J212" t="e">
            <v>#NUM!</v>
          </cell>
          <cell r="K212" t="e">
            <v>#NUM!</v>
          </cell>
          <cell r="L212" t="e">
            <v>#NUM!</v>
          </cell>
          <cell r="M212" t="e">
            <v>#NUM!</v>
          </cell>
          <cell r="N212" t="e">
            <v>#NUM!</v>
          </cell>
          <cell r="O212" t="e">
            <v>#NUM!</v>
          </cell>
          <cell r="P212" t="e">
            <v>#NUM!</v>
          </cell>
          <cell r="Q212" t="e">
            <v>#NUM!</v>
          </cell>
          <cell r="R212" t="e">
            <v>#NUM!</v>
          </cell>
          <cell r="S212" t="e">
            <v>#NUM!</v>
          </cell>
          <cell r="T212" t="e">
            <v>#NUM!</v>
          </cell>
          <cell r="U212" t="e">
            <v>#NUM!</v>
          </cell>
          <cell r="V212" t="e">
            <v>#NUM!</v>
          </cell>
          <cell r="W212" t="e">
            <v>#NUM!</v>
          </cell>
          <cell r="X212" t="e">
            <v>#NUM!</v>
          </cell>
          <cell r="Y212" t="e">
            <v>#NUM!</v>
          </cell>
          <cell r="Z212" t="e">
            <v>#NUM!</v>
          </cell>
          <cell r="AA212" t="e">
            <v>#NUM!</v>
          </cell>
          <cell r="AB212" t="e">
            <v>#NUM!</v>
          </cell>
          <cell r="AC212" t="e">
            <v>#NUM!</v>
          </cell>
          <cell r="AD212" t="e">
            <v>#NUM!</v>
          </cell>
          <cell r="AE212" t="e">
            <v>#NUM!</v>
          </cell>
          <cell r="AF212" t="e">
            <v>#NUM!</v>
          </cell>
        </row>
        <row r="213">
          <cell r="A213">
            <v>36</v>
          </cell>
          <cell r="B213" t="str">
            <v>P</v>
          </cell>
          <cell r="C213" t="e">
            <v>#NUM!</v>
          </cell>
          <cell r="D213" t="e">
            <v>#NUM!</v>
          </cell>
          <cell r="E213" t="e">
            <v>#NUM!</v>
          </cell>
          <cell r="F213" t="e">
            <v>#NUM!</v>
          </cell>
          <cell r="G213" t="e">
            <v>#NUM!</v>
          </cell>
          <cell r="H213" t="e">
            <v>#NUM!</v>
          </cell>
          <cell r="I213" t="e">
            <v>#NUM!</v>
          </cell>
          <cell r="J213" t="e">
            <v>#NUM!</v>
          </cell>
          <cell r="K213" t="e">
            <v>#NUM!</v>
          </cell>
          <cell r="L213" t="e">
            <v>#NUM!</v>
          </cell>
          <cell r="M213" t="e">
            <v>#NUM!</v>
          </cell>
          <cell r="N213" t="e">
            <v>#NUM!</v>
          </cell>
          <cell r="O213" t="e">
            <v>#NUM!</v>
          </cell>
          <cell r="P213" t="e">
            <v>#NUM!</v>
          </cell>
          <cell r="Q213" t="e">
            <v>#NUM!</v>
          </cell>
          <cell r="R213" t="e">
            <v>#NUM!</v>
          </cell>
          <cell r="S213" t="e">
            <v>#NUM!</v>
          </cell>
          <cell r="T213" t="e">
            <v>#NUM!</v>
          </cell>
          <cell r="U213" t="e">
            <v>#NUM!</v>
          </cell>
          <cell r="V213" t="e">
            <v>#NUM!</v>
          </cell>
          <cell r="W213" t="e">
            <v>#NUM!</v>
          </cell>
          <cell r="X213" t="e">
            <v>#NUM!</v>
          </cell>
          <cell r="Y213" t="e">
            <v>#NUM!</v>
          </cell>
          <cell r="Z213" t="e">
            <v>#NUM!</v>
          </cell>
          <cell r="AA213" t="e">
            <v>#NUM!</v>
          </cell>
          <cell r="AB213" t="e">
            <v>#NUM!</v>
          </cell>
          <cell r="AC213" t="e">
            <v>#NUM!</v>
          </cell>
          <cell r="AD213" t="e">
            <v>#NUM!</v>
          </cell>
          <cell r="AE213" t="e">
            <v>#NUM!</v>
          </cell>
          <cell r="AF213" t="e">
            <v>#NUM!</v>
          </cell>
        </row>
        <row r="214">
          <cell r="A214">
            <v>36</v>
          </cell>
          <cell r="B214" t="str">
            <v>I</v>
          </cell>
          <cell r="C214" t="e">
            <v>#N/A</v>
          </cell>
          <cell r="D214" t="e">
            <v>#NUM!</v>
          </cell>
          <cell r="E214" t="e">
            <v>#NUM!</v>
          </cell>
          <cell r="F214" t="e">
            <v>#NUM!</v>
          </cell>
          <cell r="G214" t="e">
            <v>#NUM!</v>
          </cell>
          <cell r="H214" t="e">
            <v>#NUM!</v>
          </cell>
          <cell r="I214" t="e">
            <v>#NUM!</v>
          </cell>
          <cell r="J214" t="e">
            <v>#NUM!</v>
          </cell>
          <cell r="K214" t="e">
            <v>#NUM!</v>
          </cell>
          <cell r="L214" t="e">
            <v>#NUM!</v>
          </cell>
          <cell r="M214" t="e">
            <v>#NUM!</v>
          </cell>
          <cell r="N214" t="e">
            <v>#NUM!</v>
          </cell>
          <cell r="O214" t="e">
            <v>#NUM!</v>
          </cell>
          <cell r="P214" t="e">
            <v>#NUM!</v>
          </cell>
          <cell r="Q214" t="e">
            <v>#NUM!</v>
          </cell>
          <cell r="R214" t="e">
            <v>#NUM!</v>
          </cell>
          <cell r="S214" t="e">
            <v>#NUM!</v>
          </cell>
          <cell r="T214" t="e">
            <v>#NUM!</v>
          </cell>
          <cell r="U214" t="e">
            <v>#NUM!</v>
          </cell>
          <cell r="V214" t="e">
            <v>#NUM!</v>
          </cell>
          <cell r="W214" t="e">
            <v>#NUM!</v>
          </cell>
          <cell r="X214" t="e">
            <v>#NUM!</v>
          </cell>
          <cell r="Y214" t="e">
            <v>#NUM!</v>
          </cell>
          <cell r="Z214" t="e">
            <v>#NUM!</v>
          </cell>
          <cell r="AA214" t="e">
            <v>#NUM!</v>
          </cell>
          <cell r="AB214" t="e">
            <v>#NUM!</v>
          </cell>
          <cell r="AC214" t="e">
            <v>#NUM!</v>
          </cell>
          <cell r="AD214" t="e">
            <v>#NUM!</v>
          </cell>
          <cell r="AE214" t="e">
            <v>#NUM!</v>
          </cell>
          <cell r="AF214" t="e">
            <v>#NUM!</v>
          </cell>
        </row>
        <row r="215">
          <cell r="A215">
            <v>36</v>
          </cell>
          <cell r="B215" t="str">
            <v>VPM</v>
          </cell>
          <cell r="C215" t="e">
            <v>#NUM!</v>
          </cell>
          <cell r="D215">
            <v>0</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row>
        <row r="216">
          <cell r="A216">
            <v>36</v>
          </cell>
          <cell r="B216" t="str">
            <v>VR</v>
          </cell>
          <cell r="C216">
            <v>0</v>
          </cell>
          <cell r="D216">
            <v>0</v>
          </cell>
          <cell r="E216">
            <v>0</v>
          </cell>
          <cell r="F216">
            <v>0</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row>
        <row r="217">
          <cell r="A217">
            <v>37</v>
          </cell>
          <cell r="B217" t="str">
            <v>ANNEE</v>
          </cell>
          <cell r="C217">
            <v>2014</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row>
        <row r="218">
          <cell r="A218">
            <v>37</v>
          </cell>
          <cell r="B218" t="str">
            <v>CRD</v>
          </cell>
          <cell r="C218">
            <v>0</v>
          </cell>
          <cell r="D218" t="e">
            <v>#NUM!</v>
          </cell>
          <cell r="E218" t="e">
            <v>#NUM!</v>
          </cell>
          <cell r="F218" t="e">
            <v>#NUM!</v>
          </cell>
          <cell r="G218" t="e">
            <v>#NUM!</v>
          </cell>
          <cell r="H218" t="e">
            <v>#NUM!</v>
          </cell>
          <cell r="I218" t="e">
            <v>#NUM!</v>
          </cell>
          <cell r="J218" t="e">
            <v>#NUM!</v>
          </cell>
          <cell r="K218" t="e">
            <v>#NUM!</v>
          </cell>
          <cell r="L218" t="e">
            <v>#NUM!</v>
          </cell>
          <cell r="M218" t="e">
            <v>#NUM!</v>
          </cell>
          <cell r="N218" t="e">
            <v>#NUM!</v>
          </cell>
          <cell r="O218" t="e">
            <v>#NUM!</v>
          </cell>
          <cell r="P218" t="e">
            <v>#NUM!</v>
          </cell>
          <cell r="Q218" t="e">
            <v>#NUM!</v>
          </cell>
          <cell r="R218" t="e">
            <v>#NUM!</v>
          </cell>
          <cell r="S218" t="e">
            <v>#NUM!</v>
          </cell>
          <cell r="T218" t="e">
            <v>#NUM!</v>
          </cell>
          <cell r="U218" t="e">
            <v>#NUM!</v>
          </cell>
          <cell r="V218" t="e">
            <v>#NUM!</v>
          </cell>
          <cell r="W218" t="e">
            <v>#NUM!</v>
          </cell>
          <cell r="X218" t="e">
            <v>#NUM!</v>
          </cell>
          <cell r="Y218" t="e">
            <v>#NUM!</v>
          </cell>
          <cell r="Z218" t="e">
            <v>#NUM!</v>
          </cell>
          <cell r="AA218" t="e">
            <v>#NUM!</v>
          </cell>
          <cell r="AB218" t="e">
            <v>#NUM!</v>
          </cell>
          <cell r="AC218" t="e">
            <v>#NUM!</v>
          </cell>
          <cell r="AD218" t="e">
            <v>#NUM!</v>
          </cell>
          <cell r="AE218" t="e">
            <v>#NUM!</v>
          </cell>
          <cell r="AF218" t="e">
            <v>#NUM!</v>
          </cell>
        </row>
        <row r="219">
          <cell r="A219">
            <v>37</v>
          </cell>
          <cell r="B219" t="str">
            <v>P</v>
          </cell>
          <cell r="C219" t="e">
            <v>#NUM!</v>
          </cell>
          <cell r="D219" t="e">
            <v>#NUM!</v>
          </cell>
          <cell r="E219" t="e">
            <v>#NUM!</v>
          </cell>
          <cell r="F219" t="e">
            <v>#NUM!</v>
          </cell>
          <cell r="G219" t="e">
            <v>#NUM!</v>
          </cell>
          <cell r="H219" t="e">
            <v>#NUM!</v>
          </cell>
          <cell r="I219" t="e">
            <v>#NUM!</v>
          </cell>
          <cell r="J219" t="e">
            <v>#NUM!</v>
          </cell>
          <cell r="K219" t="e">
            <v>#NUM!</v>
          </cell>
          <cell r="L219" t="e">
            <v>#NUM!</v>
          </cell>
          <cell r="M219" t="e">
            <v>#NUM!</v>
          </cell>
          <cell r="N219" t="e">
            <v>#NUM!</v>
          </cell>
          <cell r="O219" t="e">
            <v>#NUM!</v>
          </cell>
          <cell r="P219" t="e">
            <v>#NUM!</v>
          </cell>
          <cell r="Q219" t="e">
            <v>#NUM!</v>
          </cell>
          <cell r="R219" t="e">
            <v>#NUM!</v>
          </cell>
          <cell r="S219" t="e">
            <v>#NUM!</v>
          </cell>
          <cell r="T219" t="e">
            <v>#NUM!</v>
          </cell>
          <cell r="U219" t="e">
            <v>#NUM!</v>
          </cell>
          <cell r="V219" t="e">
            <v>#NUM!</v>
          </cell>
          <cell r="W219" t="e">
            <v>#NUM!</v>
          </cell>
          <cell r="X219" t="e">
            <v>#NUM!</v>
          </cell>
          <cell r="Y219" t="e">
            <v>#NUM!</v>
          </cell>
          <cell r="Z219" t="e">
            <v>#NUM!</v>
          </cell>
          <cell r="AA219" t="e">
            <v>#NUM!</v>
          </cell>
          <cell r="AB219" t="e">
            <v>#NUM!</v>
          </cell>
          <cell r="AC219" t="e">
            <v>#NUM!</v>
          </cell>
          <cell r="AD219" t="e">
            <v>#NUM!</v>
          </cell>
          <cell r="AE219" t="e">
            <v>#NUM!</v>
          </cell>
          <cell r="AF219" t="e">
            <v>#NUM!</v>
          </cell>
        </row>
        <row r="220">
          <cell r="A220">
            <v>37</v>
          </cell>
          <cell r="B220" t="str">
            <v>I</v>
          </cell>
          <cell r="C220" t="e">
            <v>#N/A</v>
          </cell>
          <cell r="D220" t="e">
            <v>#NUM!</v>
          </cell>
          <cell r="E220" t="e">
            <v>#NUM!</v>
          </cell>
          <cell r="F220" t="e">
            <v>#NUM!</v>
          </cell>
          <cell r="G220" t="e">
            <v>#NUM!</v>
          </cell>
          <cell r="H220" t="e">
            <v>#NUM!</v>
          </cell>
          <cell r="I220" t="e">
            <v>#NUM!</v>
          </cell>
          <cell r="J220" t="e">
            <v>#NUM!</v>
          </cell>
          <cell r="K220" t="e">
            <v>#NUM!</v>
          </cell>
          <cell r="L220" t="e">
            <v>#NUM!</v>
          </cell>
          <cell r="M220" t="e">
            <v>#NUM!</v>
          </cell>
          <cell r="N220" t="e">
            <v>#NUM!</v>
          </cell>
          <cell r="O220" t="e">
            <v>#NUM!</v>
          </cell>
          <cell r="P220" t="e">
            <v>#NUM!</v>
          </cell>
          <cell r="Q220" t="e">
            <v>#NUM!</v>
          </cell>
          <cell r="R220" t="e">
            <v>#NUM!</v>
          </cell>
          <cell r="S220" t="e">
            <v>#NUM!</v>
          </cell>
          <cell r="T220" t="e">
            <v>#NUM!</v>
          </cell>
          <cell r="U220" t="e">
            <v>#NUM!</v>
          </cell>
          <cell r="V220" t="e">
            <v>#NUM!</v>
          </cell>
          <cell r="W220" t="e">
            <v>#NUM!</v>
          </cell>
          <cell r="X220" t="e">
            <v>#NUM!</v>
          </cell>
          <cell r="Y220" t="e">
            <v>#NUM!</v>
          </cell>
          <cell r="Z220" t="e">
            <v>#NUM!</v>
          </cell>
          <cell r="AA220" t="e">
            <v>#NUM!</v>
          </cell>
          <cell r="AB220" t="e">
            <v>#NUM!</v>
          </cell>
          <cell r="AC220" t="e">
            <v>#NUM!</v>
          </cell>
          <cell r="AD220" t="e">
            <v>#NUM!</v>
          </cell>
          <cell r="AE220" t="e">
            <v>#NUM!</v>
          </cell>
          <cell r="AF220" t="e">
            <v>#NUM!</v>
          </cell>
        </row>
        <row r="221">
          <cell r="A221">
            <v>37</v>
          </cell>
          <cell r="B221" t="str">
            <v>VPM</v>
          </cell>
          <cell r="C221" t="e">
            <v>#NUM!</v>
          </cell>
          <cell r="D221">
            <v>0</v>
          </cell>
          <cell r="E221">
            <v>0</v>
          </cell>
          <cell r="F221">
            <v>0</v>
          </cell>
          <cell r="G221">
            <v>0</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cell r="Y221">
            <v>0</v>
          </cell>
          <cell r="Z221">
            <v>0</v>
          </cell>
          <cell r="AA221">
            <v>0</v>
          </cell>
          <cell r="AB221">
            <v>0</v>
          </cell>
          <cell r="AC221">
            <v>0</v>
          </cell>
          <cell r="AD221">
            <v>0</v>
          </cell>
          <cell r="AE221">
            <v>0</v>
          </cell>
          <cell r="AF221">
            <v>0</v>
          </cell>
        </row>
        <row r="222">
          <cell r="A222">
            <v>37</v>
          </cell>
          <cell r="B222" t="str">
            <v>VR</v>
          </cell>
          <cell r="C222">
            <v>0</v>
          </cell>
          <cell r="D222">
            <v>0</v>
          </cell>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row>
        <row r="223">
          <cell r="A223">
            <v>38</v>
          </cell>
          <cell r="B223" t="str">
            <v>ANNEE</v>
          </cell>
          <cell r="C223">
            <v>2014</v>
          </cell>
          <cell r="D223">
            <v>0</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row>
        <row r="224">
          <cell r="A224">
            <v>38</v>
          </cell>
          <cell r="B224" t="str">
            <v>CRD</v>
          </cell>
          <cell r="C224">
            <v>0</v>
          </cell>
          <cell r="D224" t="e">
            <v>#NUM!</v>
          </cell>
          <cell r="E224" t="e">
            <v>#NUM!</v>
          </cell>
          <cell r="F224" t="e">
            <v>#NUM!</v>
          </cell>
          <cell r="G224" t="e">
            <v>#NUM!</v>
          </cell>
          <cell r="H224" t="e">
            <v>#NUM!</v>
          </cell>
          <cell r="I224" t="e">
            <v>#NUM!</v>
          </cell>
          <cell r="J224" t="e">
            <v>#NUM!</v>
          </cell>
          <cell r="K224" t="e">
            <v>#NUM!</v>
          </cell>
          <cell r="L224" t="e">
            <v>#NUM!</v>
          </cell>
          <cell r="M224" t="e">
            <v>#NUM!</v>
          </cell>
          <cell r="N224" t="e">
            <v>#NUM!</v>
          </cell>
          <cell r="O224" t="e">
            <v>#NUM!</v>
          </cell>
          <cell r="P224" t="e">
            <v>#NUM!</v>
          </cell>
          <cell r="Q224" t="e">
            <v>#NUM!</v>
          </cell>
          <cell r="R224" t="e">
            <v>#NUM!</v>
          </cell>
          <cell r="S224" t="e">
            <v>#NUM!</v>
          </cell>
          <cell r="T224" t="e">
            <v>#NUM!</v>
          </cell>
          <cell r="U224" t="e">
            <v>#NUM!</v>
          </cell>
          <cell r="V224" t="e">
            <v>#NUM!</v>
          </cell>
          <cell r="W224" t="e">
            <v>#NUM!</v>
          </cell>
          <cell r="X224" t="e">
            <v>#NUM!</v>
          </cell>
          <cell r="Y224" t="e">
            <v>#NUM!</v>
          </cell>
          <cell r="Z224" t="e">
            <v>#NUM!</v>
          </cell>
          <cell r="AA224" t="e">
            <v>#NUM!</v>
          </cell>
          <cell r="AB224" t="e">
            <v>#NUM!</v>
          </cell>
          <cell r="AC224" t="e">
            <v>#NUM!</v>
          </cell>
          <cell r="AD224" t="e">
            <v>#NUM!</v>
          </cell>
          <cell r="AE224" t="e">
            <v>#NUM!</v>
          </cell>
          <cell r="AF224" t="e">
            <v>#NUM!</v>
          </cell>
        </row>
        <row r="225">
          <cell r="A225">
            <v>38</v>
          </cell>
          <cell r="B225" t="str">
            <v>P</v>
          </cell>
          <cell r="C225" t="e">
            <v>#NUM!</v>
          </cell>
          <cell r="D225" t="e">
            <v>#NUM!</v>
          </cell>
          <cell r="E225" t="e">
            <v>#NUM!</v>
          </cell>
          <cell r="F225" t="e">
            <v>#NUM!</v>
          </cell>
          <cell r="G225" t="e">
            <v>#NUM!</v>
          </cell>
          <cell r="H225" t="e">
            <v>#NUM!</v>
          </cell>
          <cell r="I225" t="e">
            <v>#NUM!</v>
          </cell>
          <cell r="J225" t="e">
            <v>#NUM!</v>
          </cell>
          <cell r="K225" t="e">
            <v>#NUM!</v>
          </cell>
          <cell r="L225" t="e">
            <v>#NUM!</v>
          </cell>
          <cell r="M225" t="e">
            <v>#NUM!</v>
          </cell>
          <cell r="N225" t="e">
            <v>#NUM!</v>
          </cell>
          <cell r="O225" t="e">
            <v>#NUM!</v>
          </cell>
          <cell r="P225" t="e">
            <v>#NUM!</v>
          </cell>
          <cell r="Q225" t="e">
            <v>#NUM!</v>
          </cell>
          <cell r="R225" t="e">
            <v>#NUM!</v>
          </cell>
          <cell r="S225" t="e">
            <v>#NUM!</v>
          </cell>
          <cell r="T225" t="e">
            <v>#NUM!</v>
          </cell>
          <cell r="U225" t="e">
            <v>#NUM!</v>
          </cell>
          <cell r="V225" t="e">
            <v>#NUM!</v>
          </cell>
          <cell r="W225" t="e">
            <v>#NUM!</v>
          </cell>
          <cell r="X225" t="e">
            <v>#NUM!</v>
          </cell>
          <cell r="Y225" t="e">
            <v>#NUM!</v>
          </cell>
          <cell r="Z225" t="e">
            <v>#NUM!</v>
          </cell>
          <cell r="AA225" t="e">
            <v>#NUM!</v>
          </cell>
          <cell r="AB225" t="e">
            <v>#NUM!</v>
          </cell>
          <cell r="AC225" t="e">
            <v>#NUM!</v>
          </cell>
          <cell r="AD225" t="e">
            <v>#NUM!</v>
          </cell>
          <cell r="AE225" t="e">
            <v>#NUM!</v>
          </cell>
          <cell r="AF225" t="e">
            <v>#NUM!</v>
          </cell>
        </row>
        <row r="226">
          <cell r="A226">
            <v>38</v>
          </cell>
          <cell r="B226" t="str">
            <v>I</v>
          </cell>
          <cell r="C226" t="e">
            <v>#N/A</v>
          </cell>
          <cell r="D226" t="e">
            <v>#NUM!</v>
          </cell>
          <cell r="E226" t="e">
            <v>#NUM!</v>
          </cell>
          <cell r="F226" t="e">
            <v>#NUM!</v>
          </cell>
          <cell r="G226" t="e">
            <v>#NUM!</v>
          </cell>
          <cell r="H226" t="e">
            <v>#NUM!</v>
          </cell>
          <cell r="I226" t="e">
            <v>#NUM!</v>
          </cell>
          <cell r="J226" t="e">
            <v>#NUM!</v>
          </cell>
          <cell r="K226" t="e">
            <v>#NUM!</v>
          </cell>
          <cell r="L226" t="e">
            <v>#NUM!</v>
          </cell>
          <cell r="M226" t="e">
            <v>#NUM!</v>
          </cell>
          <cell r="N226" t="e">
            <v>#NUM!</v>
          </cell>
          <cell r="O226" t="e">
            <v>#NUM!</v>
          </cell>
          <cell r="P226" t="e">
            <v>#NUM!</v>
          </cell>
          <cell r="Q226" t="e">
            <v>#NUM!</v>
          </cell>
          <cell r="R226" t="e">
            <v>#NUM!</v>
          </cell>
          <cell r="S226" t="e">
            <v>#NUM!</v>
          </cell>
          <cell r="T226" t="e">
            <v>#NUM!</v>
          </cell>
          <cell r="U226" t="e">
            <v>#NUM!</v>
          </cell>
          <cell r="V226" t="e">
            <v>#NUM!</v>
          </cell>
          <cell r="W226" t="e">
            <v>#NUM!</v>
          </cell>
          <cell r="X226" t="e">
            <v>#NUM!</v>
          </cell>
          <cell r="Y226" t="e">
            <v>#NUM!</v>
          </cell>
          <cell r="Z226" t="e">
            <v>#NUM!</v>
          </cell>
          <cell r="AA226" t="e">
            <v>#NUM!</v>
          </cell>
          <cell r="AB226" t="e">
            <v>#NUM!</v>
          </cell>
          <cell r="AC226" t="e">
            <v>#NUM!</v>
          </cell>
          <cell r="AD226" t="e">
            <v>#NUM!</v>
          </cell>
          <cell r="AE226" t="e">
            <v>#NUM!</v>
          </cell>
          <cell r="AF226" t="e">
            <v>#NUM!</v>
          </cell>
        </row>
        <row r="227">
          <cell r="A227">
            <v>38</v>
          </cell>
          <cell r="B227" t="str">
            <v>VPM</v>
          </cell>
          <cell r="C227" t="e">
            <v>#NUM!</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row>
        <row r="228">
          <cell r="A228">
            <v>38</v>
          </cell>
          <cell r="B228" t="str">
            <v>VR</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row>
        <row r="229">
          <cell r="A229">
            <v>39</v>
          </cell>
          <cell r="B229" t="str">
            <v>ANNEE</v>
          </cell>
          <cell r="C229">
            <v>2014</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row>
        <row r="230">
          <cell r="A230">
            <v>39</v>
          </cell>
          <cell r="B230" t="str">
            <v>CRD</v>
          </cell>
          <cell r="C230">
            <v>0</v>
          </cell>
          <cell r="D230" t="e">
            <v>#NUM!</v>
          </cell>
          <cell r="E230" t="e">
            <v>#NUM!</v>
          </cell>
          <cell r="F230" t="e">
            <v>#NUM!</v>
          </cell>
          <cell r="G230" t="e">
            <v>#NUM!</v>
          </cell>
          <cell r="H230" t="e">
            <v>#NUM!</v>
          </cell>
          <cell r="I230" t="e">
            <v>#NUM!</v>
          </cell>
          <cell r="J230" t="e">
            <v>#NUM!</v>
          </cell>
          <cell r="K230" t="e">
            <v>#NUM!</v>
          </cell>
          <cell r="L230" t="e">
            <v>#NUM!</v>
          </cell>
          <cell r="M230" t="e">
            <v>#NUM!</v>
          </cell>
          <cell r="N230" t="e">
            <v>#NUM!</v>
          </cell>
          <cell r="O230" t="e">
            <v>#NUM!</v>
          </cell>
          <cell r="P230" t="e">
            <v>#NUM!</v>
          </cell>
          <cell r="Q230" t="e">
            <v>#NUM!</v>
          </cell>
          <cell r="R230" t="e">
            <v>#NUM!</v>
          </cell>
          <cell r="S230" t="e">
            <v>#NUM!</v>
          </cell>
          <cell r="T230" t="e">
            <v>#NUM!</v>
          </cell>
          <cell r="U230" t="e">
            <v>#NUM!</v>
          </cell>
          <cell r="V230" t="e">
            <v>#NUM!</v>
          </cell>
          <cell r="W230" t="e">
            <v>#NUM!</v>
          </cell>
          <cell r="X230" t="e">
            <v>#NUM!</v>
          </cell>
          <cell r="Y230" t="e">
            <v>#NUM!</v>
          </cell>
          <cell r="Z230" t="e">
            <v>#NUM!</v>
          </cell>
          <cell r="AA230" t="e">
            <v>#NUM!</v>
          </cell>
          <cell r="AB230" t="e">
            <v>#NUM!</v>
          </cell>
          <cell r="AC230" t="e">
            <v>#NUM!</v>
          </cell>
          <cell r="AD230" t="e">
            <v>#NUM!</v>
          </cell>
          <cell r="AE230" t="e">
            <v>#NUM!</v>
          </cell>
          <cell r="AF230" t="e">
            <v>#NUM!</v>
          </cell>
        </row>
        <row r="231">
          <cell r="A231">
            <v>39</v>
          </cell>
          <cell r="B231" t="str">
            <v>P</v>
          </cell>
          <cell r="C231" t="e">
            <v>#NUM!</v>
          </cell>
          <cell r="D231" t="e">
            <v>#NUM!</v>
          </cell>
          <cell r="E231" t="e">
            <v>#NUM!</v>
          </cell>
          <cell r="F231" t="e">
            <v>#NUM!</v>
          </cell>
          <cell r="G231" t="e">
            <v>#NUM!</v>
          </cell>
          <cell r="H231" t="e">
            <v>#NUM!</v>
          </cell>
          <cell r="I231" t="e">
            <v>#NUM!</v>
          </cell>
          <cell r="J231" t="e">
            <v>#NUM!</v>
          </cell>
          <cell r="K231" t="e">
            <v>#NUM!</v>
          </cell>
          <cell r="L231" t="e">
            <v>#NUM!</v>
          </cell>
          <cell r="M231" t="e">
            <v>#NUM!</v>
          </cell>
          <cell r="N231" t="e">
            <v>#NUM!</v>
          </cell>
          <cell r="O231" t="e">
            <v>#NUM!</v>
          </cell>
          <cell r="P231" t="e">
            <v>#NUM!</v>
          </cell>
          <cell r="Q231" t="e">
            <v>#NUM!</v>
          </cell>
          <cell r="R231" t="e">
            <v>#NUM!</v>
          </cell>
          <cell r="S231" t="e">
            <v>#NUM!</v>
          </cell>
          <cell r="T231" t="e">
            <v>#NUM!</v>
          </cell>
          <cell r="U231" t="e">
            <v>#NUM!</v>
          </cell>
          <cell r="V231" t="e">
            <v>#NUM!</v>
          </cell>
          <cell r="W231" t="e">
            <v>#NUM!</v>
          </cell>
          <cell r="X231" t="e">
            <v>#NUM!</v>
          </cell>
          <cell r="Y231" t="e">
            <v>#NUM!</v>
          </cell>
          <cell r="Z231" t="e">
            <v>#NUM!</v>
          </cell>
          <cell r="AA231" t="e">
            <v>#NUM!</v>
          </cell>
          <cell r="AB231" t="e">
            <v>#NUM!</v>
          </cell>
          <cell r="AC231" t="e">
            <v>#NUM!</v>
          </cell>
          <cell r="AD231" t="e">
            <v>#NUM!</v>
          </cell>
          <cell r="AE231" t="e">
            <v>#NUM!</v>
          </cell>
          <cell r="AF231" t="e">
            <v>#NUM!</v>
          </cell>
        </row>
        <row r="232">
          <cell r="A232">
            <v>39</v>
          </cell>
          <cell r="B232" t="str">
            <v>I</v>
          </cell>
          <cell r="C232" t="e">
            <v>#N/A</v>
          </cell>
          <cell r="D232" t="e">
            <v>#NUM!</v>
          </cell>
          <cell r="E232" t="e">
            <v>#NUM!</v>
          </cell>
          <cell r="F232" t="e">
            <v>#NUM!</v>
          </cell>
          <cell r="G232" t="e">
            <v>#NUM!</v>
          </cell>
          <cell r="H232" t="e">
            <v>#NUM!</v>
          </cell>
          <cell r="I232" t="e">
            <v>#NUM!</v>
          </cell>
          <cell r="J232" t="e">
            <v>#NUM!</v>
          </cell>
          <cell r="K232" t="e">
            <v>#NUM!</v>
          </cell>
          <cell r="L232" t="e">
            <v>#NUM!</v>
          </cell>
          <cell r="M232" t="e">
            <v>#NUM!</v>
          </cell>
          <cell r="N232" t="e">
            <v>#NUM!</v>
          </cell>
          <cell r="O232" t="e">
            <v>#NUM!</v>
          </cell>
          <cell r="P232" t="e">
            <v>#NUM!</v>
          </cell>
          <cell r="Q232" t="e">
            <v>#NUM!</v>
          </cell>
          <cell r="R232" t="e">
            <v>#NUM!</v>
          </cell>
          <cell r="S232" t="e">
            <v>#NUM!</v>
          </cell>
          <cell r="T232" t="e">
            <v>#NUM!</v>
          </cell>
          <cell r="U232" t="e">
            <v>#NUM!</v>
          </cell>
          <cell r="V232" t="e">
            <v>#NUM!</v>
          </cell>
          <cell r="W232" t="e">
            <v>#NUM!</v>
          </cell>
          <cell r="X232" t="e">
            <v>#NUM!</v>
          </cell>
          <cell r="Y232" t="e">
            <v>#NUM!</v>
          </cell>
          <cell r="Z232" t="e">
            <v>#NUM!</v>
          </cell>
          <cell r="AA232" t="e">
            <v>#NUM!</v>
          </cell>
          <cell r="AB232" t="e">
            <v>#NUM!</v>
          </cell>
          <cell r="AC232" t="e">
            <v>#NUM!</v>
          </cell>
          <cell r="AD232" t="e">
            <v>#NUM!</v>
          </cell>
          <cell r="AE232" t="e">
            <v>#NUM!</v>
          </cell>
          <cell r="AF232" t="e">
            <v>#NUM!</v>
          </cell>
        </row>
        <row r="233">
          <cell r="A233">
            <v>39</v>
          </cell>
          <cell r="B233" t="str">
            <v>VPM</v>
          </cell>
          <cell r="C233" t="e">
            <v>#NUM!</v>
          </cell>
          <cell r="D233">
            <v>0</v>
          </cell>
          <cell r="E233">
            <v>0</v>
          </cell>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cell r="AD233">
            <v>0</v>
          </cell>
          <cell r="AE233">
            <v>0</v>
          </cell>
          <cell r="AF233">
            <v>0</v>
          </cell>
        </row>
        <row r="234">
          <cell r="A234">
            <v>38.504625921034503</v>
          </cell>
          <cell r="B234" t="str">
            <v>VR</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row>
      </sheetData>
      <sheetData sheetId="16">
        <row r="3">
          <cell r="H3">
            <v>302325.68</v>
          </cell>
          <cell r="M3">
            <v>1330232.9919999999</v>
          </cell>
          <cell r="AS3">
            <v>1269767.8559999999</v>
          </cell>
          <cell r="AT3">
            <v>302325.68</v>
          </cell>
          <cell r="AU3">
            <v>362790.81599999999</v>
          </cell>
          <cell r="AV3">
            <v>423255.95199999999</v>
          </cell>
          <cell r="AW3">
            <v>483721.08799999999</v>
          </cell>
          <cell r="AX3">
            <v>544186.22399999993</v>
          </cell>
          <cell r="AY3">
            <v>604651.36</v>
          </cell>
          <cell r="AZ3">
            <v>665116.49600000004</v>
          </cell>
          <cell r="BA3">
            <v>725581.63199999998</v>
          </cell>
          <cell r="BB3">
            <v>786046.76799999992</v>
          </cell>
        </row>
        <row r="4">
          <cell r="H4">
            <v>47777.9</v>
          </cell>
          <cell r="M4">
            <v>105111.37999999999</v>
          </cell>
          <cell r="AS4">
            <v>100333.59</v>
          </cell>
          <cell r="AT4">
            <v>47777.9</v>
          </cell>
          <cell r="AU4">
            <v>52555.69</v>
          </cell>
          <cell r="AV4">
            <v>57333.48</v>
          </cell>
          <cell r="AW4">
            <v>62111.270000000004</v>
          </cell>
          <cell r="AX4">
            <v>66889.06</v>
          </cell>
          <cell r="AY4">
            <v>71666.850000000006</v>
          </cell>
          <cell r="AZ4">
            <v>76444.639999999999</v>
          </cell>
          <cell r="BA4">
            <v>81222.429999999993</v>
          </cell>
          <cell r="BB4">
            <v>86000.22</v>
          </cell>
        </row>
        <row r="5">
          <cell r="M5">
            <v>0</v>
          </cell>
          <cell r="AS5">
            <v>0</v>
          </cell>
          <cell r="AT5">
            <v>0</v>
          </cell>
          <cell r="AU5">
            <v>0</v>
          </cell>
          <cell r="AV5">
            <v>0</v>
          </cell>
          <cell r="AW5">
            <v>0</v>
          </cell>
          <cell r="AX5">
            <v>0</v>
          </cell>
          <cell r="AY5">
            <v>0</v>
          </cell>
          <cell r="AZ5">
            <v>0</v>
          </cell>
          <cell r="BA5">
            <v>0</v>
          </cell>
          <cell r="BB5">
            <v>0</v>
          </cell>
        </row>
        <row r="6">
          <cell r="H6">
            <v>35209</v>
          </cell>
          <cell r="M6">
            <v>154919.6</v>
          </cell>
          <cell r="AS6">
            <v>147877.80000000002</v>
          </cell>
          <cell r="AT6">
            <v>35209</v>
          </cell>
          <cell r="AU6">
            <v>42250.8</v>
          </cell>
          <cell r="AV6">
            <v>49292.6</v>
          </cell>
          <cell r="AW6">
            <v>56334.400000000001</v>
          </cell>
          <cell r="AX6">
            <v>63376.2</v>
          </cell>
          <cell r="AY6">
            <v>70418</v>
          </cell>
          <cell r="AZ6">
            <v>77459.8</v>
          </cell>
          <cell r="BA6">
            <v>84501.6</v>
          </cell>
          <cell r="BB6">
            <v>91543.400000000009</v>
          </cell>
        </row>
        <row r="7">
          <cell r="H7">
            <v>620663.65</v>
          </cell>
          <cell r="M7">
            <v>2730920.06</v>
          </cell>
          <cell r="AS7">
            <v>2606787.33</v>
          </cell>
          <cell r="AT7">
            <v>620663.65</v>
          </cell>
          <cell r="AU7">
            <v>744796.38</v>
          </cell>
          <cell r="AV7">
            <v>868929.1100000001</v>
          </cell>
          <cell r="AW7">
            <v>993061.84000000008</v>
          </cell>
          <cell r="AX7">
            <v>1117194.57</v>
          </cell>
          <cell r="AY7">
            <v>1241327.3</v>
          </cell>
          <cell r="AZ7">
            <v>1365460.03</v>
          </cell>
          <cell r="BA7">
            <v>1489592.76</v>
          </cell>
          <cell r="BB7">
            <v>1613725.49</v>
          </cell>
        </row>
        <row r="8">
          <cell r="H8">
            <v>480505</v>
          </cell>
          <cell r="M8">
            <v>2114222</v>
          </cell>
          <cell r="AS8">
            <v>2018121</v>
          </cell>
          <cell r="AT8">
            <v>480505</v>
          </cell>
          <cell r="AU8">
            <v>576606</v>
          </cell>
          <cell r="AV8">
            <v>672707</v>
          </cell>
          <cell r="AW8">
            <v>768808</v>
          </cell>
          <cell r="AX8">
            <v>864909</v>
          </cell>
          <cell r="AY8">
            <v>961010</v>
          </cell>
          <cell r="AZ8">
            <v>1057111</v>
          </cell>
          <cell r="BA8">
            <v>1153212</v>
          </cell>
          <cell r="BB8">
            <v>1249313</v>
          </cell>
        </row>
        <row r="9">
          <cell r="M9">
            <v>0</v>
          </cell>
          <cell r="AS9">
            <v>0</v>
          </cell>
          <cell r="AT9">
            <v>0</v>
          </cell>
          <cell r="AU9">
            <v>0</v>
          </cell>
          <cell r="AV9">
            <v>0</v>
          </cell>
          <cell r="AW9">
            <v>0</v>
          </cell>
          <cell r="AX9">
            <v>0</v>
          </cell>
          <cell r="AY9">
            <v>0</v>
          </cell>
          <cell r="AZ9">
            <v>0</v>
          </cell>
          <cell r="BA9">
            <v>0</v>
          </cell>
          <cell r="BB9">
            <v>0</v>
          </cell>
        </row>
        <row r="10">
          <cell r="H10">
            <v>39400544.270000003</v>
          </cell>
          <cell r="M10">
            <v>173362394.78800002</v>
          </cell>
          <cell r="AS10">
            <v>165482285.93400002</v>
          </cell>
          <cell r="AT10">
            <v>39400544.270000003</v>
          </cell>
          <cell r="AU10">
            <v>47280653.124000005</v>
          </cell>
          <cell r="AV10">
            <v>55160761.978</v>
          </cell>
          <cell r="AW10">
            <v>63040870.832000002</v>
          </cell>
          <cell r="AX10">
            <v>70920979.686000004</v>
          </cell>
          <cell r="AY10">
            <v>78801088.540000007</v>
          </cell>
          <cell r="AZ10">
            <v>86681197.394000009</v>
          </cell>
          <cell r="BA10">
            <v>94561306.248000011</v>
          </cell>
          <cell r="BB10">
            <v>102441415.10200001</v>
          </cell>
        </row>
        <row r="11">
          <cell r="M11">
            <v>0</v>
          </cell>
          <cell r="AS11">
            <v>0</v>
          </cell>
          <cell r="AT11">
            <v>0</v>
          </cell>
          <cell r="AU11">
            <v>0</v>
          </cell>
          <cell r="AV11">
            <v>0</v>
          </cell>
          <cell r="AW11">
            <v>0</v>
          </cell>
          <cell r="AX11">
            <v>0</v>
          </cell>
          <cell r="AY11">
            <v>0</v>
          </cell>
          <cell r="AZ11">
            <v>0</v>
          </cell>
          <cell r="BA11">
            <v>0</v>
          </cell>
          <cell r="BB11">
            <v>0</v>
          </cell>
        </row>
        <row r="12">
          <cell r="H12">
            <v>90045.7</v>
          </cell>
          <cell r="M12">
            <v>396201.08</v>
          </cell>
          <cell r="AS12">
            <v>378191.94</v>
          </cell>
          <cell r="AT12">
            <v>90045.7</v>
          </cell>
          <cell r="AU12">
            <v>108054.84</v>
          </cell>
          <cell r="AV12">
            <v>126063.98</v>
          </cell>
          <cell r="AW12">
            <v>144073.12</v>
          </cell>
          <cell r="AX12">
            <v>162082.26</v>
          </cell>
          <cell r="AY12">
            <v>180091.4</v>
          </cell>
          <cell r="AZ12">
            <v>198100.53999999998</v>
          </cell>
          <cell r="BA12">
            <v>216109.68</v>
          </cell>
          <cell r="BB12">
            <v>234118.82</v>
          </cell>
        </row>
        <row r="13">
          <cell r="H13">
            <v>50942364</v>
          </cell>
          <cell r="M13">
            <v>224146401.60000002</v>
          </cell>
          <cell r="AS13">
            <v>213957928.80000001</v>
          </cell>
          <cell r="AT13">
            <v>50942364</v>
          </cell>
          <cell r="AU13">
            <v>61130836.799999997</v>
          </cell>
          <cell r="AV13">
            <v>71319309.599999994</v>
          </cell>
          <cell r="AW13">
            <v>81507782.400000006</v>
          </cell>
          <cell r="AX13">
            <v>91696255.200000003</v>
          </cell>
          <cell r="AY13">
            <v>101884728</v>
          </cell>
          <cell r="AZ13">
            <v>112073200.8</v>
          </cell>
          <cell r="BA13">
            <v>122261673.59999999</v>
          </cell>
          <cell r="BB13">
            <v>132450146.39999999</v>
          </cell>
        </row>
        <row r="14">
          <cell r="M14">
            <v>0</v>
          </cell>
          <cell r="AS14">
            <v>0</v>
          </cell>
          <cell r="AT14">
            <v>0</v>
          </cell>
          <cell r="AU14">
            <v>0</v>
          </cell>
          <cell r="AV14">
            <v>0</v>
          </cell>
          <cell r="AW14">
            <v>0</v>
          </cell>
          <cell r="AX14">
            <v>0</v>
          </cell>
          <cell r="AY14">
            <v>0</v>
          </cell>
          <cell r="AZ14">
            <v>0</v>
          </cell>
          <cell r="BA14">
            <v>0</v>
          </cell>
          <cell r="BB14">
            <v>0</v>
          </cell>
        </row>
        <row r="15">
          <cell r="M15">
            <v>0</v>
          </cell>
          <cell r="AS15">
            <v>0</v>
          </cell>
          <cell r="AT15">
            <v>0</v>
          </cell>
          <cell r="AU15">
            <v>0</v>
          </cell>
          <cell r="AV15">
            <v>0</v>
          </cell>
          <cell r="AW15">
            <v>0</v>
          </cell>
          <cell r="AX15">
            <v>0</v>
          </cell>
          <cell r="AY15">
            <v>0</v>
          </cell>
          <cell r="AZ15">
            <v>0</v>
          </cell>
          <cell r="BA15">
            <v>0</v>
          </cell>
          <cell r="BB15">
            <v>0</v>
          </cell>
        </row>
        <row r="16">
          <cell r="H16">
            <v>766847.52</v>
          </cell>
          <cell r="M16">
            <v>3374129.0880000005</v>
          </cell>
          <cell r="AS16">
            <v>3220759.5840000003</v>
          </cell>
          <cell r="AT16">
            <v>766847.52</v>
          </cell>
          <cell r="AU16">
            <v>920217.02399999998</v>
          </cell>
          <cell r="AV16">
            <v>1073586.5279999999</v>
          </cell>
          <cell r="AW16">
            <v>1226956.0320000001</v>
          </cell>
          <cell r="AX16">
            <v>1380325.5360000001</v>
          </cell>
          <cell r="AY16">
            <v>1533695.04</v>
          </cell>
          <cell r="AZ16">
            <v>1687064.544</v>
          </cell>
          <cell r="BA16">
            <v>1840434.048</v>
          </cell>
          <cell r="BB16">
            <v>1993803.5519999999</v>
          </cell>
        </row>
        <row r="17">
          <cell r="H17">
            <v>3309335.5</v>
          </cell>
          <cell r="M17">
            <v>14561076.199999999</v>
          </cell>
          <cell r="AS17">
            <v>13899209.1</v>
          </cell>
          <cell r="AT17">
            <v>3309335.5</v>
          </cell>
          <cell r="AU17">
            <v>3971202.6</v>
          </cell>
          <cell r="AV17">
            <v>4633069.7</v>
          </cell>
          <cell r="AW17">
            <v>5294936.8</v>
          </cell>
          <cell r="AX17">
            <v>5956803.9000000004</v>
          </cell>
          <cell r="AY17">
            <v>6618671</v>
          </cell>
          <cell r="AZ17">
            <v>7280538.0999999996</v>
          </cell>
          <cell r="BA17">
            <v>7942405.2000000002</v>
          </cell>
          <cell r="BB17">
            <v>8604272.3000000007</v>
          </cell>
        </row>
        <row r="18">
          <cell r="M18">
            <v>0</v>
          </cell>
          <cell r="AS18">
            <v>0</v>
          </cell>
          <cell r="AT18">
            <v>0</v>
          </cell>
          <cell r="AU18">
            <v>0</v>
          </cell>
          <cell r="AV18">
            <v>0</v>
          </cell>
          <cell r="AW18">
            <v>0</v>
          </cell>
          <cell r="AX18">
            <v>0</v>
          </cell>
          <cell r="AY18">
            <v>0</v>
          </cell>
          <cell r="AZ18">
            <v>0</v>
          </cell>
          <cell r="BA18">
            <v>0</v>
          </cell>
          <cell r="BB18">
            <v>0</v>
          </cell>
        </row>
        <row r="19">
          <cell r="H19">
            <v>85270185</v>
          </cell>
          <cell r="M19">
            <v>937972035</v>
          </cell>
          <cell r="AS19">
            <v>895336942.5</v>
          </cell>
          <cell r="AT19">
            <v>85270185</v>
          </cell>
          <cell r="AU19">
            <v>127905277.5</v>
          </cell>
          <cell r="AV19">
            <v>170540370</v>
          </cell>
          <cell r="AW19">
            <v>213175462.5</v>
          </cell>
          <cell r="AX19">
            <v>255810555</v>
          </cell>
          <cell r="AY19">
            <v>298445647.5</v>
          </cell>
          <cell r="AZ19">
            <v>341080740</v>
          </cell>
          <cell r="BA19">
            <v>383715832.5</v>
          </cell>
          <cell r="BB19">
            <v>426350925</v>
          </cell>
        </row>
        <row r="20">
          <cell r="H20">
            <v>155736.79999999999</v>
          </cell>
          <cell r="M20">
            <v>685241.91999999993</v>
          </cell>
          <cell r="AS20">
            <v>654094.55999999994</v>
          </cell>
          <cell r="AT20">
            <v>155736.79999999999</v>
          </cell>
          <cell r="AU20">
            <v>186884.15999999997</v>
          </cell>
          <cell r="AV20">
            <v>218031.52</v>
          </cell>
          <cell r="AW20">
            <v>249178.87999999998</v>
          </cell>
          <cell r="AX20">
            <v>280326.24</v>
          </cell>
          <cell r="AY20">
            <v>311473.59999999998</v>
          </cell>
          <cell r="AZ20">
            <v>342620.95999999996</v>
          </cell>
          <cell r="BA20">
            <v>373768.31999999995</v>
          </cell>
          <cell r="BB20">
            <v>404915.67999999993</v>
          </cell>
        </row>
        <row r="21">
          <cell r="H21">
            <v>3128834.2</v>
          </cell>
          <cell r="M21">
            <v>13766870.480000002</v>
          </cell>
          <cell r="AS21">
            <v>13141103.640000001</v>
          </cell>
          <cell r="AT21">
            <v>3128834.2</v>
          </cell>
          <cell r="AU21">
            <v>3754601.04</v>
          </cell>
          <cell r="AV21">
            <v>4380367.8800000008</v>
          </cell>
          <cell r="AW21">
            <v>5006134.7200000007</v>
          </cell>
          <cell r="AX21">
            <v>5631901.5600000005</v>
          </cell>
          <cell r="AY21">
            <v>6257668.4000000004</v>
          </cell>
          <cell r="AZ21">
            <v>6883435.2400000002</v>
          </cell>
          <cell r="BA21">
            <v>7509202.0800000001</v>
          </cell>
          <cell r="BB21">
            <v>8134968.9199999999</v>
          </cell>
        </row>
        <row r="22">
          <cell r="H22">
            <v>80035.7</v>
          </cell>
          <cell r="M22">
            <v>352157.08</v>
          </cell>
          <cell r="AS22">
            <v>336149.94</v>
          </cell>
          <cell r="AT22">
            <v>80035.7</v>
          </cell>
          <cell r="AU22">
            <v>96042.84</v>
          </cell>
          <cell r="AV22">
            <v>112049.98</v>
          </cell>
          <cell r="AW22">
            <v>128057.12</v>
          </cell>
          <cell r="AX22">
            <v>144064.26</v>
          </cell>
          <cell r="AY22">
            <v>160071.4</v>
          </cell>
          <cell r="AZ22">
            <v>176078.53999999998</v>
          </cell>
          <cell r="BA22">
            <v>192085.68</v>
          </cell>
          <cell r="BB22">
            <v>208092.82</v>
          </cell>
        </row>
        <row r="23">
          <cell r="H23">
            <v>805241.1</v>
          </cell>
          <cell r="M23">
            <v>1181020.28</v>
          </cell>
          <cell r="AS23">
            <v>1127337.54</v>
          </cell>
          <cell r="AT23">
            <v>805241.1</v>
          </cell>
          <cell r="AU23">
            <v>858923.84</v>
          </cell>
          <cell r="AV23">
            <v>912606.58</v>
          </cell>
          <cell r="AW23">
            <v>966289.32</v>
          </cell>
          <cell r="AX23">
            <v>1019972.0599999999</v>
          </cell>
          <cell r="AY23">
            <v>1073654.8</v>
          </cell>
          <cell r="AZ23">
            <v>1127337.54</v>
          </cell>
          <cell r="BA23">
            <v>1181020.28</v>
          </cell>
          <cell r="BB23">
            <v>1234703.02</v>
          </cell>
        </row>
        <row r="24">
          <cell r="M24">
            <v>0</v>
          </cell>
          <cell r="AS24">
            <v>0</v>
          </cell>
          <cell r="AT24">
            <v>0</v>
          </cell>
          <cell r="AU24">
            <v>0</v>
          </cell>
          <cell r="AV24">
            <v>0</v>
          </cell>
          <cell r="AW24">
            <v>0</v>
          </cell>
          <cell r="AX24">
            <v>0</v>
          </cell>
          <cell r="AY24">
            <v>0</v>
          </cell>
          <cell r="AZ24">
            <v>0</v>
          </cell>
          <cell r="BA24">
            <v>0</v>
          </cell>
          <cell r="BB24">
            <v>0</v>
          </cell>
        </row>
        <row r="25">
          <cell r="M25">
            <v>0</v>
          </cell>
          <cell r="AS25">
            <v>0</v>
          </cell>
          <cell r="AT25">
            <v>0</v>
          </cell>
          <cell r="AU25">
            <v>0</v>
          </cell>
          <cell r="AV25">
            <v>0</v>
          </cell>
          <cell r="AW25">
            <v>0</v>
          </cell>
          <cell r="AX25">
            <v>0</v>
          </cell>
          <cell r="AY25">
            <v>0</v>
          </cell>
          <cell r="AZ25">
            <v>0</v>
          </cell>
          <cell r="BA25">
            <v>0</v>
          </cell>
          <cell r="BB25">
            <v>0</v>
          </cell>
        </row>
        <row r="26">
          <cell r="M26">
            <v>0</v>
          </cell>
          <cell r="AS26">
            <v>0</v>
          </cell>
          <cell r="AT26">
            <v>0</v>
          </cell>
          <cell r="AU26">
            <v>0</v>
          </cell>
          <cell r="AV26">
            <v>0</v>
          </cell>
          <cell r="AW26">
            <v>0</v>
          </cell>
          <cell r="AX26">
            <v>0</v>
          </cell>
          <cell r="AY26">
            <v>0</v>
          </cell>
          <cell r="AZ26">
            <v>0</v>
          </cell>
          <cell r="BA26">
            <v>0</v>
          </cell>
          <cell r="BB26">
            <v>0</v>
          </cell>
        </row>
        <row r="27">
          <cell r="M27">
            <v>0</v>
          </cell>
          <cell r="AS27">
            <v>0</v>
          </cell>
          <cell r="AT27">
            <v>0</v>
          </cell>
          <cell r="AU27">
            <v>0</v>
          </cell>
          <cell r="AV27">
            <v>0</v>
          </cell>
          <cell r="AW27">
            <v>0</v>
          </cell>
          <cell r="AX27">
            <v>0</v>
          </cell>
          <cell r="AY27">
            <v>0</v>
          </cell>
          <cell r="AZ27">
            <v>0</v>
          </cell>
          <cell r="BA27">
            <v>0</v>
          </cell>
          <cell r="BB27">
            <v>0</v>
          </cell>
        </row>
        <row r="28">
          <cell r="M28">
            <v>0</v>
          </cell>
          <cell r="AS28">
            <v>0</v>
          </cell>
          <cell r="AT28">
            <v>0</v>
          </cell>
          <cell r="AU28">
            <v>0</v>
          </cell>
          <cell r="AV28">
            <v>0</v>
          </cell>
          <cell r="AW28">
            <v>0</v>
          </cell>
          <cell r="AX28">
            <v>0</v>
          </cell>
          <cell r="AY28">
            <v>0</v>
          </cell>
          <cell r="AZ28">
            <v>0</v>
          </cell>
          <cell r="BA28">
            <v>0</v>
          </cell>
          <cell r="BB28">
            <v>0</v>
          </cell>
        </row>
        <row r="29">
          <cell r="M29">
            <v>0</v>
          </cell>
          <cell r="AS29">
            <v>0</v>
          </cell>
          <cell r="AT29">
            <v>0</v>
          </cell>
          <cell r="AU29">
            <v>0</v>
          </cell>
          <cell r="AV29">
            <v>0</v>
          </cell>
          <cell r="AW29">
            <v>0</v>
          </cell>
          <cell r="AX29">
            <v>0</v>
          </cell>
          <cell r="AY29">
            <v>0</v>
          </cell>
          <cell r="AZ29">
            <v>0</v>
          </cell>
          <cell r="BA29">
            <v>0</v>
          </cell>
          <cell r="BB29">
            <v>0</v>
          </cell>
        </row>
        <row r="30">
          <cell r="M30">
            <v>0</v>
          </cell>
          <cell r="AS30">
            <v>0</v>
          </cell>
          <cell r="AT30">
            <v>0</v>
          </cell>
          <cell r="AU30">
            <v>0</v>
          </cell>
          <cell r="AV30">
            <v>0</v>
          </cell>
          <cell r="AW30">
            <v>0</v>
          </cell>
          <cell r="AX30">
            <v>0</v>
          </cell>
          <cell r="AY30">
            <v>0</v>
          </cell>
          <cell r="AZ30">
            <v>0</v>
          </cell>
          <cell r="BA30">
            <v>0</v>
          </cell>
          <cell r="BB30">
            <v>0</v>
          </cell>
        </row>
        <row r="31">
          <cell r="M31">
            <v>0</v>
          </cell>
          <cell r="AS31">
            <v>0</v>
          </cell>
          <cell r="AT31">
            <v>0</v>
          </cell>
          <cell r="AU31">
            <v>0</v>
          </cell>
          <cell r="AV31">
            <v>0</v>
          </cell>
          <cell r="AW31">
            <v>0</v>
          </cell>
          <cell r="AX31">
            <v>0</v>
          </cell>
          <cell r="AY31">
            <v>0</v>
          </cell>
          <cell r="AZ31">
            <v>0</v>
          </cell>
          <cell r="BA31">
            <v>0</v>
          </cell>
          <cell r="BB31">
            <v>0</v>
          </cell>
        </row>
        <row r="32">
          <cell r="M32">
            <v>0</v>
          </cell>
          <cell r="AS32">
            <v>0</v>
          </cell>
          <cell r="AT32">
            <v>0</v>
          </cell>
          <cell r="AU32">
            <v>0</v>
          </cell>
          <cell r="AV32">
            <v>0</v>
          </cell>
          <cell r="AW32">
            <v>0</v>
          </cell>
          <cell r="AX32">
            <v>0</v>
          </cell>
          <cell r="AY32">
            <v>0</v>
          </cell>
          <cell r="AZ32">
            <v>0</v>
          </cell>
          <cell r="BA32">
            <v>0</v>
          </cell>
          <cell r="BB32">
            <v>0</v>
          </cell>
        </row>
        <row r="33">
          <cell r="M33">
            <v>0</v>
          </cell>
          <cell r="AS33">
            <v>0</v>
          </cell>
          <cell r="AT33">
            <v>0</v>
          </cell>
          <cell r="AU33">
            <v>0</v>
          </cell>
          <cell r="AV33">
            <v>0</v>
          </cell>
          <cell r="AW33">
            <v>0</v>
          </cell>
          <cell r="AX33">
            <v>0</v>
          </cell>
          <cell r="AY33">
            <v>0</v>
          </cell>
          <cell r="AZ33">
            <v>0</v>
          </cell>
          <cell r="BA33">
            <v>0</v>
          </cell>
          <cell r="BB33">
            <v>0</v>
          </cell>
        </row>
        <row r="34">
          <cell r="M34">
            <v>0</v>
          </cell>
          <cell r="AS34">
            <v>0</v>
          </cell>
          <cell r="AT34">
            <v>0</v>
          </cell>
          <cell r="AU34">
            <v>0</v>
          </cell>
          <cell r="AV34">
            <v>0</v>
          </cell>
          <cell r="AW34">
            <v>0</v>
          </cell>
          <cell r="AX34">
            <v>0</v>
          </cell>
          <cell r="AY34">
            <v>0</v>
          </cell>
          <cell r="AZ34">
            <v>0</v>
          </cell>
          <cell r="BA34">
            <v>0</v>
          </cell>
          <cell r="BB34">
            <v>0</v>
          </cell>
        </row>
        <row r="35">
          <cell r="M35">
            <v>0</v>
          </cell>
          <cell r="AS35">
            <v>0</v>
          </cell>
          <cell r="AT35">
            <v>0</v>
          </cell>
          <cell r="AU35">
            <v>0</v>
          </cell>
          <cell r="AV35">
            <v>0</v>
          </cell>
          <cell r="AW35">
            <v>0</v>
          </cell>
          <cell r="AX35">
            <v>0</v>
          </cell>
          <cell r="AY35">
            <v>0</v>
          </cell>
          <cell r="AZ35">
            <v>0</v>
          </cell>
          <cell r="BA35">
            <v>0</v>
          </cell>
          <cell r="BB35">
            <v>0</v>
          </cell>
        </row>
        <row r="36">
          <cell r="M36">
            <v>0</v>
          </cell>
          <cell r="AS36">
            <v>0</v>
          </cell>
          <cell r="AT36">
            <v>0</v>
          </cell>
          <cell r="AU36">
            <v>0</v>
          </cell>
          <cell r="AV36">
            <v>0</v>
          </cell>
          <cell r="AW36">
            <v>0</v>
          </cell>
          <cell r="AX36">
            <v>0</v>
          </cell>
          <cell r="AY36">
            <v>0</v>
          </cell>
          <cell r="AZ36">
            <v>0</v>
          </cell>
          <cell r="BA36">
            <v>0</v>
          </cell>
          <cell r="BB36">
            <v>0</v>
          </cell>
        </row>
        <row r="37">
          <cell r="M37">
            <v>0</v>
          </cell>
          <cell r="AS37">
            <v>0</v>
          </cell>
          <cell r="AT37">
            <v>0</v>
          </cell>
          <cell r="AU37">
            <v>0</v>
          </cell>
          <cell r="AV37">
            <v>0</v>
          </cell>
          <cell r="AW37">
            <v>0</v>
          </cell>
          <cell r="AX37">
            <v>0</v>
          </cell>
          <cell r="AY37">
            <v>0</v>
          </cell>
          <cell r="AZ37">
            <v>0</v>
          </cell>
          <cell r="BA37">
            <v>0</v>
          </cell>
          <cell r="BB37">
            <v>0</v>
          </cell>
        </row>
        <row r="38">
          <cell r="M38">
            <v>0</v>
          </cell>
          <cell r="AS38">
            <v>0</v>
          </cell>
          <cell r="AT38">
            <v>0</v>
          </cell>
          <cell r="AU38">
            <v>0</v>
          </cell>
          <cell r="AV38">
            <v>0</v>
          </cell>
          <cell r="AW38">
            <v>0</v>
          </cell>
          <cell r="AX38">
            <v>0</v>
          </cell>
          <cell r="AY38">
            <v>0</v>
          </cell>
          <cell r="AZ38">
            <v>0</v>
          </cell>
          <cell r="BA38">
            <v>0</v>
          </cell>
          <cell r="BB38">
            <v>0</v>
          </cell>
        </row>
        <row r="39">
          <cell r="M39">
            <v>0</v>
          </cell>
          <cell r="AS39">
            <v>0</v>
          </cell>
          <cell r="AT39">
            <v>0</v>
          </cell>
          <cell r="AU39">
            <v>0</v>
          </cell>
          <cell r="AV39">
            <v>0</v>
          </cell>
          <cell r="AW39">
            <v>0</v>
          </cell>
          <cell r="AX39">
            <v>0</v>
          </cell>
          <cell r="AY39">
            <v>0</v>
          </cell>
          <cell r="AZ39">
            <v>0</v>
          </cell>
          <cell r="BA39">
            <v>0</v>
          </cell>
          <cell r="BB39">
            <v>0</v>
          </cell>
        </row>
        <row r="40">
          <cell r="M40">
            <v>0</v>
          </cell>
          <cell r="AS40">
            <v>0</v>
          </cell>
          <cell r="AT40">
            <v>0</v>
          </cell>
          <cell r="AU40">
            <v>0</v>
          </cell>
          <cell r="AV40">
            <v>0</v>
          </cell>
          <cell r="AW40">
            <v>0</v>
          </cell>
          <cell r="AX40">
            <v>0</v>
          </cell>
          <cell r="AY40">
            <v>0</v>
          </cell>
          <cell r="AZ40">
            <v>0</v>
          </cell>
          <cell r="BA40">
            <v>0</v>
          </cell>
          <cell r="BB40">
            <v>0</v>
          </cell>
        </row>
        <row r="41">
          <cell r="M41">
            <v>0</v>
          </cell>
          <cell r="AS41">
            <v>0</v>
          </cell>
          <cell r="AT41">
            <v>0</v>
          </cell>
          <cell r="AU41">
            <v>0</v>
          </cell>
          <cell r="AV41">
            <v>0</v>
          </cell>
          <cell r="AW41">
            <v>0</v>
          </cell>
          <cell r="AX41">
            <v>0</v>
          </cell>
          <cell r="AY41">
            <v>0</v>
          </cell>
          <cell r="AZ41">
            <v>0</v>
          </cell>
          <cell r="BA41">
            <v>0</v>
          </cell>
          <cell r="BB41">
            <v>0</v>
          </cell>
        </row>
        <row r="42">
          <cell r="M42">
            <v>0</v>
          </cell>
          <cell r="AS42">
            <v>0</v>
          </cell>
          <cell r="AT42">
            <v>0</v>
          </cell>
          <cell r="AU42">
            <v>0</v>
          </cell>
          <cell r="AV42">
            <v>0</v>
          </cell>
          <cell r="AW42">
            <v>0</v>
          </cell>
          <cell r="AX42">
            <v>0</v>
          </cell>
          <cell r="AY42">
            <v>0</v>
          </cell>
          <cell r="AZ42">
            <v>0</v>
          </cell>
          <cell r="BA42">
            <v>0</v>
          </cell>
          <cell r="BB42">
            <v>0</v>
          </cell>
        </row>
        <row r="43">
          <cell r="M43">
            <v>0</v>
          </cell>
          <cell r="AS43">
            <v>0</v>
          </cell>
          <cell r="AT43">
            <v>0</v>
          </cell>
          <cell r="AU43">
            <v>0</v>
          </cell>
          <cell r="AV43">
            <v>0</v>
          </cell>
          <cell r="AW43">
            <v>0</v>
          </cell>
          <cell r="AX43">
            <v>0</v>
          </cell>
          <cell r="AY43">
            <v>0</v>
          </cell>
          <cell r="AZ43">
            <v>0</v>
          </cell>
          <cell r="BA43">
            <v>0</v>
          </cell>
          <cell r="BB43">
            <v>0</v>
          </cell>
        </row>
        <row r="44">
          <cell r="M44">
            <v>0</v>
          </cell>
          <cell r="AS44">
            <v>0</v>
          </cell>
          <cell r="AT44">
            <v>0</v>
          </cell>
          <cell r="AU44">
            <v>0</v>
          </cell>
          <cell r="AV44">
            <v>0</v>
          </cell>
          <cell r="AW44">
            <v>0</v>
          </cell>
          <cell r="AX44">
            <v>0</v>
          </cell>
          <cell r="AY44">
            <v>0</v>
          </cell>
          <cell r="AZ44">
            <v>0</v>
          </cell>
          <cell r="BA44">
            <v>0</v>
          </cell>
          <cell r="BB44">
            <v>0</v>
          </cell>
        </row>
        <row r="45">
          <cell r="M45">
            <v>0</v>
          </cell>
          <cell r="AS45">
            <v>0</v>
          </cell>
          <cell r="AT45">
            <v>0</v>
          </cell>
          <cell r="AU45">
            <v>0</v>
          </cell>
          <cell r="AV45">
            <v>0</v>
          </cell>
          <cell r="AW45">
            <v>0</v>
          </cell>
          <cell r="AX45">
            <v>0</v>
          </cell>
          <cell r="AY45">
            <v>0</v>
          </cell>
          <cell r="AZ45">
            <v>0</v>
          </cell>
          <cell r="BA45">
            <v>0</v>
          </cell>
          <cell r="BB45">
            <v>0</v>
          </cell>
        </row>
        <row r="46">
          <cell r="M46">
            <v>0</v>
          </cell>
          <cell r="AS46">
            <v>0</v>
          </cell>
          <cell r="AT46">
            <v>0</v>
          </cell>
          <cell r="AU46">
            <v>0</v>
          </cell>
          <cell r="AV46">
            <v>0</v>
          </cell>
          <cell r="AW46">
            <v>0</v>
          </cell>
          <cell r="AX46">
            <v>0</v>
          </cell>
          <cell r="AY46">
            <v>0</v>
          </cell>
          <cell r="AZ46">
            <v>0</v>
          </cell>
          <cell r="BA46">
            <v>0</v>
          </cell>
          <cell r="BB46">
            <v>0</v>
          </cell>
        </row>
        <row r="47">
          <cell r="M47">
            <v>0</v>
          </cell>
          <cell r="AS47">
            <v>0</v>
          </cell>
          <cell r="AT47">
            <v>0</v>
          </cell>
          <cell r="AU47">
            <v>0</v>
          </cell>
          <cell r="AV47">
            <v>0</v>
          </cell>
          <cell r="AW47">
            <v>0</v>
          </cell>
          <cell r="AX47">
            <v>0</v>
          </cell>
          <cell r="AY47">
            <v>0</v>
          </cell>
          <cell r="AZ47">
            <v>0</v>
          </cell>
          <cell r="BA47">
            <v>0</v>
          </cell>
          <cell r="BB47">
            <v>0</v>
          </cell>
        </row>
        <row r="48">
          <cell r="M48">
            <v>0</v>
          </cell>
          <cell r="AS48">
            <v>0</v>
          </cell>
          <cell r="AT48">
            <v>0</v>
          </cell>
          <cell r="AU48">
            <v>0</v>
          </cell>
          <cell r="AV48">
            <v>0</v>
          </cell>
          <cell r="AW48">
            <v>0</v>
          </cell>
          <cell r="AX48">
            <v>0</v>
          </cell>
          <cell r="AY48">
            <v>0</v>
          </cell>
          <cell r="AZ48">
            <v>0</v>
          </cell>
          <cell r="BA48">
            <v>0</v>
          </cell>
          <cell r="BB48">
            <v>0</v>
          </cell>
        </row>
        <row r="49">
          <cell r="M49">
            <v>0</v>
          </cell>
          <cell r="AS49">
            <v>0</v>
          </cell>
          <cell r="AT49">
            <v>0</v>
          </cell>
          <cell r="AU49">
            <v>0</v>
          </cell>
          <cell r="AV49">
            <v>0</v>
          </cell>
          <cell r="AW49">
            <v>0</v>
          </cell>
          <cell r="AX49">
            <v>0</v>
          </cell>
          <cell r="AY49">
            <v>0</v>
          </cell>
          <cell r="AZ49">
            <v>0</v>
          </cell>
          <cell r="BA49">
            <v>0</v>
          </cell>
          <cell r="BB49">
            <v>0</v>
          </cell>
        </row>
        <row r="50">
          <cell r="M50">
            <v>0</v>
          </cell>
          <cell r="AS50">
            <v>0</v>
          </cell>
          <cell r="AT50">
            <v>0</v>
          </cell>
          <cell r="AU50">
            <v>0</v>
          </cell>
          <cell r="AV50">
            <v>0</v>
          </cell>
          <cell r="AW50">
            <v>0</v>
          </cell>
          <cell r="AX50">
            <v>0</v>
          </cell>
          <cell r="AY50">
            <v>0</v>
          </cell>
          <cell r="AZ50">
            <v>0</v>
          </cell>
          <cell r="BA50">
            <v>0</v>
          </cell>
          <cell r="BB50">
            <v>0</v>
          </cell>
        </row>
        <row r="51">
          <cell r="M51">
            <v>0</v>
          </cell>
          <cell r="AS51">
            <v>0</v>
          </cell>
          <cell r="AT51">
            <v>0</v>
          </cell>
          <cell r="AU51">
            <v>0</v>
          </cell>
          <cell r="AV51">
            <v>0</v>
          </cell>
          <cell r="AW51">
            <v>0</v>
          </cell>
          <cell r="AX51">
            <v>0</v>
          </cell>
          <cell r="AY51">
            <v>0</v>
          </cell>
          <cell r="AZ51">
            <v>0</v>
          </cell>
          <cell r="BA51">
            <v>0</v>
          </cell>
          <cell r="BB51">
            <v>0</v>
          </cell>
        </row>
        <row r="52">
          <cell r="M52">
            <v>0</v>
          </cell>
          <cell r="AS52">
            <v>0</v>
          </cell>
          <cell r="AT52">
            <v>0</v>
          </cell>
          <cell r="AU52">
            <v>0</v>
          </cell>
          <cell r="AV52">
            <v>0</v>
          </cell>
          <cell r="AW52">
            <v>0</v>
          </cell>
          <cell r="AX52">
            <v>0</v>
          </cell>
          <cell r="AY52">
            <v>0</v>
          </cell>
          <cell r="AZ52">
            <v>0</v>
          </cell>
          <cell r="BA52">
            <v>0</v>
          </cell>
          <cell r="BB52">
            <v>0</v>
          </cell>
        </row>
        <row r="53">
          <cell r="M53">
            <v>0</v>
          </cell>
          <cell r="AS53">
            <v>0</v>
          </cell>
          <cell r="AT53">
            <v>0</v>
          </cell>
          <cell r="AU53">
            <v>0</v>
          </cell>
          <cell r="AV53">
            <v>0</v>
          </cell>
          <cell r="AW53">
            <v>0</v>
          </cell>
          <cell r="AX53">
            <v>0</v>
          </cell>
          <cell r="AY53">
            <v>0</v>
          </cell>
          <cell r="AZ53">
            <v>0</v>
          </cell>
          <cell r="BA53">
            <v>0</v>
          </cell>
          <cell r="BB53">
            <v>0</v>
          </cell>
        </row>
        <row r="54">
          <cell r="M54">
            <v>0</v>
          </cell>
          <cell r="AS54">
            <v>0</v>
          </cell>
          <cell r="AT54">
            <v>0</v>
          </cell>
          <cell r="AU54">
            <v>0</v>
          </cell>
          <cell r="AV54">
            <v>0</v>
          </cell>
          <cell r="AW54">
            <v>0</v>
          </cell>
          <cell r="AX54">
            <v>0</v>
          </cell>
          <cell r="AY54">
            <v>0</v>
          </cell>
          <cell r="AZ54">
            <v>0</v>
          </cell>
          <cell r="BA54">
            <v>0</v>
          </cell>
          <cell r="BB54">
            <v>0</v>
          </cell>
        </row>
        <row r="55">
          <cell r="M55">
            <v>0</v>
          </cell>
          <cell r="AS55">
            <v>0</v>
          </cell>
          <cell r="AT55">
            <v>0</v>
          </cell>
          <cell r="AU55">
            <v>0</v>
          </cell>
          <cell r="AV55">
            <v>0</v>
          </cell>
          <cell r="AW55">
            <v>0</v>
          </cell>
          <cell r="AX55">
            <v>0</v>
          </cell>
          <cell r="AY55">
            <v>0</v>
          </cell>
          <cell r="AZ55">
            <v>0</v>
          </cell>
          <cell r="BA55">
            <v>0</v>
          </cell>
          <cell r="BB55">
            <v>0</v>
          </cell>
        </row>
        <row r="56">
          <cell r="M56">
            <v>0</v>
          </cell>
          <cell r="AS56">
            <v>0</v>
          </cell>
          <cell r="AT56">
            <v>0</v>
          </cell>
          <cell r="AU56">
            <v>0</v>
          </cell>
          <cell r="AV56">
            <v>0</v>
          </cell>
          <cell r="AW56">
            <v>0</v>
          </cell>
          <cell r="AX56">
            <v>0</v>
          </cell>
          <cell r="AY56">
            <v>0</v>
          </cell>
          <cell r="AZ56">
            <v>0</v>
          </cell>
          <cell r="BA56">
            <v>0</v>
          </cell>
          <cell r="BB56">
            <v>0</v>
          </cell>
        </row>
        <row r="57">
          <cell r="M57">
            <v>0</v>
          </cell>
          <cell r="AS57">
            <v>0</v>
          </cell>
          <cell r="AT57">
            <v>0</v>
          </cell>
          <cell r="AU57">
            <v>0</v>
          </cell>
          <cell r="AV57">
            <v>0</v>
          </cell>
          <cell r="AW57">
            <v>0</v>
          </cell>
          <cell r="AX57">
            <v>0</v>
          </cell>
          <cell r="AY57">
            <v>0</v>
          </cell>
          <cell r="AZ57">
            <v>0</v>
          </cell>
          <cell r="BA57">
            <v>0</v>
          </cell>
          <cell r="BB57">
            <v>0</v>
          </cell>
        </row>
        <row r="58">
          <cell r="M58">
            <v>0</v>
          </cell>
          <cell r="AS58">
            <v>0</v>
          </cell>
          <cell r="AT58">
            <v>0</v>
          </cell>
          <cell r="AU58">
            <v>0</v>
          </cell>
          <cell r="AV58">
            <v>0</v>
          </cell>
          <cell r="AW58">
            <v>0</v>
          </cell>
          <cell r="AX58">
            <v>0</v>
          </cell>
          <cell r="AY58">
            <v>0</v>
          </cell>
          <cell r="AZ58">
            <v>0</v>
          </cell>
          <cell r="BA58">
            <v>0</v>
          </cell>
          <cell r="BB58">
            <v>0</v>
          </cell>
        </row>
        <row r="59">
          <cell r="M59">
            <v>0</v>
          </cell>
          <cell r="AS59">
            <v>0</v>
          </cell>
          <cell r="AT59">
            <v>0</v>
          </cell>
          <cell r="AU59">
            <v>0</v>
          </cell>
          <cell r="AV59">
            <v>0</v>
          </cell>
          <cell r="AW59">
            <v>0</v>
          </cell>
          <cell r="AX59">
            <v>0</v>
          </cell>
          <cell r="AY59">
            <v>0</v>
          </cell>
          <cell r="AZ59">
            <v>0</v>
          </cell>
          <cell r="BA59">
            <v>0</v>
          </cell>
          <cell r="BB59">
            <v>0</v>
          </cell>
        </row>
        <row r="60">
          <cell r="M60">
            <v>0</v>
          </cell>
          <cell r="AS60">
            <v>0</v>
          </cell>
          <cell r="AT60">
            <v>0</v>
          </cell>
          <cell r="AU60">
            <v>0</v>
          </cell>
          <cell r="AV60">
            <v>0</v>
          </cell>
          <cell r="AW60">
            <v>0</v>
          </cell>
          <cell r="AX60">
            <v>0</v>
          </cell>
          <cell r="AY60">
            <v>0</v>
          </cell>
          <cell r="AZ60">
            <v>0</v>
          </cell>
          <cell r="BA60">
            <v>0</v>
          </cell>
          <cell r="BB60">
            <v>0</v>
          </cell>
        </row>
        <row r="61">
          <cell r="M61">
            <v>0</v>
          </cell>
          <cell r="AS61">
            <v>0</v>
          </cell>
          <cell r="AT61">
            <v>0</v>
          </cell>
          <cell r="AU61">
            <v>0</v>
          </cell>
          <cell r="AV61">
            <v>0</v>
          </cell>
          <cell r="AW61">
            <v>0</v>
          </cell>
          <cell r="AX61">
            <v>0</v>
          </cell>
          <cell r="AY61">
            <v>0</v>
          </cell>
          <cell r="AZ61">
            <v>0</v>
          </cell>
          <cell r="BA61">
            <v>0</v>
          </cell>
          <cell r="BB61">
            <v>0</v>
          </cell>
        </row>
        <row r="62">
          <cell r="M62">
            <v>0</v>
          </cell>
          <cell r="AS62">
            <v>0</v>
          </cell>
          <cell r="AT62">
            <v>0</v>
          </cell>
          <cell r="AU62">
            <v>0</v>
          </cell>
          <cell r="AV62">
            <v>0</v>
          </cell>
          <cell r="AW62">
            <v>0</v>
          </cell>
          <cell r="AX62">
            <v>0</v>
          </cell>
          <cell r="AY62">
            <v>0</v>
          </cell>
          <cell r="AZ62">
            <v>0</v>
          </cell>
          <cell r="BA62">
            <v>0</v>
          </cell>
          <cell r="BB62">
            <v>0</v>
          </cell>
        </row>
        <row r="63">
          <cell r="M63">
            <v>0</v>
          </cell>
          <cell r="AS63">
            <v>0</v>
          </cell>
          <cell r="AT63">
            <v>0</v>
          </cell>
          <cell r="AU63">
            <v>0</v>
          </cell>
          <cell r="AV63">
            <v>0</v>
          </cell>
          <cell r="AW63">
            <v>0</v>
          </cell>
          <cell r="AX63">
            <v>0</v>
          </cell>
          <cell r="AY63">
            <v>0</v>
          </cell>
          <cell r="AZ63">
            <v>0</v>
          </cell>
          <cell r="BA63">
            <v>0</v>
          </cell>
          <cell r="BB63">
            <v>0</v>
          </cell>
        </row>
        <row r="64">
          <cell r="M64">
            <v>0</v>
          </cell>
          <cell r="AS64">
            <v>0</v>
          </cell>
          <cell r="AT64">
            <v>0</v>
          </cell>
          <cell r="AU64">
            <v>0</v>
          </cell>
          <cell r="AV64">
            <v>0</v>
          </cell>
          <cell r="AW64">
            <v>0</v>
          </cell>
          <cell r="AX64">
            <v>0</v>
          </cell>
          <cell r="AY64">
            <v>0</v>
          </cell>
          <cell r="AZ64">
            <v>0</v>
          </cell>
          <cell r="BA64">
            <v>0</v>
          </cell>
          <cell r="BB64">
            <v>0</v>
          </cell>
        </row>
        <row r="65">
          <cell r="M65">
            <v>0</v>
          </cell>
          <cell r="AS65">
            <v>0</v>
          </cell>
          <cell r="AT65">
            <v>0</v>
          </cell>
          <cell r="AU65">
            <v>0</v>
          </cell>
          <cell r="AV65">
            <v>0</v>
          </cell>
          <cell r="AW65">
            <v>0</v>
          </cell>
          <cell r="AX65">
            <v>0</v>
          </cell>
          <cell r="AY65">
            <v>0</v>
          </cell>
          <cell r="AZ65">
            <v>0</v>
          </cell>
          <cell r="BA65">
            <v>0</v>
          </cell>
          <cell r="BB65">
            <v>0</v>
          </cell>
        </row>
        <row r="66">
          <cell r="M66">
            <v>0</v>
          </cell>
          <cell r="AS66">
            <v>0</v>
          </cell>
          <cell r="AT66">
            <v>0</v>
          </cell>
          <cell r="AU66">
            <v>0</v>
          </cell>
          <cell r="AV66">
            <v>0</v>
          </cell>
          <cell r="AW66">
            <v>0</v>
          </cell>
          <cell r="AX66">
            <v>0</v>
          </cell>
          <cell r="AY66">
            <v>0</v>
          </cell>
          <cell r="AZ66">
            <v>0</v>
          </cell>
          <cell r="BA66">
            <v>0</v>
          </cell>
          <cell r="BB66">
            <v>0</v>
          </cell>
        </row>
        <row r="67">
          <cell r="M67">
            <v>0</v>
          </cell>
          <cell r="AS67">
            <v>0</v>
          </cell>
          <cell r="AT67">
            <v>0</v>
          </cell>
          <cell r="AU67">
            <v>0</v>
          </cell>
          <cell r="AV67">
            <v>0</v>
          </cell>
          <cell r="AW67">
            <v>0</v>
          </cell>
          <cell r="AX67">
            <v>0</v>
          </cell>
          <cell r="AY67">
            <v>0</v>
          </cell>
          <cell r="AZ67">
            <v>0</v>
          </cell>
          <cell r="BA67">
            <v>0</v>
          </cell>
          <cell r="BB67">
            <v>0</v>
          </cell>
        </row>
        <row r="68">
          <cell r="M68">
            <v>0</v>
          </cell>
          <cell r="AS68">
            <v>0</v>
          </cell>
          <cell r="AT68">
            <v>0</v>
          </cell>
          <cell r="AU68">
            <v>0</v>
          </cell>
          <cell r="AV68">
            <v>0</v>
          </cell>
          <cell r="AW68">
            <v>0</v>
          </cell>
          <cell r="AX68">
            <v>0</v>
          </cell>
          <cell r="AY68">
            <v>0</v>
          </cell>
          <cell r="AZ68">
            <v>0</v>
          </cell>
          <cell r="BA68">
            <v>0</v>
          </cell>
          <cell r="BB68">
            <v>0</v>
          </cell>
        </row>
        <row r="69">
          <cell r="M69">
            <v>0</v>
          </cell>
          <cell r="AS69">
            <v>0</v>
          </cell>
          <cell r="AT69">
            <v>0</v>
          </cell>
          <cell r="AU69">
            <v>0</v>
          </cell>
          <cell r="AV69">
            <v>0</v>
          </cell>
          <cell r="AW69">
            <v>0</v>
          </cell>
          <cell r="AX69">
            <v>0</v>
          </cell>
          <cell r="AY69">
            <v>0</v>
          </cell>
          <cell r="AZ69">
            <v>0</v>
          </cell>
          <cell r="BA69">
            <v>0</v>
          </cell>
          <cell r="BB69">
            <v>0</v>
          </cell>
        </row>
        <row r="70">
          <cell r="M70">
            <v>0</v>
          </cell>
          <cell r="AS70">
            <v>0</v>
          </cell>
          <cell r="AT70">
            <v>0</v>
          </cell>
          <cell r="AU70">
            <v>0</v>
          </cell>
          <cell r="AV70">
            <v>0</v>
          </cell>
          <cell r="AW70">
            <v>0</v>
          </cell>
          <cell r="AX70">
            <v>0</v>
          </cell>
          <cell r="AY70">
            <v>0</v>
          </cell>
          <cell r="AZ70">
            <v>0</v>
          </cell>
          <cell r="BA70">
            <v>0</v>
          </cell>
          <cell r="BB70">
            <v>0</v>
          </cell>
        </row>
        <row r="71">
          <cell r="M71">
            <v>0</v>
          </cell>
          <cell r="AS71">
            <v>0</v>
          </cell>
          <cell r="AT71">
            <v>0</v>
          </cell>
          <cell r="AU71">
            <v>0</v>
          </cell>
          <cell r="AV71">
            <v>0</v>
          </cell>
          <cell r="AW71">
            <v>0</v>
          </cell>
          <cell r="AX71">
            <v>0</v>
          </cell>
          <cell r="AY71">
            <v>0</v>
          </cell>
          <cell r="AZ71">
            <v>0</v>
          </cell>
          <cell r="BA71">
            <v>0</v>
          </cell>
          <cell r="BB71">
            <v>0</v>
          </cell>
        </row>
        <row r="72">
          <cell r="M72">
            <v>0</v>
          </cell>
          <cell r="AS72">
            <v>0</v>
          </cell>
          <cell r="AT72">
            <v>0</v>
          </cell>
          <cell r="AU72">
            <v>0</v>
          </cell>
          <cell r="AV72">
            <v>0</v>
          </cell>
          <cell r="AW72">
            <v>0</v>
          </cell>
          <cell r="AX72">
            <v>0</v>
          </cell>
          <cell r="AY72">
            <v>0</v>
          </cell>
          <cell r="AZ72">
            <v>0</v>
          </cell>
          <cell r="BA72">
            <v>0</v>
          </cell>
          <cell r="BB72">
            <v>0</v>
          </cell>
        </row>
        <row r="73">
          <cell r="M73">
            <v>0</v>
          </cell>
          <cell r="AS73">
            <v>0</v>
          </cell>
          <cell r="AT73">
            <v>0</v>
          </cell>
          <cell r="AU73">
            <v>0</v>
          </cell>
          <cell r="AV73">
            <v>0</v>
          </cell>
          <cell r="AW73">
            <v>0</v>
          </cell>
          <cell r="AX73">
            <v>0</v>
          </cell>
          <cell r="AY73">
            <v>0</v>
          </cell>
          <cell r="AZ73">
            <v>0</v>
          </cell>
          <cell r="BA73">
            <v>0</v>
          </cell>
          <cell r="BB73">
            <v>0</v>
          </cell>
        </row>
        <row r="74">
          <cell r="M74">
            <v>0</v>
          </cell>
          <cell r="AS74">
            <v>0</v>
          </cell>
          <cell r="AT74">
            <v>0</v>
          </cell>
          <cell r="AU74">
            <v>0</v>
          </cell>
          <cell r="AV74">
            <v>0</v>
          </cell>
          <cell r="AW74">
            <v>0</v>
          </cell>
          <cell r="AX74">
            <v>0</v>
          </cell>
          <cell r="AY74">
            <v>0</v>
          </cell>
          <cell r="AZ74">
            <v>0</v>
          </cell>
          <cell r="BA74">
            <v>0</v>
          </cell>
          <cell r="BB74">
            <v>0</v>
          </cell>
        </row>
        <row r="75">
          <cell r="M75">
            <v>0</v>
          </cell>
          <cell r="AS75">
            <v>0</v>
          </cell>
          <cell r="AT75">
            <v>0</v>
          </cell>
          <cell r="AU75">
            <v>0</v>
          </cell>
          <cell r="AV75">
            <v>0</v>
          </cell>
          <cell r="AW75">
            <v>0</v>
          </cell>
          <cell r="AX75">
            <v>0</v>
          </cell>
          <cell r="AY75">
            <v>0</v>
          </cell>
          <cell r="AZ75">
            <v>0</v>
          </cell>
          <cell r="BA75">
            <v>0</v>
          </cell>
          <cell r="BB75">
            <v>0</v>
          </cell>
        </row>
        <row r="76">
          <cell r="M76">
            <v>0</v>
          </cell>
          <cell r="AS76">
            <v>0</v>
          </cell>
          <cell r="AT76">
            <v>0</v>
          </cell>
          <cell r="AU76">
            <v>0</v>
          </cell>
          <cell r="AV76">
            <v>0</v>
          </cell>
          <cell r="AW76">
            <v>0</v>
          </cell>
          <cell r="AX76">
            <v>0</v>
          </cell>
          <cell r="AY76">
            <v>0</v>
          </cell>
          <cell r="AZ76">
            <v>0</v>
          </cell>
          <cell r="BA76">
            <v>0</v>
          </cell>
          <cell r="BB76">
            <v>0</v>
          </cell>
        </row>
        <row r="77">
          <cell r="M77">
            <v>0</v>
          </cell>
          <cell r="AS77">
            <v>0</v>
          </cell>
          <cell r="AT77">
            <v>0</v>
          </cell>
          <cell r="AU77">
            <v>0</v>
          </cell>
          <cell r="AV77">
            <v>0</v>
          </cell>
          <cell r="AW77">
            <v>0</v>
          </cell>
          <cell r="AX77">
            <v>0</v>
          </cell>
          <cell r="AY77">
            <v>0</v>
          </cell>
          <cell r="AZ77">
            <v>0</v>
          </cell>
          <cell r="BA77">
            <v>0</v>
          </cell>
          <cell r="BB77">
            <v>0</v>
          </cell>
        </row>
        <row r="78">
          <cell r="M78">
            <v>0</v>
          </cell>
          <cell r="AS78">
            <v>0</v>
          </cell>
          <cell r="AT78">
            <v>0</v>
          </cell>
          <cell r="AU78">
            <v>0</v>
          </cell>
          <cell r="AV78">
            <v>0</v>
          </cell>
          <cell r="AW78">
            <v>0</v>
          </cell>
          <cell r="AX78">
            <v>0</v>
          </cell>
          <cell r="AY78">
            <v>0</v>
          </cell>
          <cell r="AZ78">
            <v>0</v>
          </cell>
          <cell r="BA78">
            <v>0</v>
          </cell>
          <cell r="BB78">
            <v>0</v>
          </cell>
        </row>
        <row r="79">
          <cell r="M79">
            <v>0</v>
          </cell>
          <cell r="AS79">
            <v>0</v>
          </cell>
          <cell r="AT79">
            <v>0</v>
          </cell>
          <cell r="AU79">
            <v>0</v>
          </cell>
          <cell r="AV79">
            <v>0</v>
          </cell>
          <cell r="AW79">
            <v>0</v>
          </cell>
          <cell r="AX79">
            <v>0</v>
          </cell>
          <cell r="AY79">
            <v>0</v>
          </cell>
          <cell r="AZ79">
            <v>0</v>
          </cell>
          <cell r="BA79">
            <v>0</v>
          </cell>
          <cell r="BB79">
            <v>0</v>
          </cell>
        </row>
        <row r="80">
          <cell r="M80">
            <v>0</v>
          </cell>
          <cell r="AS80">
            <v>0</v>
          </cell>
          <cell r="AT80">
            <v>0</v>
          </cell>
          <cell r="AU80">
            <v>0</v>
          </cell>
          <cell r="AV80">
            <v>0</v>
          </cell>
          <cell r="AW80">
            <v>0</v>
          </cell>
          <cell r="AX80">
            <v>0</v>
          </cell>
          <cell r="AY80">
            <v>0</v>
          </cell>
          <cell r="AZ80">
            <v>0</v>
          </cell>
          <cell r="BA80">
            <v>0</v>
          </cell>
          <cell r="BB80">
            <v>0</v>
          </cell>
        </row>
        <row r="81">
          <cell r="M81">
            <v>0</v>
          </cell>
          <cell r="AS81">
            <v>0</v>
          </cell>
          <cell r="AT81">
            <v>0</v>
          </cell>
          <cell r="AU81">
            <v>0</v>
          </cell>
          <cell r="AV81">
            <v>0</v>
          </cell>
          <cell r="AW81">
            <v>0</v>
          </cell>
          <cell r="AX81">
            <v>0</v>
          </cell>
          <cell r="AY81">
            <v>0</v>
          </cell>
          <cell r="AZ81">
            <v>0</v>
          </cell>
          <cell r="BA81">
            <v>0</v>
          </cell>
          <cell r="BB81">
            <v>0</v>
          </cell>
        </row>
        <row r="82">
          <cell r="M82">
            <v>0</v>
          </cell>
          <cell r="AS82">
            <v>0</v>
          </cell>
          <cell r="AT82">
            <v>0</v>
          </cell>
          <cell r="AU82">
            <v>0</v>
          </cell>
          <cell r="AV82">
            <v>0</v>
          </cell>
          <cell r="AW82">
            <v>0</v>
          </cell>
          <cell r="AX82">
            <v>0</v>
          </cell>
          <cell r="AY82">
            <v>0</v>
          </cell>
          <cell r="AZ82">
            <v>0</v>
          </cell>
          <cell r="BA82">
            <v>0</v>
          </cell>
          <cell r="BB82">
            <v>0</v>
          </cell>
        </row>
        <row r="83">
          <cell r="M83">
            <v>0</v>
          </cell>
          <cell r="AS83">
            <v>0</v>
          </cell>
          <cell r="AT83">
            <v>0</v>
          </cell>
          <cell r="AU83">
            <v>0</v>
          </cell>
          <cell r="AV83">
            <v>0</v>
          </cell>
          <cell r="AW83">
            <v>0</v>
          </cell>
          <cell r="AX83">
            <v>0</v>
          </cell>
          <cell r="AY83">
            <v>0</v>
          </cell>
          <cell r="AZ83">
            <v>0</v>
          </cell>
          <cell r="BA83">
            <v>0</v>
          </cell>
          <cell r="BB83">
            <v>0</v>
          </cell>
        </row>
        <row r="84">
          <cell r="M84">
            <v>0</v>
          </cell>
          <cell r="AS84">
            <v>0</v>
          </cell>
          <cell r="AT84">
            <v>0</v>
          </cell>
          <cell r="AU84">
            <v>0</v>
          </cell>
          <cell r="AV84">
            <v>0</v>
          </cell>
          <cell r="AW84">
            <v>0</v>
          </cell>
          <cell r="AX84">
            <v>0</v>
          </cell>
          <cell r="AY84">
            <v>0</v>
          </cell>
          <cell r="AZ84">
            <v>0</v>
          </cell>
          <cell r="BA84">
            <v>0</v>
          </cell>
          <cell r="BB84">
            <v>0</v>
          </cell>
        </row>
        <row r="85">
          <cell r="M85">
            <v>0</v>
          </cell>
          <cell r="AS85">
            <v>0</v>
          </cell>
          <cell r="AT85">
            <v>0</v>
          </cell>
          <cell r="AU85">
            <v>0</v>
          </cell>
          <cell r="AV85">
            <v>0</v>
          </cell>
          <cell r="AW85">
            <v>0</v>
          </cell>
          <cell r="AX85">
            <v>0</v>
          </cell>
          <cell r="AY85">
            <v>0</v>
          </cell>
          <cell r="AZ85">
            <v>0</v>
          </cell>
          <cell r="BA85">
            <v>0</v>
          </cell>
          <cell r="BB85">
            <v>0</v>
          </cell>
        </row>
        <row r="86">
          <cell r="M86">
            <v>0</v>
          </cell>
          <cell r="AS86">
            <v>0</v>
          </cell>
          <cell r="AT86">
            <v>0</v>
          </cell>
          <cell r="AU86">
            <v>0</v>
          </cell>
          <cell r="AV86">
            <v>0</v>
          </cell>
          <cell r="AW86">
            <v>0</v>
          </cell>
          <cell r="AX86">
            <v>0</v>
          </cell>
          <cell r="AY86">
            <v>0</v>
          </cell>
          <cell r="AZ86">
            <v>0</v>
          </cell>
          <cell r="BA86">
            <v>0</v>
          </cell>
          <cell r="BB86">
            <v>0</v>
          </cell>
        </row>
        <row r="88">
          <cell r="M88">
            <v>0</v>
          </cell>
          <cell r="AS88">
            <v>0</v>
          </cell>
          <cell r="AT88">
            <v>0</v>
          </cell>
          <cell r="AU88">
            <v>0</v>
          </cell>
          <cell r="AV88">
            <v>0</v>
          </cell>
          <cell r="AW88">
            <v>0</v>
          </cell>
          <cell r="AX88">
            <v>0</v>
          </cell>
          <cell r="AY88">
            <v>0</v>
          </cell>
          <cell r="AZ88">
            <v>0</v>
          </cell>
          <cell r="BA88">
            <v>0</v>
          </cell>
          <cell r="BB88">
            <v>0</v>
          </cell>
        </row>
        <row r="89">
          <cell r="M89">
            <v>0</v>
          </cell>
          <cell r="AS89">
            <v>0</v>
          </cell>
          <cell r="AT89">
            <v>0</v>
          </cell>
          <cell r="AU89">
            <v>0</v>
          </cell>
          <cell r="AV89">
            <v>0</v>
          </cell>
          <cell r="AW89">
            <v>0</v>
          </cell>
          <cell r="AX89">
            <v>0</v>
          </cell>
          <cell r="AY89">
            <v>0</v>
          </cell>
          <cell r="AZ89">
            <v>0</v>
          </cell>
          <cell r="BA89">
            <v>0</v>
          </cell>
          <cell r="BB89">
            <v>0</v>
          </cell>
        </row>
        <row r="90">
          <cell r="M90">
            <v>0</v>
          </cell>
          <cell r="AS90">
            <v>0</v>
          </cell>
          <cell r="AT90">
            <v>0</v>
          </cell>
          <cell r="AU90">
            <v>0</v>
          </cell>
          <cell r="AV90">
            <v>0</v>
          </cell>
          <cell r="AW90">
            <v>0</v>
          </cell>
          <cell r="AX90">
            <v>0</v>
          </cell>
          <cell r="AY90">
            <v>0</v>
          </cell>
          <cell r="AZ90">
            <v>0</v>
          </cell>
          <cell r="BA90">
            <v>0</v>
          </cell>
          <cell r="BB90">
            <v>0</v>
          </cell>
        </row>
        <row r="91">
          <cell r="M91">
            <v>0</v>
          </cell>
          <cell r="AS91">
            <v>0</v>
          </cell>
          <cell r="AT91">
            <v>0</v>
          </cell>
          <cell r="AU91">
            <v>0</v>
          </cell>
          <cell r="AV91">
            <v>0</v>
          </cell>
          <cell r="AW91">
            <v>0</v>
          </cell>
          <cell r="AX91">
            <v>0</v>
          </cell>
          <cell r="AY91">
            <v>0</v>
          </cell>
          <cell r="AZ91">
            <v>0</v>
          </cell>
          <cell r="BA91">
            <v>0</v>
          </cell>
          <cell r="BB91">
            <v>0</v>
          </cell>
        </row>
        <row r="92">
          <cell r="M92">
            <v>0</v>
          </cell>
          <cell r="AS92">
            <v>0</v>
          </cell>
          <cell r="AT92">
            <v>0</v>
          </cell>
          <cell r="AU92">
            <v>0</v>
          </cell>
          <cell r="AV92">
            <v>0</v>
          </cell>
          <cell r="AW92">
            <v>0</v>
          </cell>
          <cell r="AX92">
            <v>0</v>
          </cell>
          <cell r="AY92">
            <v>0</v>
          </cell>
          <cell r="AZ92">
            <v>0</v>
          </cell>
          <cell r="BA92">
            <v>0</v>
          </cell>
          <cell r="BB92">
            <v>0</v>
          </cell>
        </row>
        <row r="93">
          <cell r="M93">
            <v>0</v>
          </cell>
          <cell r="AS93">
            <v>0</v>
          </cell>
          <cell r="AT93">
            <v>0</v>
          </cell>
          <cell r="AU93">
            <v>0</v>
          </cell>
          <cell r="AV93">
            <v>0</v>
          </cell>
          <cell r="AW93">
            <v>0</v>
          </cell>
          <cell r="AX93">
            <v>0</v>
          </cell>
          <cell r="AY93">
            <v>0</v>
          </cell>
          <cell r="AZ93">
            <v>0</v>
          </cell>
          <cell r="BA93">
            <v>0</v>
          </cell>
          <cell r="BB93">
            <v>0</v>
          </cell>
        </row>
        <row r="94">
          <cell r="M94">
            <v>0</v>
          </cell>
          <cell r="AS94">
            <v>0</v>
          </cell>
          <cell r="AT94">
            <v>0</v>
          </cell>
          <cell r="AU94">
            <v>0</v>
          </cell>
          <cell r="AV94">
            <v>0</v>
          </cell>
          <cell r="AW94">
            <v>0</v>
          </cell>
          <cell r="AX94">
            <v>0</v>
          </cell>
          <cell r="AY94">
            <v>0</v>
          </cell>
          <cell r="AZ94">
            <v>0</v>
          </cell>
          <cell r="BA94">
            <v>0</v>
          </cell>
          <cell r="BB94">
            <v>0</v>
          </cell>
        </row>
        <row r="95">
          <cell r="M95">
            <v>0</v>
          </cell>
          <cell r="AS95">
            <v>0</v>
          </cell>
          <cell r="AT95">
            <v>0</v>
          </cell>
          <cell r="AU95">
            <v>0</v>
          </cell>
          <cell r="AV95">
            <v>0</v>
          </cell>
          <cell r="AW95">
            <v>0</v>
          </cell>
          <cell r="AX95">
            <v>0</v>
          </cell>
          <cell r="AY95">
            <v>0</v>
          </cell>
          <cell r="AZ95">
            <v>0</v>
          </cell>
          <cell r="BA95">
            <v>0</v>
          </cell>
          <cell r="BB95">
            <v>0</v>
          </cell>
        </row>
        <row r="96">
          <cell r="M96">
            <v>0</v>
          </cell>
          <cell r="AS96">
            <v>0</v>
          </cell>
          <cell r="AT96">
            <v>0</v>
          </cell>
          <cell r="AU96">
            <v>0</v>
          </cell>
          <cell r="AV96">
            <v>0</v>
          </cell>
          <cell r="AW96">
            <v>0</v>
          </cell>
          <cell r="AX96">
            <v>0</v>
          </cell>
          <cell r="AY96">
            <v>0</v>
          </cell>
          <cell r="AZ96">
            <v>0</v>
          </cell>
          <cell r="BA96">
            <v>0</v>
          </cell>
          <cell r="BB96">
            <v>0</v>
          </cell>
        </row>
        <row r="97">
          <cell r="M97">
            <v>0</v>
          </cell>
          <cell r="AS97">
            <v>0</v>
          </cell>
          <cell r="AT97">
            <v>0</v>
          </cell>
          <cell r="AU97">
            <v>0</v>
          </cell>
          <cell r="AV97">
            <v>0</v>
          </cell>
          <cell r="AW97">
            <v>0</v>
          </cell>
          <cell r="AX97">
            <v>0</v>
          </cell>
          <cell r="AY97">
            <v>0</v>
          </cell>
          <cell r="AZ97">
            <v>0</v>
          </cell>
          <cell r="BA97">
            <v>0</v>
          </cell>
          <cell r="BB97">
            <v>0</v>
          </cell>
        </row>
        <row r="98">
          <cell r="M98">
            <v>0</v>
          </cell>
          <cell r="AS98">
            <v>0</v>
          </cell>
          <cell r="AT98">
            <v>0</v>
          </cell>
          <cell r="AU98">
            <v>0</v>
          </cell>
          <cell r="AV98">
            <v>0</v>
          </cell>
          <cell r="AW98">
            <v>0</v>
          </cell>
          <cell r="AX98">
            <v>0</v>
          </cell>
          <cell r="AY98">
            <v>0</v>
          </cell>
          <cell r="AZ98">
            <v>0</v>
          </cell>
          <cell r="BA98">
            <v>0</v>
          </cell>
          <cell r="BB98">
            <v>0</v>
          </cell>
        </row>
        <row r="99">
          <cell r="M99">
            <v>0</v>
          </cell>
          <cell r="AS99">
            <v>0</v>
          </cell>
          <cell r="AT99">
            <v>0</v>
          </cell>
          <cell r="AU99">
            <v>0</v>
          </cell>
          <cell r="AV99">
            <v>0</v>
          </cell>
          <cell r="AW99">
            <v>0</v>
          </cell>
          <cell r="AX99">
            <v>0</v>
          </cell>
          <cell r="AY99">
            <v>0</v>
          </cell>
          <cell r="AZ99">
            <v>0</v>
          </cell>
          <cell r="BA99">
            <v>0</v>
          </cell>
          <cell r="BB99">
            <v>0</v>
          </cell>
        </row>
        <row r="100">
          <cell r="M100">
            <v>0</v>
          </cell>
          <cell r="AS100">
            <v>0</v>
          </cell>
          <cell r="AT100">
            <v>0</v>
          </cell>
          <cell r="AU100">
            <v>0</v>
          </cell>
          <cell r="AV100">
            <v>0</v>
          </cell>
          <cell r="AW100">
            <v>0</v>
          </cell>
          <cell r="AX100">
            <v>0</v>
          </cell>
          <cell r="AY100">
            <v>0</v>
          </cell>
          <cell r="AZ100">
            <v>0</v>
          </cell>
          <cell r="BA100">
            <v>0</v>
          </cell>
          <cell r="BB100">
            <v>0</v>
          </cell>
        </row>
        <row r="101">
          <cell r="M101">
            <v>0</v>
          </cell>
          <cell r="AS101">
            <v>0</v>
          </cell>
          <cell r="AT101">
            <v>0</v>
          </cell>
          <cell r="AU101">
            <v>0</v>
          </cell>
          <cell r="AV101">
            <v>0</v>
          </cell>
          <cell r="AW101">
            <v>0</v>
          </cell>
          <cell r="AX101">
            <v>0</v>
          </cell>
          <cell r="AY101">
            <v>0</v>
          </cell>
          <cell r="AZ101">
            <v>0</v>
          </cell>
          <cell r="BA101">
            <v>0</v>
          </cell>
          <cell r="BB101">
            <v>0</v>
          </cell>
        </row>
        <row r="102">
          <cell r="M102">
            <v>0</v>
          </cell>
          <cell r="AS102">
            <v>0</v>
          </cell>
          <cell r="AT102">
            <v>0</v>
          </cell>
          <cell r="AU102">
            <v>0</v>
          </cell>
          <cell r="AV102">
            <v>0</v>
          </cell>
          <cell r="AW102">
            <v>0</v>
          </cell>
          <cell r="AX102">
            <v>0</v>
          </cell>
          <cell r="AY102">
            <v>0</v>
          </cell>
          <cell r="AZ102">
            <v>0</v>
          </cell>
          <cell r="BA102">
            <v>0</v>
          </cell>
          <cell r="BB102">
            <v>0</v>
          </cell>
        </row>
        <row r="103">
          <cell r="M103">
            <v>0</v>
          </cell>
          <cell r="AS103">
            <v>0</v>
          </cell>
          <cell r="AT103">
            <v>0</v>
          </cell>
          <cell r="AU103">
            <v>0</v>
          </cell>
          <cell r="AV103">
            <v>0</v>
          </cell>
          <cell r="AW103">
            <v>0</v>
          </cell>
          <cell r="AX103">
            <v>0</v>
          </cell>
          <cell r="AY103">
            <v>0</v>
          </cell>
          <cell r="AZ103">
            <v>0</v>
          </cell>
          <cell r="BA103">
            <v>0</v>
          </cell>
          <cell r="BB103">
            <v>0</v>
          </cell>
        </row>
        <row r="104">
          <cell r="M104">
            <v>0</v>
          </cell>
          <cell r="AS104">
            <v>0</v>
          </cell>
          <cell r="AT104">
            <v>0</v>
          </cell>
          <cell r="AU104">
            <v>0</v>
          </cell>
          <cell r="AV104">
            <v>0</v>
          </cell>
          <cell r="AW104">
            <v>0</v>
          </cell>
          <cell r="AX104">
            <v>0</v>
          </cell>
          <cell r="AY104">
            <v>0</v>
          </cell>
          <cell r="AZ104">
            <v>0</v>
          </cell>
          <cell r="BA104">
            <v>0</v>
          </cell>
          <cell r="BB104">
            <v>0</v>
          </cell>
        </row>
        <row r="105">
          <cell r="M105">
            <v>0</v>
          </cell>
          <cell r="AS105">
            <v>0</v>
          </cell>
          <cell r="AT105">
            <v>0</v>
          </cell>
          <cell r="AU105">
            <v>0</v>
          </cell>
          <cell r="AV105">
            <v>0</v>
          </cell>
          <cell r="AW105">
            <v>0</v>
          </cell>
          <cell r="AX105">
            <v>0</v>
          </cell>
          <cell r="AY105">
            <v>0</v>
          </cell>
          <cell r="AZ105">
            <v>0</v>
          </cell>
          <cell r="BA105">
            <v>0</v>
          </cell>
          <cell r="BB105">
            <v>0</v>
          </cell>
        </row>
        <row r="106">
          <cell r="M106">
            <v>0</v>
          </cell>
          <cell r="AS106">
            <v>0</v>
          </cell>
          <cell r="AT106">
            <v>0</v>
          </cell>
          <cell r="AU106">
            <v>0</v>
          </cell>
          <cell r="AV106">
            <v>0</v>
          </cell>
          <cell r="AW106">
            <v>0</v>
          </cell>
          <cell r="AX106">
            <v>0</v>
          </cell>
          <cell r="AY106">
            <v>0</v>
          </cell>
          <cell r="AZ106">
            <v>0</v>
          </cell>
          <cell r="BA106">
            <v>0</v>
          </cell>
          <cell r="BB106">
            <v>0</v>
          </cell>
        </row>
        <row r="107">
          <cell r="M107">
            <v>0</v>
          </cell>
          <cell r="AS107">
            <v>0</v>
          </cell>
          <cell r="AT107">
            <v>0</v>
          </cell>
          <cell r="AU107">
            <v>0</v>
          </cell>
          <cell r="AV107">
            <v>0</v>
          </cell>
          <cell r="AW107">
            <v>0</v>
          </cell>
          <cell r="AX107">
            <v>0</v>
          </cell>
          <cell r="AY107">
            <v>0</v>
          </cell>
          <cell r="AZ107">
            <v>0</v>
          </cell>
          <cell r="BA107">
            <v>0</v>
          </cell>
          <cell r="BB107">
            <v>0</v>
          </cell>
        </row>
        <row r="108">
          <cell r="M108">
            <v>0</v>
          </cell>
          <cell r="AS108">
            <v>0</v>
          </cell>
          <cell r="AT108">
            <v>0</v>
          </cell>
          <cell r="AU108">
            <v>0</v>
          </cell>
          <cell r="AV108">
            <v>0</v>
          </cell>
          <cell r="AW108">
            <v>0</v>
          </cell>
          <cell r="AX108">
            <v>0</v>
          </cell>
          <cell r="AY108">
            <v>0</v>
          </cell>
          <cell r="AZ108">
            <v>0</v>
          </cell>
          <cell r="BA108">
            <v>0</v>
          </cell>
          <cell r="BB108">
            <v>0</v>
          </cell>
        </row>
        <row r="109">
          <cell r="M109">
            <v>0</v>
          </cell>
          <cell r="AS109">
            <v>0</v>
          </cell>
          <cell r="AT109">
            <v>0</v>
          </cell>
          <cell r="AU109">
            <v>0</v>
          </cell>
          <cell r="AV109">
            <v>0</v>
          </cell>
          <cell r="AW109">
            <v>0</v>
          </cell>
          <cell r="AX109">
            <v>0</v>
          </cell>
          <cell r="AY109">
            <v>0</v>
          </cell>
          <cell r="AZ109">
            <v>0</v>
          </cell>
          <cell r="BA109">
            <v>0</v>
          </cell>
          <cell r="BB109">
            <v>0</v>
          </cell>
        </row>
        <row r="110">
          <cell r="M110">
            <v>0</v>
          </cell>
          <cell r="AS110">
            <v>0</v>
          </cell>
          <cell r="AT110">
            <v>0</v>
          </cell>
          <cell r="AU110">
            <v>0</v>
          </cell>
          <cell r="AV110">
            <v>0</v>
          </cell>
          <cell r="AW110">
            <v>0</v>
          </cell>
          <cell r="AX110">
            <v>0</v>
          </cell>
          <cell r="AY110">
            <v>0</v>
          </cell>
          <cell r="AZ110">
            <v>0</v>
          </cell>
          <cell r="BA110">
            <v>0</v>
          </cell>
          <cell r="BB110">
            <v>0</v>
          </cell>
        </row>
        <row r="111">
          <cell r="M111">
            <v>0</v>
          </cell>
          <cell r="AS111">
            <v>0</v>
          </cell>
          <cell r="AT111">
            <v>0</v>
          </cell>
          <cell r="AU111">
            <v>0</v>
          </cell>
          <cell r="AV111">
            <v>0</v>
          </cell>
          <cell r="AW111">
            <v>0</v>
          </cell>
          <cell r="AX111">
            <v>0</v>
          </cell>
          <cell r="AY111">
            <v>0</v>
          </cell>
          <cell r="AZ111">
            <v>0</v>
          </cell>
          <cell r="BA111">
            <v>0</v>
          </cell>
          <cell r="BB111">
            <v>0</v>
          </cell>
        </row>
        <row r="112">
          <cell r="M112">
            <v>0</v>
          </cell>
          <cell r="AS112">
            <v>0</v>
          </cell>
          <cell r="AT112">
            <v>0</v>
          </cell>
          <cell r="AU112">
            <v>0</v>
          </cell>
          <cell r="AV112">
            <v>0</v>
          </cell>
          <cell r="AW112">
            <v>0</v>
          </cell>
          <cell r="AX112">
            <v>0</v>
          </cell>
          <cell r="AY112">
            <v>0</v>
          </cell>
          <cell r="AZ112">
            <v>0</v>
          </cell>
          <cell r="BA112">
            <v>0</v>
          </cell>
          <cell r="BB112">
            <v>0</v>
          </cell>
        </row>
        <row r="113">
          <cell r="M113">
            <v>0</v>
          </cell>
          <cell r="AS113">
            <v>0</v>
          </cell>
          <cell r="AT113">
            <v>0</v>
          </cell>
          <cell r="AU113">
            <v>0</v>
          </cell>
          <cell r="AV113">
            <v>0</v>
          </cell>
          <cell r="AW113">
            <v>0</v>
          </cell>
          <cell r="AX113">
            <v>0</v>
          </cell>
          <cell r="AY113">
            <v>0</v>
          </cell>
          <cell r="AZ113">
            <v>0</v>
          </cell>
          <cell r="BA113">
            <v>0</v>
          </cell>
          <cell r="BB113">
            <v>0</v>
          </cell>
        </row>
        <row r="114">
          <cell r="M114">
            <v>0</v>
          </cell>
          <cell r="AS114">
            <v>0</v>
          </cell>
          <cell r="AT114">
            <v>0</v>
          </cell>
          <cell r="AU114">
            <v>0</v>
          </cell>
          <cell r="AV114">
            <v>0</v>
          </cell>
          <cell r="AW114">
            <v>0</v>
          </cell>
          <cell r="AX114">
            <v>0</v>
          </cell>
          <cell r="AY114">
            <v>0</v>
          </cell>
          <cell r="AZ114">
            <v>0</v>
          </cell>
          <cell r="BA114">
            <v>0</v>
          </cell>
          <cell r="BB114">
            <v>0</v>
          </cell>
        </row>
        <row r="115">
          <cell r="M115">
            <v>0</v>
          </cell>
          <cell r="AS115">
            <v>0</v>
          </cell>
          <cell r="AT115">
            <v>0</v>
          </cell>
          <cell r="AU115">
            <v>0</v>
          </cell>
          <cell r="AV115">
            <v>0</v>
          </cell>
          <cell r="AW115">
            <v>0</v>
          </cell>
          <cell r="AX115">
            <v>0</v>
          </cell>
          <cell r="AY115">
            <v>0</v>
          </cell>
          <cell r="AZ115">
            <v>0</v>
          </cell>
          <cell r="BA115">
            <v>0</v>
          </cell>
          <cell r="BB115">
            <v>0</v>
          </cell>
        </row>
        <row r="116">
          <cell r="M116">
            <v>0</v>
          </cell>
          <cell r="AS116">
            <v>0</v>
          </cell>
          <cell r="AT116">
            <v>0</v>
          </cell>
          <cell r="AU116">
            <v>0</v>
          </cell>
          <cell r="AV116">
            <v>0</v>
          </cell>
          <cell r="AW116">
            <v>0</v>
          </cell>
          <cell r="AX116">
            <v>0</v>
          </cell>
          <cell r="AY116">
            <v>0</v>
          </cell>
          <cell r="AZ116">
            <v>0</v>
          </cell>
          <cell r="BA116">
            <v>0</v>
          </cell>
          <cell r="BB116">
            <v>0</v>
          </cell>
        </row>
        <row r="117">
          <cell r="M117">
            <v>0</v>
          </cell>
          <cell r="AS117">
            <v>0</v>
          </cell>
          <cell r="AT117">
            <v>0</v>
          </cell>
          <cell r="AU117">
            <v>0</v>
          </cell>
          <cell r="AV117">
            <v>0</v>
          </cell>
          <cell r="AW117">
            <v>0</v>
          </cell>
          <cell r="AX117">
            <v>0</v>
          </cell>
          <cell r="AY117">
            <v>0</v>
          </cell>
          <cell r="AZ117">
            <v>0</v>
          </cell>
          <cell r="BA117">
            <v>0</v>
          </cell>
          <cell r="BB117">
            <v>0</v>
          </cell>
        </row>
        <row r="118">
          <cell r="M118">
            <v>0</v>
          </cell>
          <cell r="AS118">
            <v>0</v>
          </cell>
          <cell r="AT118">
            <v>0</v>
          </cell>
          <cell r="AU118">
            <v>0</v>
          </cell>
          <cell r="AV118">
            <v>0</v>
          </cell>
          <cell r="AW118">
            <v>0</v>
          </cell>
          <cell r="AX118">
            <v>0</v>
          </cell>
          <cell r="AY118">
            <v>0</v>
          </cell>
          <cell r="AZ118">
            <v>0</v>
          </cell>
          <cell r="BA118">
            <v>0</v>
          </cell>
          <cell r="BB118">
            <v>0</v>
          </cell>
        </row>
        <row r="119">
          <cell r="M119">
            <v>0</v>
          </cell>
          <cell r="AS119">
            <v>0</v>
          </cell>
          <cell r="AT119">
            <v>0</v>
          </cell>
          <cell r="AU119">
            <v>0</v>
          </cell>
          <cell r="AV119">
            <v>0</v>
          </cell>
          <cell r="AW119">
            <v>0</v>
          </cell>
          <cell r="AX119">
            <v>0</v>
          </cell>
          <cell r="AY119">
            <v>0</v>
          </cell>
          <cell r="AZ119">
            <v>0</v>
          </cell>
          <cell r="BA119">
            <v>0</v>
          </cell>
          <cell r="BB119">
            <v>0</v>
          </cell>
        </row>
        <row r="120">
          <cell r="M120">
            <v>0</v>
          </cell>
          <cell r="AS120">
            <v>0</v>
          </cell>
          <cell r="AT120">
            <v>0</v>
          </cell>
          <cell r="AU120">
            <v>0</v>
          </cell>
          <cell r="AV120">
            <v>0</v>
          </cell>
          <cell r="AW120">
            <v>0</v>
          </cell>
          <cell r="AX120">
            <v>0</v>
          </cell>
          <cell r="AY120">
            <v>0</v>
          </cell>
          <cell r="AZ120">
            <v>0</v>
          </cell>
          <cell r="BA120">
            <v>0</v>
          </cell>
          <cell r="BB120">
            <v>0</v>
          </cell>
        </row>
        <row r="121">
          <cell r="M121">
            <v>0</v>
          </cell>
          <cell r="AS121">
            <v>0</v>
          </cell>
          <cell r="AT121">
            <v>0</v>
          </cell>
          <cell r="AU121">
            <v>0</v>
          </cell>
          <cell r="AV121">
            <v>0</v>
          </cell>
          <cell r="AW121">
            <v>0</v>
          </cell>
          <cell r="AX121">
            <v>0</v>
          </cell>
          <cell r="AY121">
            <v>0</v>
          </cell>
          <cell r="AZ121">
            <v>0</v>
          </cell>
          <cell r="BA121">
            <v>0</v>
          </cell>
          <cell r="BB121">
            <v>0</v>
          </cell>
        </row>
        <row r="122">
          <cell r="M122">
            <v>0</v>
          </cell>
          <cell r="AS122">
            <v>0</v>
          </cell>
          <cell r="AT122">
            <v>0</v>
          </cell>
          <cell r="AU122">
            <v>0</v>
          </cell>
          <cell r="AV122">
            <v>0</v>
          </cell>
          <cell r="AW122">
            <v>0</v>
          </cell>
          <cell r="AX122">
            <v>0</v>
          </cell>
          <cell r="AY122">
            <v>0</v>
          </cell>
          <cell r="AZ122">
            <v>0</v>
          </cell>
          <cell r="BA122">
            <v>0</v>
          </cell>
          <cell r="BB122">
            <v>0</v>
          </cell>
        </row>
        <row r="125">
          <cell r="M125">
            <v>0</v>
          </cell>
          <cell r="AS125">
            <v>0</v>
          </cell>
          <cell r="AT125">
            <v>0</v>
          </cell>
          <cell r="AU125">
            <v>0</v>
          </cell>
          <cell r="AV125">
            <v>0</v>
          </cell>
          <cell r="AW125">
            <v>0</v>
          </cell>
          <cell r="AX125">
            <v>0</v>
          </cell>
          <cell r="AY125">
            <v>0</v>
          </cell>
          <cell r="AZ125">
            <v>0</v>
          </cell>
          <cell r="BA125">
            <v>0</v>
          </cell>
          <cell r="BB125">
            <v>0</v>
          </cell>
        </row>
        <row r="126">
          <cell r="M126">
            <v>0</v>
          </cell>
          <cell r="AS126">
            <v>0</v>
          </cell>
          <cell r="AT126">
            <v>0</v>
          </cell>
          <cell r="AU126">
            <v>0</v>
          </cell>
          <cell r="AV126">
            <v>0</v>
          </cell>
          <cell r="AW126">
            <v>0</v>
          </cell>
          <cell r="AX126">
            <v>0</v>
          </cell>
          <cell r="AY126">
            <v>0</v>
          </cell>
          <cell r="AZ126">
            <v>0</v>
          </cell>
          <cell r="BA126">
            <v>0</v>
          </cell>
          <cell r="BB126">
            <v>0</v>
          </cell>
        </row>
        <row r="127">
          <cell r="M127">
            <v>0</v>
          </cell>
          <cell r="AS127">
            <v>0</v>
          </cell>
          <cell r="AT127">
            <v>0</v>
          </cell>
          <cell r="AU127">
            <v>0</v>
          </cell>
          <cell r="AV127">
            <v>0</v>
          </cell>
          <cell r="AW127">
            <v>0</v>
          </cell>
          <cell r="AX127">
            <v>0</v>
          </cell>
          <cell r="AY127">
            <v>0</v>
          </cell>
          <cell r="AZ127">
            <v>0</v>
          </cell>
          <cell r="BA127">
            <v>0</v>
          </cell>
          <cell r="BB127">
            <v>0</v>
          </cell>
        </row>
        <row r="128">
          <cell r="M128">
            <v>0</v>
          </cell>
          <cell r="AS128">
            <v>0</v>
          </cell>
          <cell r="AT128">
            <v>0</v>
          </cell>
          <cell r="AU128">
            <v>0</v>
          </cell>
          <cell r="AV128">
            <v>0</v>
          </cell>
          <cell r="AW128">
            <v>0</v>
          </cell>
          <cell r="AX128">
            <v>0</v>
          </cell>
          <cell r="AY128">
            <v>0</v>
          </cell>
          <cell r="AZ128">
            <v>0</v>
          </cell>
          <cell r="BA128">
            <v>0</v>
          </cell>
          <cell r="BB128">
            <v>0</v>
          </cell>
        </row>
        <row r="129">
          <cell r="M129">
            <v>0</v>
          </cell>
          <cell r="AS129">
            <v>0</v>
          </cell>
          <cell r="AT129">
            <v>0</v>
          </cell>
          <cell r="AU129">
            <v>0</v>
          </cell>
          <cell r="AV129">
            <v>0</v>
          </cell>
          <cell r="AW129">
            <v>0</v>
          </cell>
          <cell r="AX129">
            <v>0</v>
          </cell>
          <cell r="AY129">
            <v>0</v>
          </cell>
          <cell r="AZ129">
            <v>0</v>
          </cell>
          <cell r="BA129">
            <v>0</v>
          </cell>
          <cell r="BB129">
            <v>0</v>
          </cell>
        </row>
        <row r="130">
          <cell r="M130">
            <v>0</v>
          </cell>
          <cell r="AS130">
            <v>0</v>
          </cell>
          <cell r="AT130">
            <v>0</v>
          </cell>
          <cell r="AU130">
            <v>0</v>
          </cell>
          <cell r="AV130">
            <v>0</v>
          </cell>
          <cell r="AW130">
            <v>0</v>
          </cell>
          <cell r="AX130">
            <v>0</v>
          </cell>
          <cell r="AY130">
            <v>0</v>
          </cell>
          <cell r="AZ130">
            <v>0</v>
          </cell>
          <cell r="BA130">
            <v>0</v>
          </cell>
          <cell r="BB130">
            <v>0</v>
          </cell>
        </row>
        <row r="131">
          <cell r="M131">
            <v>0</v>
          </cell>
          <cell r="AS131">
            <v>0</v>
          </cell>
          <cell r="AT131">
            <v>0</v>
          </cell>
          <cell r="AU131">
            <v>0</v>
          </cell>
          <cell r="AV131">
            <v>0</v>
          </cell>
          <cell r="AW131">
            <v>0</v>
          </cell>
          <cell r="AX131">
            <v>0</v>
          </cell>
          <cell r="AY131">
            <v>0</v>
          </cell>
          <cell r="AZ131">
            <v>0</v>
          </cell>
          <cell r="BA131">
            <v>0</v>
          </cell>
          <cell r="BB131">
            <v>0</v>
          </cell>
        </row>
        <row r="132">
          <cell r="M132">
            <v>0</v>
          </cell>
          <cell r="AS132">
            <v>0</v>
          </cell>
          <cell r="AT132">
            <v>0</v>
          </cell>
          <cell r="AU132">
            <v>0</v>
          </cell>
          <cell r="AV132">
            <v>0</v>
          </cell>
          <cell r="AW132">
            <v>0</v>
          </cell>
          <cell r="AX132">
            <v>0</v>
          </cell>
          <cell r="AY132">
            <v>0</v>
          </cell>
          <cell r="AZ132">
            <v>0</v>
          </cell>
          <cell r="BA132">
            <v>0</v>
          </cell>
          <cell r="BB132">
            <v>0</v>
          </cell>
        </row>
        <row r="133">
          <cell r="M133">
            <v>0</v>
          </cell>
          <cell r="AS133">
            <v>0</v>
          </cell>
          <cell r="AT133">
            <v>0</v>
          </cell>
          <cell r="AU133">
            <v>0</v>
          </cell>
          <cell r="AV133">
            <v>0</v>
          </cell>
          <cell r="AW133">
            <v>0</v>
          </cell>
          <cell r="AX133">
            <v>0</v>
          </cell>
          <cell r="AY133">
            <v>0</v>
          </cell>
          <cell r="AZ133">
            <v>0</v>
          </cell>
          <cell r="BA133">
            <v>0</v>
          </cell>
          <cell r="BB133">
            <v>0</v>
          </cell>
        </row>
        <row r="134">
          <cell r="M134">
            <v>0</v>
          </cell>
          <cell r="AS134">
            <v>0</v>
          </cell>
          <cell r="AT134">
            <v>0</v>
          </cell>
          <cell r="AU134">
            <v>0</v>
          </cell>
          <cell r="AV134">
            <v>0</v>
          </cell>
          <cell r="AW134">
            <v>0</v>
          </cell>
          <cell r="AX134">
            <v>0</v>
          </cell>
          <cell r="AY134">
            <v>0</v>
          </cell>
          <cell r="AZ134">
            <v>0</v>
          </cell>
          <cell r="BA134">
            <v>0</v>
          </cell>
          <cell r="BB134">
            <v>0</v>
          </cell>
        </row>
        <row r="135">
          <cell r="M135">
            <v>0</v>
          </cell>
          <cell r="AS135">
            <v>0</v>
          </cell>
          <cell r="AT135">
            <v>0</v>
          </cell>
          <cell r="AU135">
            <v>0</v>
          </cell>
          <cell r="AV135">
            <v>0</v>
          </cell>
          <cell r="AW135">
            <v>0</v>
          </cell>
          <cell r="AX135">
            <v>0</v>
          </cell>
          <cell r="AY135">
            <v>0</v>
          </cell>
          <cell r="AZ135">
            <v>0</v>
          </cell>
          <cell r="BA135">
            <v>0</v>
          </cell>
          <cell r="BB135">
            <v>0</v>
          </cell>
        </row>
        <row r="136">
          <cell r="M136">
            <v>0</v>
          </cell>
          <cell r="AS136">
            <v>0</v>
          </cell>
          <cell r="AT136">
            <v>0</v>
          </cell>
          <cell r="AU136">
            <v>0</v>
          </cell>
          <cell r="AV136">
            <v>0</v>
          </cell>
          <cell r="AW136">
            <v>0</v>
          </cell>
          <cell r="AX136">
            <v>0</v>
          </cell>
          <cell r="AY136">
            <v>0</v>
          </cell>
          <cell r="AZ136">
            <v>0</v>
          </cell>
          <cell r="BA136">
            <v>0</v>
          </cell>
          <cell r="BB136">
            <v>0</v>
          </cell>
        </row>
        <row r="137">
          <cell r="M137">
            <v>0</v>
          </cell>
          <cell r="AS137">
            <v>0</v>
          </cell>
          <cell r="AT137">
            <v>0</v>
          </cell>
          <cell r="AU137">
            <v>0</v>
          </cell>
          <cell r="AV137">
            <v>0</v>
          </cell>
          <cell r="AW137">
            <v>0</v>
          </cell>
          <cell r="AX137">
            <v>0</v>
          </cell>
          <cell r="AY137">
            <v>0</v>
          </cell>
          <cell r="AZ137">
            <v>0</v>
          </cell>
          <cell r="BA137">
            <v>0</v>
          </cell>
          <cell r="BB137">
            <v>0</v>
          </cell>
        </row>
        <row r="138">
          <cell r="M138">
            <v>0</v>
          </cell>
          <cell r="AS138">
            <v>0</v>
          </cell>
          <cell r="AT138">
            <v>0</v>
          </cell>
          <cell r="AU138">
            <v>0</v>
          </cell>
          <cell r="AV138">
            <v>0</v>
          </cell>
          <cell r="AW138">
            <v>0</v>
          </cell>
          <cell r="AX138">
            <v>0</v>
          </cell>
          <cell r="AY138">
            <v>0</v>
          </cell>
          <cell r="AZ138">
            <v>0</v>
          </cell>
          <cell r="BA138">
            <v>0</v>
          </cell>
          <cell r="BB138">
            <v>0</v>
          </cell>
        </row>
        <row r="139">
          <cell r="M139">
            <v>0</v>
          </cell>
          <cell r="AS139">
            <v>0</v>
          </cell>
          <cell r="AT139">
            <v>0</v>
          </cell>
          <cell r="AU139">
            <v>0</v>
          </cell>
          <cell r="AV139">
            <v>0</v>
          </cell>
          <cell r="AW139">
            <v>0</v>
          </cell>
          <cell r="AX139">
            <v>0</v>
          </cell>
          <cell r="AY139">
            <v>0</v>
          </cell>
          <cell r="AZ139">
            <v>0</v>
          </cell>
          <cell r="BA139">
            <v>0</v>
          </cell>
          <cell r="BB139">
            <v>0</v>
          </cell>
        </row>
        <row r="140">
          <cell r="M140">
            <v>0</v>
          </cell>
          <cell r="AS140">
            <v>0</v>
          </cell>
          <cell r="AT140">
            <v>0</v>
          </cell>
          <cell r="AU140">
            <v>0</v>
          </cell>
          <cell r="AV140">
            <v>0</v>
          </cell>
          <cell r="AW140">
            <v>0</v>
          </cell>
          <cell r="AX140">
            <v>0</v>
          </cell>
          <cell r="AY140">
            <v>0</v>
          </cell>
          <cell r="AZ140">
            <v>0</v>
          </cell>
          <cell r="BA140">
            <v>0</v>
          </cell>
          <cell r="BB140">
            <v>0</v>
          </cell>
        </row>
        <row r="141">
          <cell r="M141">
            <v>0</v>
          </cell>
          <cell r="AS141">
            <v>0</v>
          </cell>
          <cell r="AT141">
            <v>0</v>
          </cell>
          <cell r="AU141">
            <v>0</v>
          </cell>
          <cell r="AV141">
            <v>0</v>
          </cell>
          <cell r="AW141">
            <v>0</v>
          </cell>
          <cell r="AX141">
            <v>0</v>
          </cell>
          <cell r="AY141">
            <v>0</v>
          </cell>
          <cell r="AZ141">
            <v>0</v>
          </cell>
          <cell r="BA141">
            <v>0</v>
          </cell>
          <cell r="BB141">
            <v>0</v>
          </cell>
        </row>
        <row r="142">
          <cell r="M142">
            <v>0</v>
          </cell>
          <cell r="AS142">
            <v>0</v>
          </cell>
          <cell r="AT142">
            <v>0</v>
          </cell>
          <cell r="AU142">
            <v>0</v>
          </cell>
          <cell r="AV142">
            <v>0</v>
          </cell>
          <cell r="AW142">
            <v>0</v>
          </cell>
          <cell r="AX142">
            <v>0</v>
          </cell>
          <cell r="AY142">
            <v>0</v>
          </cell>
          <cell r="AZ142">
            <v>0</v>
          </cell>
          <cell r="BA142">
            <v>0</v>
          </cell>
          <cell r="BB142">
            <v>0</v>
          </cell>
        </row>
        <row r="143">
          <cell r="M143">
            <v>0</v>
          </cell>
          <cell r="AS143">
            <v>0</v>
          </cell>
          <cell r="AT143">
            <v>0</v>
          </cell>
          <cell r="AU143">
            <v>0</v>
          </cell>
          <cell r="AV143">
            <v>0</v>
          </cell>
          <cell r="AW143">
            <v>0</v>
          </cell>
          <cell r="AX143">
            <v>0</v>
          </cell>
          <cell r="AY143">
            <v>0</v>
          </cell>
          <cell r="AZ143">
            <v>0</v>
          </cell>
          <cell r="BA143">
            <v>0</v>
          </cell>
          <cell r="BB143">
            <v>0</v>
          </cell>
        </row>
        <row r="144">
          <cell r="M144">
            <v>0</v>
          </cell>
          <cell r="AS144">
            <v>0</v>
          </cell>
          <cell r="AT144">
            <v>0</v>
          </cell>
          <cell r="AU144">
            <v>0</v>
          </cell>
          <cell r="AV144">
            <v>0</v>
          </cell>
          <cell r="AW144">
            <v>0</v>
          </cell>
          <cell r="AX144">
            <v>0</v>
          </cell>
          <cell r="AY144">
            <v>0</v>
          </cell>
          <cell r="AZ144">
            <v>0</v>
          </cell>
          <cell r="BA144">
            <v>0</v>
          </cell>
          <cell r="BB144">
            <v>0</v>
          </cell>
        </row>
        <row r="145">
          <cell r="M145">
            <v>0</v>
          </cell>
          <cell r="AS145">
            <v>0</v>
          </cell>
          <cell r="AT145">
            <v>0</v>
          </cell>
          <cell r="AU145">
            <v>0</v>
          </cell>
          <cell r="AV145">
            <v>0</v>
          </cell>
          <cell r="AW145">
            <v>0</v>
          </cell>
          <cell r="AX145">
            <v>0</v>
          </cell>
          <cell r="AY145">
            <v>0</v>
          </cell>
          <cell r="AZ145">
            <v>0</v>
          </cell>
          <cell r="BA145">
            <v>0</v>
          </cell>
          <cell r="BB145">
            <v>0</v>
          </cell>
        </row>
        <row r="146">
          <cell r="M146">
            <v>0</v>
          </cell>
          <cell r="AS146">
            <v>0</v>
          </cell>
          <cell r="AT146">
            <v>0</v>
          </cell>
          <cell r="AU146">
            <v>0</v>
          </cell>
          <cell r="AV146">
            <v>0</v>
          </cell>
          <cell r="AW146">
            <v>0</v>
          </cell>
          <cell r="AX146">
            <v>0</v>
          </cell>
          <cell r="AY146">
            <v>0</v>
          </cell>
          <cell r="AZ146">
            <v>0</v>
          </cell>
          <cell r="BA146">
            <v>0</v>
          </cell>
          <cell r="BB146">
            <v>0</v>
          </cell>
        </row>
        <row r="147">
          <cell r="M147">
            <v>0</v>
          </cell>
          <cell r="AS147">
            <v>0</v>
          </cell>
          <cell r="AT147">
            <v>0</v>
          </cell>
          <cell r="AU147">
            <v>0</v>
          </cell>
          <cell r="AV147">
            <v>0</v>
          </cell>
          <cell r="AW147">
            <v>0</v>
          </cell>
          <cell r="AX147">
            <v>0</v>
          </cell>
          <cell r="AY147">
            <v>0</v>
          </cell>
          <cell r="AZ147">
            <v>0</v>
          </cell>
          <cell r="BA147">
            <v>0</v>
          </cell>
          <cell r="BB147">
            <v>0</v>
          </cell>
        </row>
        <row r="148">
          <cell r="M148">
            <v>0</v>
          </cell>
          <cell r="AS148">
            <v>0</v>
          </cell>
          <cell r="AT148">
            <v>0</v>
          </cell>
          <cell r="AU148">
            <v>0</v>
          </cell>
          <cell r="AV148">
            <v>0</v>
          </cell>
          <cell r="AW148">
            <v>0</v>
          </cell>
          <cell r="AX148">
            <v>0</v>
          </cell>
          <cell r="AY148">
            <v>0</v>
          </cell>
          <cell r="AZ148">
            <v>0</v>
          </cell>
          <cell r="BA148">
            <v>0</v>
          </cell>
          <cell r="BB148">
            <v>0</v>
          </cell>
        </row>
        <row r="149">
          <cell r="M149">
            <v>0</v>
          </cell>
          <cell r="AS149">
            <v>0</v>
          </cell>
          <cell r="AT149">
            <v>0</v>
          </cell>
          <cell r="AU149">
            <v>0</v>
          </cell>
          <cell r="AV149">
            <v>0</v>
          </cell>
          <cell r="AW149">
            <v>0</v>
          </cell>
          <cell r="AX149">
            <v>0</v>
          </cell>
          <cell r="AY149">
            <v>0</v>
          </cell>
          <cell r="AZ149">
            <v>0</v>
          </cell>
          <cell r="BA149">
            <v>0</v>
          </cell>
          <cell r="BB149">
            <v>0</v>
          </cell>
        </row>
        <row r="150">
          <cell r="M150">
            <v>0</v>
          </cell>
          <cell r="AS150">
            <v>0</v>
          </cell>
          <cell r="AT150">
            <v>0</v>
          </cell>
          <cell r="AU150">
            <v>0</v>
          </cell>
          <cell r="AV150">
            <v>0</v>
          </cell>
          <cell r="AW150">
            <v>0</v>
          </cell>
          <cell r="AX150">
            <v>0</v>
          </cell>
          <cell r="AY150">
            <v>0</v>
          </cell>
          <cell r="AZ150">
            <v>0</v>
          </cell>
          <cell r="BA150">
            <v>0</v>
          </cell>
          <cell r="BB150">
            <v>0</v>
          </cell>
        </row>
        <row r="151">
          <cell r="M151">
            <v>0</v>
          </cell>
          <cell r="AS151">
            <v>0</v>
          </cell>
          <cell r="AT151">
            <v>0</v>
          </cell>
          <cell r="AU151">
            <v>0</v>
          </cell>
          <cell r="AV151">
            <v>0</v>
          </cell>
          <cell r="AW151">
            <v>0</v>
          </cell>
          <cell r="AX151">
            <v>0</v>
          </cell>
          <cell r="AY151">
            <v>0</v>
          </cell>
          <cell r="AZ151">
            <v>0</v>
          </cell>
          <cell r="BA151">
            <v>0</v>
          </cell>
          <cell r="BB151">
            <v>0</v>
          </cell>
        </row>
        <row r="152">
          <cell r="M152">
            <v>0</v>
          </cell>
          <cell r="AS152">
            <v>0</v>
          </cell>
          <cell r="AT152">
            <v>0</v>
          </cell>
          <cell r="AU152">
            <v>0</v>
          </cell>
          <cell r="AV152">
            <v>0</v>
          </cell>
          <cell r="AW152">
            <v>0</v>
          </cell>
          <cell r="AX152">
            <v>0</v>
          </cell>
          <cell r="AY152">
            <v>0</v>
          </cell>
          <cell r="AZ152">
            <v>0</v>
          </cell>
          <cell r="BA152">
            <v>0</v>
          </cell>
          <cell r="BB152">
            <v>0</v>
          </cell>
        </row>
        <row r="153">
          <cell r="M153">
            <v>0</v>
          </cell>
          <cell r="AS153">
            <v>0</v>
          </cell>
          <cell r="AT153">
            <v>0</v>
          </cell>
          <cell r="AU153">
            <v>0</v>
          </cell>
          <cell r="AV153">
            <v>0</v>
          </cell>
          <cell r="AW153">
            <v>0</v>
          </cell>
          <cell r="AX153">
            <v>0</v>
          </cell>
          <cell r="AY153">
            <v>0</v>
          </cell>
          <cell r="AZ153">
            <v>0</v>
          </cell>
          <cell r="BA153">
            <v>0</v>
          </cell>
          <cell r="BB153">
            <v>0</v>
          </cell>
        </row>
        <row r="154">
          <cell r="M154">
            <v>0</v>
          </cell>
          <cell r="AS154">
            <v>0</v>
          </cell>
          <cell r="AT154">
            <v>0</v>
          </cell>
          <cell r="AU154">
            <v>0</v>
          </cell>
          <cell r="AV154">
            <v>0</v>
          </cell>
          <cell r="AW154">
            <v>0</v>
          </cell>
          <cell r="AX154">
            <v>0</v>
          </cell>
          <cell r="AY154">
            <v>0</v>
          </cell>
          <cell r="AZ154">
            <v>0</v>
          </cell>
          <cell r="BA154">
            <v>0</v>
          </cell>
          <cell r="BB154">
            <v>0</v>
          </cell>
        </row>
        <row r="155">
          <cell r="M155">
            <v>0</v>
          </cell>
          <cell r="AS155">
            <v>0</v>
          </cell>
          <cell r="AT155">
            <v>0</v>
          </cell>
          <cell r="AU155">
            <v>0</v>
          </cell>
          <cell r="AV155">
            <v>0</v>
          </cell>
          <cell r="AW155">
            <v>0</v>
          </cell>
          <cell r="AX155">
            <v>0</v>
          </cell>
          <cell r="AY155">
            <v>0</v>
          </cell>
          <cell r="AZ155">
            <v>0</v>
          </cell>
          <cell r="BA155">
            <v>0</v>
          </cell>
          <cell r="BB155">
            <v>0</v>
          </cell>
        </row>
        <row r="156">
          <cell r="M156">
            <v>0</v>
          </cell>
          <cell r="AS156">
            <v>0</v>
          </cell>
          <cell r="AT156">
            <v>0</v>
          </cell>
          <cell r="AU156">
            <v>0</v>
          </cell>
          <cell r="AV156">
            <v>0</v>
          </cell>
          <cell r="AW156">
            <v>0</v>
          </cell>
          <cell r="AX156">
            <v>0</v>
          </cell>
          <cell r="AY156">
            <v>0</v>
          </cell>
          <cell r="AZ156">
            <v>0</v>
          </cell>
          <cell r="BA156">
            <v>0</v>
          </cell>
          <cell r="BB156">
            <v>0</v>
          </cell>
        </row>
        <row r="157">
          <cell r="M157">
            <v>0</v>
          </cell>
          <cell r="AS157">
            <v>0</v>
          </cell>
          <cell r="AT157">
            <v>0</v>
          </cell>
          <cell r="AU157">
            <v>0</v>
          </cell>
          <cell r="AV157">
            <v>0</v>
          </cell>
          <cell r="AW157">
            <v>0</v>
          </cell>
          <cell r="AX157">
            <v>0</v>
          </cell>
          <cell r="AY157">
            <v>0</v>
          </cell>
          <cell r="AZ157">
            <v>0</v>
          </cell>
          <cell r="BA157">
            <v>0</v>
          </cell>
          <cell r="BB157">
            <v>0</v>
          </cell>
        </row>
        <row r="158">
          <cell r="M158">
            <v>0</v>
          </cell>
          <cell r="AS158">
            <v>0</v>
          </cell>
          <cell r="AT158">
            <v>0</v>
          </cell>
          <cell r="AU158">
            <v>0</v>
          </cell>
          <cell r="AV158">
            <v>0</v>
          </cell>
          <cell r="AW158">
            <v>0</v>
          </cell>
          <cell r="AX158">
            <v>0</v>
          </cell>
          <cell r="AY158">
            <v>0</v>
          </cell>
          <cell r="AZ158">
            <v>0</v>
          </cell>
          <cell r="BA158">
            <v>0</v>
          </cell>
          <cell r="BB158">
            <v>0</v>
          </cell>
        </row>
        <row r="159">
          <cell r="M159">
            <v>0</v>
          </cell>
          <cell r="AS159">
            <v>0</v>
          </cell>
          <cell r="AT159">
            <v>0</v>
          </cell>
          <cell r="AU159">
            <v>0</v>
          </cell>
          <cell r="AV159">
            <v>0</v>
          </cell>
          <cell r="AW159">
            <v>0</v>
          </cell>
          <cell r="AX159">
            <v>0</v>
          </cell>
          <cell r="AY159">
            <v>0</v>
          </cell>
          <cell r="AZ159">
            <v>0</v>
          </cell>
          <cell r="BA159">
            <v>0</v>
          </cell>
          <cell r="BB159">
            <v>0</v>
          </cell>
        </row>
        <row r="160">
          <cell r="M160">
            <v>0</v>
          </cell>
          <cell r="AS160">
            <v>0</v>
          </cell>
          <cell r="AT160">
            <v>0</v>
          </cell>
          <cell r="AU160">
            <v>0</v>
          </cell>
          <cell r="AV160">
            <v>0</v>
          </cell>
          <cell r="AW160">
            <v>0</v>
          </cell>
          <cell r="AX160">
            <v>0</v>
          </cell>
          <cell r="AY160">
            <v>0</v>
          </cell>
          <cell r="AZ160">
            <v>0</v>
          </cell>
          <cell r="BA160">
            <v>0</v>
          </cell>
          <cell r="BB160">
            <v>0</v>
          </cell>
        </row>
        <row r="161">
          <cell r="M161">
            <v>0</v>
          </cell>
          <cell r="AS161">
            <v>0</v>
          </cell>
          <cell r="AT161">
            <v>0</v>
          </cell>
          <cell r="AU161">
            <v>0</v>
          </cell>
          <cell r="AV161">
            <v>0</v>
          </cell>
          <cell r="AW161">
            <v>0</v>
          </cell>
          <cell r="AX161">
            <v>0</v>
          </cell>
          <cell r="AY161">
            <v>0</v>
          </cell>
          <cell r="AZ161">
            <v>0</v>
          </cell>
          <cell r="BA161">
            <v>0</v>
          </cell>
          <cell r="BB161">
            <v>0</v>
          </cell>
        </row>
        <row r="162">
          <cell r="M162">
            <v>0</v>
          </cell>
          <cell r="AS162">
            <v>0</v>
          </cell>
          <cell r="AT162">
            <v>0</v>
          </cell>
          <cell r="AU162">
            <v>0</v>
          </cell>
          <cell r="AV162">
            <v>0</v>
          </cell>
          <cell r="AW162">
            <v>0</v>
          </cell>
          <cell r="AX162">
            <v>0</v>
          </cell>
          <cell r="AY162">
            <v>0</v>
          </cell>
          <cell r="AZ162">
            <v>0</v>
          </cell>
          <cell r="BA162">
            <v>0</v>
          </cell>
          <cell r="BB162">
            <v>0</v>
          </cell>
        </row>
        <row r="163">
          <cell r="M163">
            <v>0</v>
          </cell>
          <cell r="AS163">
            <v>0</v>
          </cell>
          <cell r="AT163">
            <v>0</v>
          </cell>
          <cell r="AU163">
            <v>0</v>
          </cell>
          <cell r="AV163">
            <v>0</v>
          </cell>
          <cell r="AW163">
            <v>0</v>
          </cell>
          <cell r="AX163">
            <v>0</v>
          </cell>
          <cell r="AY163">
            <v>0</v>
          </cell>
          <cell r="AZ163">
            <v>0</v>
          </cell>
          <cell r="BA163">
            <v>0</v>
          </cell>
          <cell r="BB163">
            <v>0</v>
          </cell>
        </row>
        <row r="165">
          <cell r="M165">
            <v>0</v>
          </cell>
          <cell r="AS165">
            <v>0</v>
          </cell>
          <cell r="AT165">
            <v>0</v>
          </cell>
          <cell r="AU165">
            <v>0</v>
          </cell>
          <cell r="AV165">
            <v>0</v>
          </cell>
          <cell r="AW165">
            <v>0</v>
          </cell>
          <cell r="AX165">
            <v>0</v>
          </cell>
          <cell r="AY165">
            <v>0</v>
          </cell>
          <cell r="AZ165">
            <v>0</v>
          </cell>
          <cell r="BA165">
            <v>0</v>
          </cell>
          <cell r="BB165">
            <v>0</v>
          </cell>
        </row>
        <row r="166">
          <cell r="M166">
            <v>0</v>
          </cell>
          <cell r="AS166">
            <v>0</v>
          </cell>
          <cell r="AT166">
            <v>0</v>
          </cell>
          <cell r="AU166">
            <v>0</v>
          </cell>
          <cell r="AV166">
            <v>0</v>
          </cell>
          <cell r="AW166">
            <v>0</v>
          </cell>
          <cell r="AX166">
            <v>0</v>
          </cell>
          <cell r="AY166">
            <v>0</v>
          </cell>
          <cell r="AZ166">
            <v>0</v>
          </cell>
          <cell r="BA166">
            <v>0</v>
          </cell>
          <cell r="BB166">
            <v>0</v>
          </cell>
        </row>
        <row r="167">
          <cell r="M167">
            <v>0</v>
          </cell>
          <cell r="AS167">
            <v>0</v>
          </cell>
          <cell r="AT167">
            <v>0</v>
          </cell>
          <cell r="AU167">
            <v>0</v>
          </cell>
          <cell r="AV167">
            <v>0</v>
          </cell>
          <cell r="AW167">
            <v>0</v>
          </cell>
          <cell r="AX167">
            <v>0</v>
          </cell>
          <cell r="AY167">
            <v>0</v>
          </cell>
          <cell r="AZ167">
            <v>0</v>
          </cell>
          <cell r="BA167">
            <v>0</v>
          </cell>
          <cell r="BB167">
            <v>0</v>
          </cell>
        </row>
        <row r="168">
          <cell r="M168">
            <v>0</v>
          </cell>
          <cell r="AS168">
            <v>0</v>
          </cell>
          <cell r="AT168">
            <v>0</v>
          </cell>
          <cell r="AU168">
            <v>0</v>
          </cell>
          <cell r="AV168">
            <v>0</v>
          </cell>
          <cell r="AW168">
            <v>0</v>
          </cell>
          <cell r="AX168">
            <v>0</v>
          </cell>
          <cell r="AY168">
            <v>0</v>
          </cell>
          <cell r="AZ168">
            <v>0</v>
          </cell>
          <cell r="BA168">
            <v>0</v>
          </cell>
          <cell r="BB168">
            <v>0</v>
          </cell>
        </row>
        <row r="169">
          <cell r="M169">
            <v>0</v>
          </cell>
          <cell r="AS169">
            <v>0</v>
          </cell>
          <cell r="AT169">
            <v>0</v>
          </cell>
          <cell r="AU169">
            <v>0</v>
          </cell>
          <cell r="AV169">
            <v>0</v>
          </cell>
          <cell r="AW169">
            <v>0</v>
          </cell>
          <cell r="AX169">
            <v>0</v>
          </cell>
          <cell r="AY169">
            <v>0</v>
          </cell>
          <cell r="AZ169">
            <v>0</v>
          </cell>
          <cell r="BA169">
            <v>0</v>
          </cell>
          <cell r="BB169">
            <v>0</v>
          </cell>
        </row>
        <row r="170">
          <cell r="M170">
            <v>0</v>
          </cell>
          <cell r="AS170">
            <v>0</v>
          </cell>
          <cell r="AT170">
            <v>0</v>
          </cell>
          <cell r="AU170">
            <v>0</v>
          </cell>
          <cell r="AV170">
            <v>0</v>
          </cell>
          <cell r="AW170">
            <v>0</v>
          </cell>
          <cell r="AX170">
            <v>0</v>
          </cell>
          <cell r="AY170">
            <v>0</v>
          </cell>
          <cell r="AZ170">
            <v>0</v>
          </cell>
          <cell r="BA170">
            <v>0</v>
          </cell>
          <cell r="BB170">
            <v>0</v>
          </cell>
        </row>
        <row r="171">
          <cell r="M171">
            <v>0</v>
          </cell>
          <cell r="AS171">
            <v>0</v>
          </cell>
          <cell r="AT171">
            <v>0</v>
          </cell>
          <cell r="AU171">
            <v>0</v>
          </cell>
          <cell r="AV171">
            <v>0</v>
          </cell>
          <cell r="AW171">
            <v>0</v>
          </cell>
          <cell r="AX171">
            <v>0</v>
          </cell>
          <cell r="AY171">
            <v>0</v>
          </cell>
          <cell r="AZ171">
            <v>0</v>
          </cell>
          <cell r="BA171">
            <v>0</v>
          </cell>
          <cell r="BB171">
            <v>0</v>
          </cell>
        </row>
        <row r="172">
          <cell r="M172">
            <v>0</v>
          </cell>
          <cell r="AS172">
            <v>0</v>
          </cell>
          <cell r="AT172">
            <v>0</v>
          </cell>
          <cell r="AU172">
            <v>0</v>
          </cell>
          <cell r="AV172">
            <v>0</v>
          </cell>
          <cell r="AW172">
            <v>0</v>
          </cell>
          <cell r="AX172">
            <v>0</v>
          </cell>
          <cell r="AY172">
            <v>0</v>
          </cell>
          <cell r="AZ172">
            <v>0</v>
          </cell>
          <cell r="BA172">
            <v>0</v>
          </cell>
          <cell r="BB172">
            <v>0</v>
          </cell>
        </row>
        <row r="173">
          <cell r="M173">
            <v>0</v>
          </cell>
          <cell r="AS173">
            <v>0</v>
          </cell>
          <cell r="AT173">
            <v>0</v>
          </cell>
          <cell r="AU173">
            <v>0</v>
          </cell>
          <cell r="AV173">
            <v>0</v>
          </cell>
          <cell r="AW173">
            <v>0</v>
          </cell>
          <cell r="AX173">
            <v>0</v>
          </cell>
          <cell r="AY173">
            <v>0</v>
          </cell>
          <cell r="AZ173">
            <v>0</v>
          </cell>
          <cell r="BA173">
            <v>0</v>
          </cell>
          <cell r="BB173">
            <v>0</v>
          </cell>
        </row>
        <row r="174">
          <cell r="M174">
            <v>0</v>
          </cell>
          <cell r="AS174">
            <v>0</v>
          </cell>
          <cell r="AT174">
            <v>0</v>
          </cell>
          <cell r="AU174">
            <v>0</v>
          </cell>
          <cell r="AV174">
            <v>0</v>
          </cell>
          <cell r="AW174">
            <v>0</v>
          </cell>
          <cell r="AX174">
            <v>0</v>
          </cell>
          <cell r="AY174">
            <v>0</v>
          </cell>
          <cell r="AZ174">
            <v>0</v>
          </cell>
          <cell r="BA174">
            <v>0</v>
          </cell>
          <cell r="BB174">
            <v>0</v>
          </cell>
        </row>
        <row r="175">
          <cell r="M175">
            <v>0</v>
          </cell>
          <cell r="AS175">
            <v>0</v>
          </cell>
          <cell r="AT175">
            <v>0</v>
          </cell>
          <cell r="AU175">
            <v>0</v>
          </cell>
          <cell r="AV175">
            <v>0</v>
          </cell>
          <cell r="AW175">
            <v>0</v>
          </cell>
          <cell r="AX175">
            <v>0</v>
          </cell>
          <cell r="AY175">
            <v>0</v>
          </cell>
          <cell r="AZ175">
            <v>0</v>
          </cell>
          <cell r="BA175">
            <v>0</v>
          </cell>
          <cell r="BB175">
            <v>0</v>
          </cell>
        </row>
        <row r="176">
          <cell r="M176">
            <v>0</v>
          </cell>
          <cell r="AS176">
            <v>0</v>
          </cell>
          <cell r="AT176">
            <v>0</v>
          </cell>
          <cell r="AU176">
            <v>0</v>
          </cell>
          <cell r="AV176">
            <v>0</v>
          </cell>
          <cell r="AW176">
            <v>0</v>
          </cell>
          <cell r="AX176">
            <v>0</v>
          </cell>
          <cell r="AY176">
            <v>0</v>
          </cell>
          <cell r="AZ176">
            <v>0</v>
          </cell>
          <cell r="BA176">
            <v>0</v>
          </cell>
          <cell r="BB176">
            <v>0</v>
          </cell>
        </row>
        <row r="178">
          <cell r="M178">
            <v>0</v>
          </cell>
          <cell r="AS178">
            <v>0</v>
          </cell>
          <cell r="AT178">
            <v>0</v>
          </cell>
          <cell r="AU178">
            <v>0</v>
          </cell>
          <cell r="AV178">
            <v>0</v>
          </cell>
          <cell r="AW178">
            <v>0</v>
          </cell>
          <cell r="AX178">
            <v>0</v>
          </cell>
          <cell r="AY178">
            <v>0</v>
          </cell>
          <cell r="AZ178">
            <v>0</v>
          </cell>
          <cell r="BA178">
            <v>0</v>
          </cell>
          <cell r="BB178">
            <v>0</v>
          </cell>
        </row>
        <row r="179">
          <cell r="M179">
            <v>0</v>
          </cell>
          <cell r="AS179">
            <v>0</v>
          </cell>
          <cell r="AT179">
            <v>0</v>
          </cell>
          <cell r="AU179">
            <v>0</v>
          </cell>
          <cell r="AV179">
            <v>0</v>
          </cell>
          <cell r="AW179">
            <v>0</v>
          </cell>
          <cell r="AX179">
            <v>0</v>
          </cell>
          <cell r="AY179">
            <v>0</v>
          </cell>
          <cell r="AZ179">
            <v>0</v>
          </cell>
          <cell r="BA179">
            <v>0</v>
          </cell>
          <cell r="BB179">
            <v>0</v>
          </cell>
        </row>
        <row r="180">
          <cell r="M180">
            <v>0</v>
          </cell>
          <cell r="AS180">
            <v>0</v>
          </cell>
          <cell r="AT180">
            <v>0</v>
          </cell>
          <cell r="AU180">
            <v>0</v>
          </cell>
          <cell r="AV180">
            <v>0</v>
          </cell>
          <cell r="AW180">
            <v>0</v>
          </cell>
          <cell r="AX180">
            <v>0</v>
          </cell>
          <cell r="AY180">
            <v>0</v>
          </cell>
          <cell r="AZ180">
            <v>0</v>
          </cell>
          <cell r="BA180">
            <v>0</v>
          </cell>
          <cell r="BB180">
            <v>0</v>
          </cell>
        </row>
        <row r="181">
          <cell r="M181">
            <v>0</v>
          </cell>
          <cell r="AS181">
            <v>0</v>
          </cell>
          <cell r="AT181">
            <v>0</v>
          </cell>
          <cell r="AU181">
            <v>0</v>
          </cell>
          <cell r="AV181">
            <v>0</v>
          </cell>
          <cell r="AW181">
            <v>0</v>
          </cell>
          <cell r="AX181">
            <v>0</v>
          </cell>
          <cell r="AY181">
            <v>0</v>
          </cell>
          <cell r="AZ181">
            <v>0</v>
          </cell>
          <cell r="BA181">
            <v>0</v>
          </cell>
          <cell r="BB181">
            <v>0</v>
          </cell>
        </row>
        <row r="182">
          <cell r="M182">
            <v>0</v>
          </cell>
          <cell r="AS182">
            <v>0</v>
          </cell>
          <cell r="AT182">
            <v>0</v>
          </cell>
          <cell r="AU182">
            <v>0</v>
          </cell>
          <cell r="AV182">
            <v>0</v>
          </cell>
          <cell r="AW182">
            <v>0</v>
          </cell>
          <cell r="AX182">
            <v>0</v>
          </cell>
          <cell r="AY182">
            <v>0</v>
          </cell>
          <cell r="AZ182">
            <v>0</v>
          </cell>
          <cell r="BA182">
            <v>0</v>
          </cell>
          <cell r="BB182">
            <v>0</v>
          </cell>
        </row>
        <row r="183">
          <cell r="M183">
            <v>0</v>
          </cell>
          <cell r="AS183">
            <v>0</v>
          </cell>
          <cell r="AT183">
            <v>0</v>
          </cell>
          <cell r="AU183">
            <v>0</v>
          </cell>
          <cell r="AV183">
            <v>0</v>
          </cell>
          <cell r="AW183">
            <v>0</v>
          </cell>
          <cell r="AX183">
            <v>0</v>
          </cell>
          <cell r="AY183">
            <v>0</v>
          </cell>
          <cell r="AZ183">
            <v>0</v>
          </cell>
          <cell r="BA183">
            <v>0</v>
          </cell>
          <cell r="BB183">
            <v>0</v>
          </cell>
        </row>
        <row r="184">
          <cell r="M184">
            <v>0</v>
          </cell>
          <cell r="AS184">
            <v>0</v>
          </cell>
          <cell r="AT184">
            <v>0</v>
          </cell>
          <cell r="AU184">
            <v>0</v>
          </cell>
          <cell r="AV184">
            <v>0</v>
          </cell>
          <cell r="AW184">
            <v>0</v>
          </cell>
          <cell r="AX184">
            <v>0</v>
          </cell>
          <cell r="AY184">
            <v>0</v>
          </cell>
          <cell r="AZ184">
            <v>0</v>
          </cell>
          <cell r="BA184">
            <v>0</v>
          </cell>
          <cell r="BB184">
            <v>0</v>
          </cell>
        </row>
        <row r="185">
          <cell r="M185">
            <v>0</v>
          </cell>
          <cell r="AS185">
            <v>0</v>
          </cell>
          <cell r="AT185">
            <v>0</v>
          </cell>
          <cell r="AU185">
            <v>0</v>
          </cell>
          <cell r="AV185">
            <v>0</v>
          </cell>
          <cell r="AW185">
            <v>0</v>
          </cell>
          <cell r="AX185">
            <v>0</v>
          </cell>
          <cell r="AY185">
            <v>0</v>
          </cell>
          <cell r="AZ185">
            <v>0</v>
          </cell>
          <cell r="BA185">
            <v>0</v>
          </cell>
          <cell r="BB185">
            <v>0</v>
          </cell>
        </row>
        <row r="186">
          <cell r="M186">
            <v>0</v>
          </cell>
          <cell r="AS186">
            <v>0</v>
          </cell>
          <cell r="AT186">
            <v>0</v>
          </cell>
          <cell r="AU186">
            <v>0</v>
          </cell>
          <cell r="AV186">
            <v>0</v>
          </cell>
          <cell r="AW186">
            <v>0</v>
          </cell>
          <cell r="AX186">
            <v>0</v>
          </cell>
          <cell r="AY186">
            <v>0</v>
          </cell>
          <cell r="AZ186">
            <v>0</v>
          </cell>
          <cell r="BA186">
            <v>0</v>
          </cell>
          <cell r="BB186">
            <v>0</v>
          </cell>
        </row>
        <row r="187">
          <cell r="M187">
            <v>0</v>
          </cell>
          <cell r="AS187">
            <v>0</v>
          </cell>
          <cell r="AT187">
            <v>0</v>
          </cell>
          <cell r="AU187">
            <v>0</v>
          </cell>
          <cell r="AV187">
            <v>0</v>
          </cell>
          <cell r="AW187">
            <v>0</v>
          </cell>
          <cell r="AX187">
            <v>0</v>
          </cell>
          <cell r="AY187">
            <v>0</v>
          </cell>
          <cell r="AZ187">
            <v>0</v>
          </cell>
          <cell r="BA187">
            <v>0</v>
          </cell>
          <cell r="BB187">
            <v>0</v>
          </cell>
        </row>
        <row r="188">
          <cell r="M188">
            <v>0</v>
          </cell>
          <cell r="AS188">
            <v>0</v>
          </cell>
          <cell r="AT188">
            <v>0</v>
          </cell>
          <cell r="AU188">
            <v>0</v>
          </cell>
          <cell r="AV188">
            <v>0</v>
          </cell>
          <cell r="AW188">
            <v>0</v>
          </cell>
          <cell r="AX188">
            <v>0</v>
          </cell>
          <cell r="AY188">
            <v>0</v>
          </cell>
          <cell r="AZ188">
            <v>0</v>
          </cell>
          <cell r="BA188">
            <v>0</v>
          </cell>
          <cell r="BB188">
            <v>0</v>
          </cell>
        </row>
        <row r="189">
          <cell r="M189">
            <v>0</v>
          </cell>
          <cell r="AS189">
            <v>0</v>
          </cell>
          <cell r="AT189">
            <v>0</v>
          </cell>
          <cell r="AU189">
            <v>0</v>
          </cell>
          <cell r="AV189">
            <v>0</v>
          </cell>
          <cell r="AW189">
            <v>0</v>
          </cell>
          <cell r="AX189">
            <v>0</v>
          </cell>
          <cell r="AY189">
            <v>0</v>
          </cell>
          <cell r="AZ189">
            <v>0</v>
          </cell>
          <cell r="BA189">
            <v>0</v>
          </cell>
          <cell r="BB189">
            <v>0</v>
          </cell>
        </row>
        <row r="190">
          <cell r="M190">
            <v>0</v>
          </cell>
          <cell r="AS190">
            <v>0</v>
          </cell>
          <cell r="AT190">
            <v>0</v>
          </cell>
          <cell r="AU190">
            <v>0</v>
          </cell>
          <cell r="AV190">
            <v>0</v>
          </cell>
          <cell r="AW190">
            <v>0</v>
          </cell>
          <cell r="AX190">
            <v>0</v>
          </cell>
          <cell r="AY190">
            <v>0</v>
          </cell>
          <cell r="AZ190">
            <v>0</v>
          </cell>
          <cell r="BA190">
            <v>0</v>
          </cell>
          <cell r="BB190">
            <v>0</v>
          </cell>
        </row>
        <row r="191">
          <cell r="M191">
            <v>0</v>
          </cell>
          <cell r="AS191">
            <v>0</v>
          </cell>
          <cell r="AT191">
            <v>0</v>
          </cell>
          <cell r="AU191">
            <v>0</v>
          </cell>
          <cell r="AV191">
            <v>0</v>
          </cell>
          <cell r="AW191">
            <v>0</v>
          </cell>
          <cell r="AX191">
            <v>0</v>
          </cell>
          <cell r="AY191">
            <v>0</v>
          </cell>
          <cell r="AZ191">
            <v>0</v>
          </cell>
          <cell r="BA191">
            <v>0</v>
          </cell>
          <cell r="BB191">
            <v>0</v>
          </cell>
        </row>
        <row r="192">
          <cell r="M192">
            <v>0</v>
          </cell>
          <cell r="AS192">
            <v>0</v>
          </cell>
          <cell r="AT192">
            <v>0</v>
          </cell>
          <cell r="AU192">
            <v>0</v>
          </cell>
          <cell r="AV192">
            <v>0</v>
          </cell>
          <cell r="AW192">
            <v>0</v>
          </cell>
          <cell r="AX192">
            <v>0</v>
          </cell>
          <cell r="AY192">
            <v>0</v>
          </cell>
          <cell r="AZ192">
            <v>0</v>
          </cell>
          <cell r="BA192">
            <v>0</v>
          </cell>
          <cell r="BB192">
            <v>0</v>
          </cell>
        </row>
        <row r="193">
          <cell r="M193">
            <v>0</v>
          </cell>
          <cell r="AS193">
            <v>0</v>
          </cell>
          <cell r="AT193">
            <v>0</v>
          </cell>
          <cell r="AU193">
            <v>0</v>
          </cell>
          <cell r="AV193">
            <v>0</v>
          </cell>
          <cell r="AW193">
            <v>0</v>
          </cell>
          <cell r="AX193">
            <v>0</v>
          </cell>
          <cell r="AY193">
            <v>0</v>
          </cell>
          <cell r="AZ193">
            <v>0</v>
          </cell>
          <cell r="BA193">
            <v>0</v>
          </cell>
          <cell r="BB193">
            <v>0</v>
          </cell>
        </row>
        <row r="194">
          <cell r="M194">
            <v>0</v>
          </cell>
          <cell r="AS194">
            <v>0</v>
          </cell>
          <cell r="AT194">
            <v>0</v>
          </cell>
          <cell r="AU194">
            <v>0</v>
          </cell>
          <cell r="AV194">
            <v>0</v>
          </cell>
          <cell r="AW194">
            <v>0</v>
          </cell>
          <cell r="AX194">
            <v>0</v>
          </cell>
          <cell r="AY194">
            <v>0</v>
          </cell>
          <cell r="AZ194">
            <v>0</v>
          </cell>
          <cell r="BA194">
            <v>0</v>
          </cell>
          <cell r="BB194">
            <v>0</v>
          </cell>
        </row>
        <row r="195">
          <cell r="M195">
            <v>0</v>
          </cell>
          <cell r="AS195">
            <v>0</v>
          </cell>
          <cell r="AT195">
            <v>0</v>
          </cell>
          <cell r="AU195">
            <v>0</v>
          </cell>
          <cell r="AV195">
            <v>0</v>
          </cell>
          <cell r="AW195">
            <v>0</v>
          </cell>
          <cell r="AX195">
            <v>0</v>
          </cell>
          <cell r="AY195">
            <v>0</v>
          </cell>
          <cell r="AZ195">
            <v>0</v>
          </cell>
          <cell r="BA195">
            <v>0</v>
          </cell>
          <cell r="BB195">
            <v>0</v>
          </cell>
        </row>
        <row r="196">
          <cell r="M196">
            <v>0</v>
          </cell>
          <cell r="AS196">
            <v>0</v>
          </cell>
          <cell r="AT196">
            <v>0</v>
          </cell>
          <cell r="AU196">
            <v>0</v>
          </cell>
          <cell r="AV196">
            <v>0</v>
          </cell>
          <cell r="AW196">
            <v>0</v>
          </cell>
          <cell r="AX196">
            <v>0</v>
          </cell>
          <cell r="AY196">
            <v>0</v>
          </cell>
          <cell r="AZ196">
            <v>0</v>
          </cell>
          <cell r="BA196">
            <v>0</v>
          </cell>
          <cell r="BB196">
            <v>0</v>
          </cell>
        </row>
        <row r="197">
          <cell r="M197">
            <v>0</v>
          </cell>
          <cell r="AS197">
            <v>0</v>
          </cell>
          <cell r="AT197">
            <v>0</v>
          </cell>
          <cell r="AU197">
            <v>0</v>
          </cell>
          <cell r="AV197">
            <v>0</v>
          </cell>
          <cell r="AW197">
            <v>0</v>
          </cell>
          <cell r="AX197">
            <v>0</v>
          </cell>
          <cell r="AY197">
            <v>0</v>
          </cell>
          <cell r="AZ197">
            <v>0</v>
          </cell>
          <cell r="BA197">
            <v>0</v>
          </cell>
          <cell r="BB197">
            <v>0</v>
          </cell>
        </row>
        <row r="198">
          <cell r="M198">
            <v>0</v>
          </cell>
          <cell r="AS198">
            <v>0</v>
          </cell>
          <cell r="AT198">
            <v>0</v>
          </cell>
          <cell r="AU198">
            <v>0</v>
          </cell>
          <cell r="AV198">
            <v>0</v>
          </cell>
          <cell r="AW198">
            <v>0</v>
          </cell>
          <cell r="AX198">
            <v>0</v>
          </cell>
          <cell r="AY198">
            <v>0</v>
          </cell>
          <cell r="AZ198">
            <v>0</v>
          </cell>
          <cell r="BA198">
            <v>0</v>
          </cell>
          <cell r="BB198">
            <v>0</v>
          </cell>
        </row>
        <row r="199">
          <cell r="M199">
            <v>0</v>
          </cell>
          <cell r="AS199">
            <v>0</v>
          </cell>
          <cell r="AT199">
            <v>0</v>
          </cell>
          <cell r="AU199">
            <v>0</v>
          </cell>
          <cell r="AV199">
            <v>0</v>
          </cell>
          <cell r="AW199">
            <v>0</v>
          </cell>
          <cell r="AX199">
            <v>0</v>
          </cell>
          <cell r="AY199">
            <v>0</v>
          </cell>
          <cell r="AZ199">
            <v>0</v>
          </cell>
          <cell r="BA199">
            <v>0</v>
          </cell>
          <cell r="BB199">
            <v>0</v>
          </cell>
        </row>
        <row r="200">
          <cell r="M200">
            <v>0</v>
          </cell>
          <cell r="AS200">
            <v>0</v>
          </cell>
          <cell r="AT200">
            <v>0</v>
          </cell>
          <cell r="AU200">
            <v>0</v>
          </cell>
          <cell r="AV200">
            <v>0</v>
          </cell>
          <cell r="AW200">
            <v>0</v>
          </cell>
          <cell r="AX200">
            <v>0</v>
          </cell>
          <cell r="AY200">
            <v>0</v>
          </cell>
          <cell r="AZ200">
            <v>0</v>
          </cell>
          <cell r="BA200">
            <v>0</v>
          </cell>
          <cell r="BB200">
            <v>0</v>
          </cell>
        </row>
        <row r="201">
          <cell r="M201">
            <v>0</v>
          </cell>
          <cell r="AS201">
            <v>0</v>
          </cell>
          <cell r="AT201">
            <v>0</v>
          </cell>
          <cell r="AU201">
            <v>0</v>
          </cell>
          <cell r="AV201">
            <v>0</v>
          </cell>
          <cell r="AW201">
            <v>0</v>
          </cell>
          <cell r="AX201">
            <v>0</v>
          </cell>
          <cell r="AY201">
            <v>0</v>
          </cell>
          <cell r="AZ201">
            <v>0</v>
          </cell>
          <cell r="BA201">
            <v>0</v>
          </cell>
          <cell r="BB201">
            <v>0</v>
          </cell>
        </row>
        <row r="202">
          <cell r="M202">
            <v>0</v>
          </cell>
          <cell r="AS202">
            <v>0</v>
          </cell>
          <cell r="AT202">
            <v>0</v>
          </cell>
          <cell r="AU202">
            <v>0</v>
          </cell>
          <cell r="AV202">
            <v>0</v>
          </cell>
          <cell r="AW202">
            <v>0</v>
          </cell>
          <cell r="AX202">
            <v>0</v>
          </cell>
          <cell r="AY202">
            <v>0</v>
          </cell>
          <cell r="AZ202">
            <v>0</v>
          </cell>
          <cell r="BA202">
            <v>0</v>
          </cell>
          <cell r="BB202">
            <v>0</v>
          </cell>
        </row>
        <row r="203">
          <cell r="M203">
            <v>0</v>
          </cell>
          <cell r="AS203">
            <v>0</v>
          </cell>
          <cell r="AT203">
            <v>0</v>
          </cell>
          <cell r="AU203">
            <v>0</v>
          </cell>
          <cell r="AV203">
            <v>0</v>
          </cell>
          <cell r="AW203">
            <v>0</v>
          </cell>
          <cell r="AX203">
            <v>0</v>
          </cell>
          <cell r="AY203">
            <v>0</v>
          </cell>
          <cell r="AZ203">
            <v>0</v>
          </cell>
          <cell r="BA203">
            <v>0</v>
          </cell>
          <cell r="BB203">
            <v>0</v>
          </cell>
        </row>
        <row r="204">
          <cell r="M204">
            <v>0</v>
          </cell>
          <cell r="AS204">
            <v>0</v>
          </cell>
          <cell r="AT204">
            <v>0</v>
          </cell>
          <cell r="AU204">
            <v>0</v>
          </cell>
          <cell r="AV204">
            <v>0</v>
          </cell>
          <cell r="AW204">
            <v>0</v>
          </cell>
          <cell r="AX204">
            <v>0</v>
          </cell>
          <cell r="AY204">
            <v>0</v>
          </cell>
          <cell r="AZ204">
            <v>0</v>
          </cell>
          <cell r="BA204">
            <v>0</v>
          </cell>
          <cell r="BB204">
            <v>0</v>
          </cell>
        </row>
        <row r="205">
          <cell r="M205">
            <v>0</v>
          </cell>
          <cell r="AS205">
            <v>0</v>
          </cell>
          <cell r="AT205">
            <v>0</v>
          </cell>
          <cell r="AU205">
            <v>0</v>
          </cell>
          <cell r="AV205">
            <v>0</v>
          </cell>
          <cell r="AW205">
            <v>0</v>
          </cell>
          <cell r="AX205">
            <v>0</v>
          </cell>
          <cell r="AY205">
            <v>0</v>
          </cell>
          <cell r="AZ205">
            <v>0</v>
          </cell>
          <cell r="BA205">
            <v>0</v>
          </cell>
          <cell r="BB205">
            <v>0</v>
          </cell>
        </row>
        <row r="206">
          <cell r="M206">
            <v>0</v>
          </cell>
          <cell r="AS206">
            <v>0</v>
          </cell>
          <cell r="AT206">
            <v>0</v>
          </cell>
          <cell r="AU206">
            <v>0</v>
          </cell>
          <cell r="AV206">
            <v>0</v>
          </cell>
          <cell r="AW206">
            <v>0</v>
          </cell>
          <cell r="AX206">
            <v>0</v>
          </cell>
          <cell r="AY206">
            <v>0</v>
          </cell>
          <cell r="AZ206">
            <v>0</v>
          </cell>
          <cell r="BA206">
            <v>0</v>
          </cell>
          <cell r="BB206">
            <v>0</v>
          </cell>
        </row>
        <row r="207">
          <cell r="M207">
            <v>0</v>
          </cell>
          <cell r="AS207">
            <v>0</v>
          </cell>
          <cell r="AT207">
            <v>0</v>
          </cell>
          <cell r="AU207">
            <v>0</v>
          </cell>
          <cell r="AV207">
            <v>0</v>
          </cell>
          <cell r="AW207">
            <v>0</v>
          </cell>
          <cell r="AX207">
            <v>0</v>
          </cell>
          <cell r="AY207">
            <v>0</v>
          </cell>
          <cell r="AZ207">
            <v>0</v>
          </cell>
          <cell r="BA207">
            <v>0</v>
          </cell>
          <cell r="BB207">
            <v>0</v>
          </cell>
        </row>
        <row r="208">
          <cell r="M208">
            <v>0</v>
          </cell>
          <cell r="AS208">
            <v>0</v>
          </cell>
          <cell r="AT208">
            <v>0</v>
          </cell>
          <cell r="AU208">
            <v>0</v>
          </cell>
          <cell r="AV208">
            <v>0</v>
          </cell>
          <cell r="AW208">
            <v>0</v>
          </cell>
          <cell r="AX208">
            <v>0</v>
          </cell>
          <cell r="AY208">
            <v>0</v>
          </cell>
          <cell r="AZ208">
            <v>0</v>
          </cell>
          <cell r="BA208">
            <v>0</v>
          </cell>
          <cell r="BB208">
            <v>0</v>
          </cell>
        </row>
        <row r="209">
          <cell r="M209">
            <v>0</v>
          </cell>
          <cell r="AS209">
            <v>0</v>
          </cell>
          <cell r="AT209">
            <v>0</v>
          </cell>
          <cell r="AU209">
            <v>0</v>
          </cell>
          <cell r="AV209">
            <v>0</v>
          </cell>
          <cell r="AW209">
            <v>0</v>
          </cell>
          <cell r="AX209">
            <v>0</v>
          </cell>
          <cell r="AY209">
            <v>0</v>
          </cell>
          <cell r="AZ209">
            <v>0</v>
          </cell>
          <cell r="BA209">
            <v>0</v>
          </cell>
          <cell r="BB209">
            <v>0</v>
          </cell>
        </row>
        <row r="210">
          <cell r="M210">
            <v>0</v>
          </cell>
          <cell r="AS210">
            <v>0</v>
          </cell>
          <cell r="AT210">
            <v>0</v>
          </cell>
          <cell r="AU210">
            <v>0</v>
          </cell>
          <cell r="AV210">
            <v>0</v>
          </cell>
          <cell r="AW210">
            <v>0</v>
          </cell>
          <cell r="AX210">
            <v>0</v>
          </cell>
          <cell r="AY210">
            <v>0</v>
          </cell>
          <cell r="AZ210">
            <v>0</v>
          </cell>
          <cell r="BA210">
            <v>0</v>
          </cell>
          <cell r="BB210">
            <v>0</v>
          </cell>
        </row>
        <row r="211">
          <cell r="M211">
            <v>0</v>
          </cell>
          <cell r="AS211">
            <v>0</v>
          </cell>
          <cell r="AT211">
            <v>0</v>
          </cell>
          <cell r="AU211">
            <v>0</v>
          </cell>
          <cell r="AV211">
            <v>0</v>
          </cell>
          <cell r="AW211">
            <v>0</v>
          </cell>
          <cell r="AX211">
            <v>0</v>
          </cell>
          <cell r="AY211">
            <v>0</v>
          </cell>
          <cell r="AZ211">
            <v>0</v>
          </cell>
          <cell r="BA211">
            <v>0</v>
          </cell>
          <cell r="BB211">
            <v>0</v>
          </cell>
        </row>
        <row r="212">
          <cell r="M212">
            <v>0</v>
          </cell>
          <cell r="AS212">
            <v>0</v>
          </cell>
          <cell r="AT212">
            <v>0</v>
          </cell>
          <cell r="AU212">
            <v>0</v>
          </cell>
          <cell r="AV212">
            <v>0</v>
          </cell>
          <cell r="AW212">
            <v>0</v>
          </cell>
          <cell r="AX212">
            <v>0</v>
          </cell>
          <cell r="AY212">
            <v>0</v>
          </cell>
          <cell r="AZ212">
            <v>0</v>
          </cell>
          <cell r="BA212">
            <v>0</v>
          </cell>
          <cell r="BB212">
            <v>0</v>
          </cell>
        </row>
        <row r="213">
          <cell r="M213">
            <v>0</v>
          </cell>
          <cell r="AS213">
            <v>0</v>
          </cell>
          <cell r="AT213">
            <v>0</v>
          </cell>
          <cell r="AU213">
            <v>0</v>
          </cell>
          <cell r="AV213">
            <v>0</v>
          </cell>
          <cell r="AW213">
            <v>0</v>
          </cell>
          <cell r="AX213">
            <v>0</v>
          </cell>
          <cell r="AY213">
            <v>0</v>
          </cell>
          <cell r="AZ213">
            <v>0</v>
          </cell>
          <cell r="BA213">
            <v>0</v>
          </cell>
          <cell r="BB213">
            <v>0</v>
          </cell>
        </row>
        <row r="214">
          <cell r="M214">
            <v>0</v>
          </cell>
          <cell r="AS214">
            <v>0</v>
          </cell>
          <cell r="AT214">
            <v>0</v>
          </cell>
          <cell r="AU214">
            <v>0</v>
          </cell>
          <cell r="AV214">
            <v>0</v>
          </cell>
          <cell r="AW214">
            <v>0</v>
          </cell>
          <cell r="AX214">
            <v>0</v>
          </cell>
          <cell r="AY214">
            <v>0</v>
          </cell>
          <cell r="AZ214">
            <v>0</v>
          </cell>
          <cell r="BA214">
            <v>0</v>
          </cell>
          <cell r="BB214">
            <v>0</v>
          </cell>
        </row>
        <row r="215">
          <cell r="M215">
            <v>0</v>
          </cell>
          <cell r="AS215">
            <v>0</v>
          </cell>
          <cell r="AT215">
            <v>0</v>
          </cell>
          <cell r="AU215">
            <v>0</v>
          </cell>
          <cell r="AV215">
            <v>0</v>
          </cell>
          <cell r="AW215">
            <v>0</v>
          </cell>
          <cell r="AX215">
            <v>0</v>
          </cell>
          <cell r="AY215">
            <v>0</v>
          </cell>
          <cell r="AZ215">
            <v>0</v>
          </cell>
          <cell r="BA215">
            <v>0</v>
          </cell>
          <cell r="BB215">
            <v>0</v>
          </cell>
        </row>
        <row r="216">
          <cell r="M216">
            <v>0</v>
          </cell>
          <cell r="AS216">
            <v>0</v>
          </cell>
          <cell r="AT216">
            <v>0</v>
          </cell>
          <cell r="AU216">
            <v>0</v>
          </cell>
          <cell r="AV216">
            <v>0</v>
          </cell>
          <cell r="AW216">
            <v>0</v>
          </cell>
          <cell r="AX216">
            <v>0</v>
          </cell>
          <cell r="AY216">
            <v>0</v>
          </cell>
          <cell r="AZ216">
            <v>0</v>
          </cell>
          <cell r="BA216">
            <v>0</v>
          </cell>
          <cell r="BB216">
            <v>0</v>
          </cell>
        </row>
        <row r="217">
          <cell r="M217" t="e">
            <v>#DIV/0!</v>
          </cell>
        </row>
        <row r="218">
          <cell r="M218" t="e">
            <v>#DIV/0!</v>
          </cell>
        </row>
        <row r="219">
          <cell r="M219" t="e">
            <v>#DIV/0!</v>
          </cell>
          <cell r="AS219" t="e">
            <v>#DIV/0!</v>
          </cell>
          <cell r="AT219">
            <v>0</v>
          </cell>
          <cell r="AU219" t="e">
            <v>#DIV/0!</v>
          </cell>
          <cell r="AV219" t="e">
            <v>#DIV/0!</v>
          </cell>
          <cell r="AW219" t="e">
            <v>#DIV/0!</v>
          </cell>
          <cell r="AX219" t="e">
            <v>#DIV/0!</v>
          </cell>
          <cell r="AY219" t="e">
            <v>#DIV/0!</v>
          </cell>
          <cell r="AZ219" t="e">
            <v>#DIV/0!</v>
          </cell>
          <cell r="BA219" t="e">
            <v>#DIV/0!</v>
          </cell>
          <cell r="BB219" t="e">
            <v>#DIV/0!</v>
          </cell>
        </row>
        <row r="220">
          <cell r="M220" t="e">
            <v>#DIV/0!</v>
          </cell>
          <cell r="AS220" t="e">
            <v>#DIV/0!</v>
          </cell>
          <cell r="AT220">
            <v>0</v>
          </cell>
          <cell r="AU220" t="e">
            <v>#DIV/0!</v>
          </cell>
          <cell r="AV220" t="e">
            <v>#DIV/0!</v>
          </cell>
          <cell r="AW220" t="e">
            <v>#DIV/0!</v>
          </cell>
          <cell r="AX220" t="e">
            <v>#DIV/0!</v>
          </cell>
          <cell r="AY220" t="e">
            <v>#DIV/0!</v>
          </cell>
          <cell r="AZ220" t="e">
            <v>#DIV/0!</v>
          </cell>
          <cell r="BA220" t="e">
            <v>#DIV/0!</v>
          </cell>
          <cell r="BB220" t="e">
            <v>#DIV/0!</v>
          </cell>
        </row>
        <row r="221">
          <cell r="M221" t="e">
            <v>#DIV/0!</v>
          </cell>
          <cell r="AS221" t="e">
            <v>#DIV/0!</v>
          </cell>
          <cell r="AT221">
            <v>0</v>
          </cell>
          <cell r="AU221" t="e">
            <v>#DIV/0!</v>
          </cell>
          <cell r="AV221" t="e">
            <v>#DIV/0!</v>
          </cell>
          <cell r="AW221" t="e">
            <v>#DIV/0!</v>
          </cell>
          <cell r="AX221" t="e">
            <v>#DIV/0!</v>
          </cell>
          <cell r="AY221" t="e">
            <v>#DIV/0!</v>
          </cell>
          <cell r="AZ221" t="e">
            <v>#DIV/0!</v>
          </cell>
          <cell r="BA221" t="e">
            <v>#DIV/0!</v>
          </cell>
          <cell r="BB221" t="e">
            <v>#DIV/0!</v>
          </cell>
        </row>
        <row r="222">
          <cell r="M222" t="e">
            <v>#DIV/0!</v>
          </cell>
          <cell r="AS222" t="e">
            <v>#DIV/0!</v>
          </cell>
          <cell r="AT222">
            <v>0</v>
          </cell>
          <cell r="AU222" t="e">
            <v>#DIV/0!</v>
          </cell>
          <cell r="AV222" t="e">
            <v>#DIV/0!</v>
          </cell>
          <cell r="AW222" t="e">
            <v>#DIV/0!</v>
          </cell>
          <cell r="AX222" t="e">
            <v>#DIV/0!</v>
          </cell>
          <cell r="AY222" t="e">
            <v>#DIV/0!</v>
          </cell>
          <cell r="AZ222" t="e">
            <v>#DIV/0!</v>
          </cell>
          <cell r="BA222" t="e">
            <v>#DIV/0!</v>
          </cell>
          <cell r="BB222" t="e">
            <v>#DIV/0!</v>
          </cell>
        </row>
        <row r="223">
          <cell r="M223" t="e">
            <v>#DIV/0!</v>
          </cell>
          <cell r="AS223" t="e">
            <v>#DIV/0!</v>
          </cell>
          <cell r="AT223">
            <v>0</v>
          </cell>
          <cell r="AU223" t="e">
            <v>#DIV/0!</v>
          </cell>
          <cell r="AV223" t="e">
            <v>#DIV/0!</v>
          </cell>
          <cell r="AW223" t="e">
            <v>#DIV/0!</v>
          </cell>
          <cell r="AX223" t="e">
            <v>#DIV/0!</v>
          </cell>
          <cell r="AY223" t="e">
            <v>#DIV/0!</v>
          </cell>
          <cell r="AZ223" t="e">
            <v>#DIV/0!</v>
          </cell>
          <cell r="BA223" t="e">
            <v>#DIV/0!</v>
          </cell>
          <cell r="BB223" t="e">
            <v>#DIV/0!</v>
          </cell>
        </row>
        <row r="224">
          <cell r="M224" t="e">
            <v>#DIV/0!</v>
          </cell>
          <cell r="AS224" t="e">
            <v>#DIV/0!</v>
          </cell>
          <cell r="AT224">
            <v>0</v>
          </cell>
          <cell r="AU224" t="e">
            <v>#DIV/0!</v>
          </cell>
          <cell r="AV224" t="e">
            <v>#DIV/0!</v>
          </cell>
          <cell r="AW224" t="e">
            <v>#DIV/0!</v>
          </cell>
          <cell r="AX224" t="e">
            <v>#DIV/0!</v>
          </cell>
          <cell r="AY224" t="e">
            <v>#DIV/0!</v>
          </cell>
          <cell r="AZ224" t="e">
            <v>#DIV/0!</v>
          </cell>
          <cell r="BA224" t="e">
            <v>#DIV/0!</v>
          </cell>
          <cell r="BB224" t="e">
            <v>#DIV/0!</v>
          </cell>
        </row>
        <row r="225">
          <cell r="M225" t="e">
            <v>#DIV/0!</v>
          </cell>
          <cell r="AS225" t="e">
            <v>#DIV/0!</v>
          </cell>
          <cell r="AT225">
            <v>0</v>
          </cell>
          <cell r="AU225" t="e">
            <v>#DIV/0!</v>
          </cell>
          <cell r="AV225" t="e">
            <v>#DIV/0!</v>
          </cell>
          <cell r="AW225" t="e">
            <v>#DIV/0!</v>
          </cell>
          <cell r="AX225" t="e">
            <v>#DIV/0!</v>
          </cell>
          <cell r="AY225" t="e">
            <v>#DIV/0!</v>
          </cell>
          <cell r="AZ225" t="e">
            <v>#DIV/0!</v>
          </cell>
          <cell r="BA225" t="e">
            <v>#DIV/0!</v>
          </cell>
          <cell r="BB225" t="e">
            <v>#DIV/0!</v>
          </cell>
        </row>
        <row r="226">
          <cell r="M226" t="e">
            <v>#DIV/0!</v>
          </cell>
          <cell r="AS226" t="e">
            <v>#DIV/0!</v>
          </cell>
          <cell r="AT226">
            <v>0</v>
          </cell>
          <cell r="AU226" t="e">
            <v>#DIV/0!</v>
          </cell>
          <cell r="AV226" t="e">
            <v>#DIV/0!</v>
          </cell>
          <cell r="AW226" t="e">
            <v>#DIV/0!</v>
          </cell>
          <cell r="AX226" t="e">
            <v>#DIV/0!</v>
          </cell>
          <cell r="AY226" t="e">
            <v>#DIV/0!</v>
          </cell>
          <cell r="AZ226" t="e">
            <v>#DIV/0!</v>
          </cell>
          <cell r="BA226" t="e">
            <v>#DIV/0!</v>
          </cell>
          <cell r="BB226" t="e">
            <v>#DIV/0!</v>
          </cell>
        </row>
        <row r="227">
          <cell r="M227" t="e">
            <v>#DIV/0!</v>
          </cell>
          <cell r="AS227" t="e">
            <v>#DIV/0!</v>
          </cell>
          <cell r="AT227">
            <v>0</v>
          </cell>
          <cell r="AU227" t="e">
            <v>#DIV/0!</v>
          </cell>
          <cell r="AV227" t="e">
            <v>#DIV/0!</v>
          </cell>
          <cell r="AW227" t="e">
            <v>#DIV/0!</v>
          </cell>
          <cell r="AX227" t="e">
            <v>#DIV/0!</v>
          </cell>
          <cell r="AY227" t="e">
            <v>#DIV/0!</v>
          </cell>
          <cell r="AZ227" t="e">
            <v>#DIV/0!</v>
          </cell>
          <cell r="BA227" t="e">
            <v>#DIV/0!</v>
          </cell>
          <cell r="BB227" t="e">
            <v>#DIV/0!</v>
          </cell>
        </row>
        <row r="228">
          <cell r="M228" t="e">
            <v>#DIV/0!</v>
          </cell>
          <cell r="AS228" t="e">
            <v>#DIV/0!</v>
          </cell>
          <cell r="AT228">
            <v>0</v>
          </cell>
          <cell r="AU228" t="e">
            <v>#DIV/0!</v>
          </cell>
          <cell r="AV228" t="e">
            <v>#DIV/0!</v>
          </cell>
          <cell r="AW228" t="e">
            <v>#DIV/0!</v>
          </cell>
          <cell r="AX228" t="e">
            <v>#DIV/0!</v>
          </cell>
          <cell r="AY228" t="e">
            <v>#DIV/0!</v>
          </cell>
          <cell r="AZ228" t="e">
            <v>#DIV/0!</v>
          </cell>
          <cell r="BA228" t="e">
            <v>#DIV/0!</v>
          </cell>
          <cell r="BB228" t="e">
            <v>#DIV/0!</v>
          </cell>
        </row>
        <row r="229">
          <cell r="M229" t="e">
            <v>#DIV/0!</v>
          </cell>
          <cell r="AS229" t="e">
            <v>#DIV/0!</v>
          </cell>
          <cell r="AT229">
            <v>0</v>
          </cell>
          <cell r="AU229" t="e">
            <v>#DIV/0!</v>
          </cell>
          <cell r="AV229" t="e">
            <v>#DIV/0!</v>
          </cell>
          <cell r="AW229" t="e">
            <v>#DIV/0!</v>
          </cell>
          <cell r="AX229" t="e">
            <v>#DIV/0!</v>
          </cell>
          <cell r="AY229" t="e">
            <v>#DIV/0!</v>
          </cell>
          <cell r="AZ229" t="e">
            <v>#DIV/0!</v>
          </cell>
          <cell r="BA229" t="e">
            <v>#DIV/0!</v>
          </cell>
          <cell r="BB229" t="e">
            <v>#DIV/0!</v>
          </cell>
        </row>
        <row r="230">
          <cell r="M230" t="e">
            <v>#DIV/0!</v>
          </cell>
          <cell r="AS230" t="e">
            <v>#DIV/0!</v>
          </cell>
          <cell r="AT230">
            <v>0</v>
          </cell>
          <cell r="AU230" t="e">
            <v>#DIV/0!</v>
          </cell>
          <cell r="AV230" t="e">
            <v>#DIV/0!</v>
          </cell>
          <cell r="AW230" t="e">
            <v>#DIV/0!</v>
          </cell>
          <cell r="AX230" t="e">
            <v>#DIV/0!</v>
          </cell>
          <cell r="AY230" t="e">
            <v>#DIV/0!</v>
          </cell>
          <cell r="AZ230" t="e">
            <v>#DIV/0!</v>
          </cell>
          <cell r="BA230" t="e">
            <v>#DIV/0!</v>
          </cell>
          <cell r="BB230" t="e">
            <v>#DIV/0!</v>
          </cell>
        </row>
        <row r="231">
          <cell r="M231" t="e">
            <v>#DIV/0!</v>
          </cell>
          <cell r="AS231" t="e">
            <v>#DIV/0!</v>
          </cell>
          <cell r="AT231">
            <v>0</v>
          </cell>
          <cell r="AU231" t="e">
            <v>#DIV/0!</v>
          </cell>
          <cell r="AV231" t="e">
            <v>#DIV/0!</v>
          </cell>
          <cell r="AW231" t="e">
            <v>#DIV/0!</v>
          </cell>
          <cell r="AX231" t="e">
            <v>#DIV/0!</v>
          </cell>
          <cell r="AY231" t="e">
            <v>#DIV/0!</v>
          </cell>
          <cell r="AZ231" t="e">
            <v>#DIV/0!</v>
          </cell>
          <cell r="BA231" t="e">
            <v>#DIV/0!</v>
          </cell>
          <cell r="BB231" t="e">
            <v>#DIV/0!</v>
          </cell>
        </row>
        <row r="232">
          <cell r="M232" t="e">
            <v>#DIV/0!</v>
          </cell>
          <cell r="AS232" t="e">
            <v>#DIV/0!</v>
          </cell>
          <cell r="AT232">
            <v>0</v>
          </cell>
          <cell r="AU232" t="e">
            <v>#DIV/0!</v>
          </cell>
          <cell r="AV232" t="e">
            <v>#DIV/0!</v>
          </cell>
          <cell r="AW232" t="e">
            <v>#DIV/0!</v>
          </cell>
          <cell r="AX232" t="e">
            <v>#DIV/0!</v>
          </cell>
          <cell r="AY232" t="e">
            <v>#DIV/0!</v>
          </cell>
          <cell r="AZ232" t="e">
            <v>#DIV/0!</v>
          </cell>
          <cell r="BA232" t="e">
            <v>#DIV/0!</v>
          </cell>
          <cell r="BB232" t="e">
            <v>#DIV/0!</v>
          </cell>
        </row>
        <row r="233">
          <cell r="M233" t="e">
            <v>#DIV/0!</v>
          </cell>
          <cell r="AS233" t="e">
            <v>#DIV/0!</v>
          </cell>
          <cell r="AT233">
            <v>0</v>
          </cell>
          <cell r="AU233" t="e">
            <v>#DIV/0!</v>
          </cell>
          <cell r="AV233" t="e">
            <v>#DIV/0!</v>
          </cell>
          <cell r="AW233" t="e">
            <v>#DIV/0!</v>
          </cell>
          <cell r="AX233" t="e">
            <v>#DIV/0!</v>
          </cell>
          <cell r="AY233" t="e">
            <v>#DIV/0!</v>
          </cell>
          <cell r="AZ233" t="e">
            <v>#DIV/0!</v>
          </cell>
          <cell r="BA233" t="e">
            <v>#DIV/0!</v>
          </cell>
          <cell r="BB233" t="e">
            <v>#DIV/0!</v>
          </cell>
        </row>
        <row r="234">
          <cell r="M234" t="e">
            <v>#DIV/0!</v>
          </cell>
          <cell r="AS234" t="e">
            <v>#DIV/0!</v>
          </cell>
          <cell r="AT234">
            <v>0</v>
          </cell>
          <cell r="AU234" t="e">
            <v>#DIV/0!</v>
          </cell>
          <cell r="AV234" t="e">
            <v>#DIV/0!</v>
          </cell>
          <cell r="AW234" t="e">
            <v>#DIV/0!</v>
          </cell>
          <cell r="AX234" t="e">
            <v>#DIV/0!</v>
          </cell>
          <cell r="AY234" t="e">
            <v>#DIV/0!</v>
          </cell>
          <cell r="AZ234" t="e">
            <v>#DIV/0!</v>
          </cell>
          <cell r="BA234" t="e">
            <v>#DIV/0!</v>
          </cell>
          <cell r="BB234" t="e">
            <v>#DIV/0!</v>
          </cell>
        </row>
        <row r="235">
          <cell r="M235" t="e">
            <v>#DIV/0!</v>
          </cell>
          <cell r="AS235" t="e">
            <v>#DIV/0!</v>
          </cell>
          <cell r="AT235">
            <v>0</v>
          </cell>
          <cell r="AU235" t="e">
            <v>#DIV/0!</v>
          </cell>
          <cell r="AV235" t="e">
            <v>#DIV/0!</v>
          </cell>
          <cell r="AW235" t="e">
            <v>#DIV/0!</v>
          </cell>
          <cell r="AX235" t="e">
            <v>#DIV/0!</v>
          </cell>
          <cell r="AY235" t="e">
            <v>#DIV/0!</v>
          </cell>
          <cell r="AZ235" t="e">
            <v>#DIV/0!</v>
          </cell>
          <cell r="BA235" t="e">
            <v>#DIV/0!</v>
          </cell>
          <cell r="BB235" t="e">
            <v>#DIV/0!</v>
          </cell>
        </row>
        <row r="236">
          <cell r="M236" t="e">
            <v>#DIV/0!</v>
          </cell>
          <cell r="AS236" t="e">
            <v>#DIV/0!</v>
          </cell>
          <cell r="AT236">
            <v>0</v>
          </cell>
          <cell r="AU236" t="e">
            <v>#DIV/0!</v>
          </cell>
          <cell r="AV236" t="e">
            <v>#DIV/0!</v>
          </cell>
          <cell r="AW236" t="e">
            <v>#DIV/0!</v>
          </cell>
          <cell r="AX236" t="e">
            <v>#DIV/0!</v>
          </cell>
          <cell r="AY236" t="e">
            <v>#DIV/0!</v>
          </cell>
          <cell r="AZ236" t="e">
            <v>#DIV/0!</v>
          </cell>
          <cell r="BA236" t="e">
            <v>#DIV/0!</v>
          </cell>
          <cell r="BB236" t="e">
            <v>#DIV/0!</v>
          </cell>
        </row>
        <row r="237">
          <cell r="M237" t="e">
            <v>#DIV/0!</v>
          </cell>
          <cell r="AS237" t="e">
            <v>#DIV/0!</v>
          </cell>
          <cell r="AT237">
            <v>0</v>
          </cell>
          <cell r="AU237" t="e">
            <v>#DIV/0!</v>
          </cell>
          <cell r="AV237" t="e">
            <v>#DIV/0!</v>
          </cell>
          <cell r="AW237" t="e">
            <v>#DIV/0!</v>
          </cell>
          <cell r="AX237" t="e">
            <v>#DIV/0!</v>
          </cell>
          <cell r="AY237" t="e">
            <v>#DIV/0!</v>
          </cell>
          <cell r="AZ237" t="e">
            <v>#DIV/0!</v>
          </cell>
          <cell r="BA237" t="e">
            <v>#DIV/0!</v>
          </cell>
          <cell r="BB237" t="e">
            <v>#DIV/0!</v>
          </cell>
        </row>
        <row r="238">
          <cell r="M238" t="e">
            <v>#DIV/0!</v>
          </cell>
          <cell r="AS238" t="e">
            <v>#DIV/0!</v>
          </cell>
          <cell r="AT238">
            <v>0</v>
          </cell>
          <cell r="AU238" t="e">
            <v>#DIV/0!</v>
          </cell>
          <cell r="AV238" t="e">
            <v>#DIV/0!</v>
          </cell>
          <cell r="AW238" t="e">
            <v>#DIV/0!</v>
          </cell>
          <cell r="AX238" t="e">
            <v>#DIV/0!</v>
          </cell>
          <cell r="AY238" t="e">
            <v>#DIV/0!</v>
          </cell>
          <cell r="AZ238" t="e">
            <v>#DIV/0!</v>
          </cell>
          <cell r="BA238" t="e">
            <v>#DIV/0!</v>
          </cell>
          <cell r="BB238" t="e">
            <v>#DIV/0!</v>
          </cell>
        </row>
        <row r="239">
          <cell r="M239" t="e">
            <v>#DIV/0!</v>
          </cell>
          <cell r="AS239" t="e">
            <v>#DIV/0!</v>
          </cell>
          <cell r="AT239">
            <v>0</v>
          </cell>
          <cell r="AU239" t="e">
            <v>#DIV/0!</v>
          </cell>
          <cell r="AV239" t="e">
            <v>#DIV/0!</v>
          </cell>
          <cell r="AW239" t="e">
            <v>#DIV/0!</v>
          </cell>
          <cell r="AX239" t="e">
            <v>#DIV/0!</v>
          </cell>
          <cell r="AY239" t="e">
            <v>#DIV/0!</v>
          </cell>
          <cell r="AZ239" t="e">
            <v>#DIV/0!</v>
          </cell>
          <cell r="BA239" t="e">
            <v>#DIV/0!</v>
          </cell>
          <cell r="BB239" t="e">
            <v>#DIV/0!</v>
          </cell>
        </row>
        <row r="240">
          <cell r="M240" t="e">
            <v>#DIV/0!</v>
          </cell>
          <cell r="AS240" t="e">
            <v>#DIV/0!</v>
          </cell>
          <cell r="AT240">
            <v>0</v>
          </cell>
          <cell r="AU240" t="e">
            <v>#DIV/0!</v>
          </cell>
          <cell r="AV240" t="e">
            <v>#DIV/0!</v>
          </cell>
          <cell r="AW240" t="e">
            <v>#DIV/0!</v>
          </cell>
          <cell r="AX240" t="e">
            <v>#DIV/0!</v>
          </cell>
          <cell r="AY240" t="e">
            <v>#DIV/0!</v>
          </cell>
          <cell r="AZ240" t="e">
            <v>#DIV/0!</v>
          </cell>
          <cell r="BA240" t="e">
            <v>#DIV/0!</v>
          </cell>
          <cell r="BB240" t="e">
            <v>#DIV/0!</v>
          </cell>
        </row>
        <row r="241">
          <cell r="M241" t="e">
            <v>#DIV/0!</v>
          </cell>
          <cell r="AS241" t="e">
            <v>#DIV/0!</v>
          </cell>
          <cell r="AT241">
            <v>0</v>
          </cell>
          <cell r="AU241" t="e">
            <v>#DIV/0!</v>
          </cell>
          <cell r="AV241" t="e">
            <v>#DIV/0!</v>
          </cell>
          <cell r="AW241" t="e">
            <v>#DIV/0!</v>
          </cell>
          <cell r="AX241" t="e">
            <v>#DIV/0!</v>
          </cell>
          <cell r="AY241" t="e">
            <v>#DIV/0!</v>
          </cell>
          <cell r="AZ241" t="e">
            <v>#DIV/0!</v>
          </cell>
          <cell r="BA241" t="e">
            <v>#DIV/0!</v>
          </cell>
          <cell r="BB241" t="e">
            <v>#DIV/0!</v>
          </cell>
        </row>
        <row r="242">
          <cell r="M242" t="e">
            <v>#DIV/0!</v>
          </cell>
          <cell r="AS242" t="e">
            <v>#DIV/0!</v>
          </cell>
          <cell r="AT242">
            <v>0</v>
          </cell>
          <cell r="AU242" t="e">
            <v>#DIV/0!</v>
          </cell>
          <cell r="AV242" t="e">
            <v>#DIV/0!</v>
          </cell>
          <cell r="AW242" t="e">
            <v>#DIV/0!</v>
          </cell>
          <cell r="AX242" t="e">
            <v>#DIV/0!</v>
          </cell>
          <cell r="AY242" t="e">
            <v>#DIV/0!</v>
          </cell>
          <cell r="AZ242" t="e">
            <v>#DIV/0!</v>
          </cell>
          <cell r="BA242" t="e">
            <v>#DIV/0!</v>
          </cell>
          <cell r="BB242" t="e">
            <v>#DIV/0!</v>
          </cell>
        </row>
        <row r="243">
          <cell r="M243" t="e">
            <v>#DIV/0!</v>
          </cell>
          <cell r="AS243" t="e">
            <v>#DIV/0!</v>
          </cell>
          <cell r="AT243">
            <v>0</v>
          </cell>
          <cell r="AU243" t="e">
            <v>#DIV/0!</v>
          </cell>
          <cell r="AV243" t="e">
            <v>#DIV/0!</v>
          </cell>
          <cell r="AW243" t="e">
            <v>#DIV/0!</v>
          </cell>
          <cell r="AX243" t="e">
            <v>#DIV/0!</v>
          </cell>
          <cell r="AY243" t="e">
            <v>#DIV/0!</v>
          </cell>
          <cell r="AZ243" t="e">
            <v>#DIV/0!</v>
          </cell>
          <cell r="BA243" t="e">
            <v>#DIV/0!</v>
          </cell>
          <cell r="BB243" t="e">
            <v>#DIV/0!</v>
          </cell>
        </row>
        <row r="244">
          <cell r="M244" t="e">
            <v>#DIV/0!</v>
          </cell>
          <cell r="AS244" t="e">
            <v>#DIV/0!</v>
          </cell>
          <cell r="AT244">
            <v>0</v>
          </cell>
          <cell r="AU244" t="e">
            <v>#DIV/0!</v>
          </cell>
          <cell r="AV244" t="e">
            <v>#DIV/0!</v>
          </cell>
          <cell r="AW244" t="e">
            <v>#DIV/0!</v>
          </cell>
          <cell r="AX244" t="e">
            <v>#DIV/0!</v>
          </cell>
          <cell r="AY244" t="e">
            <v>#DIV/0!</v>
          </cell>
          <cell r="AZ244" t="e">
            <v>#DIV/0!</v>
          </cell>
          <cell r="BA244" t="e">
            <v>#DIV/0!</v>
          </cell>
          <cell r="BB244" t="e">
            <v>#DIV/0!</v>
          </cell>
        </row>
        <row r="245">
          <cell r="M245" t="e">
            <v>#DIV/0!</v>
          </cell>
          <cell r="AS245" t="e">
            <v>#DIV/0!</v>
          </cell>
          <cell r="AT245">
            <v>0</v>
          </cell>
          <cell r="AU245" t="e">
            <v>#DIV/0!</v>
          </cell>
          <cell r="AV245" t="e">
            <v>#DIV/0!</v>
          </cell>
          <cell r="AW245" t="e">
            <v>#DIV/0!</v>
          </cell>
          <cell r="AX245" t="e">
            <v>#DIV/0!</v>
          </cell>
          <cell r="AY245" t="e">
            <v>#DIV/0!</v>
          </cell>
          <cell r="AZ245" t="e">
            <v>#DIV/0!</v>
          </cell>
          <cell r="BA245" t="e">
            <v>#DIV/0!</v>
          </cell>
          <cell r="BB245" t="e">
            <v>#DIV/0!</v>
          </cell>
        </row>
        <row r="246">
          <cell r="M246" t="e">
            <v>#DIV/0!</v>
          </cell>
          <cell r="AS246" t="e">
            <v>#DIV/0!</v>
          </cell>
          <cell r="AT246">
            <v>0</v>
          </cell>
          <cell r="AU246" t="e">
            <v>#DIV/0!</v>
          </cell>
          <cell r="AV246" t="e">
            <v>#DIV/0!</v>
          </cell>
          <cell r="AW246" t="e">
            <v>#DIV/0!</v>
          </cell>
          <cell r="AX246" t="e">
            <v>#DIV/0!</v>
          </cell>
          <cell r="AY246" t="e">
            <v>#DIV/0!</v>
          </cell>
          <cell r="AZ246" t="e">
            <v>#DIV/0!</v>
          </cell>
          <cell r="BA246" t="e">
            <v>#DIV/0!</v>
          </cell>
          <cell r="BB246" t="e">
            <v>#DIV/0!</v>
          </cell>
        </row>
        <row r="247">
          <cell r="M247" t="e">
            <v>#DIV/0!</v>
          </cell>
          <cell r="AS247" t="e">
            <v>#DIV/0!</v>
          </cell>
          <cell r="AT247">
            <v>0</v>
          </cell>
          <cell r="AU247" t="e">
            <v>#DIV/0!</v>
          </cell>
          <cell r="AV247" t="e">
            <v>#DIV/0!</v>
          </cell>
          <cell r="AW247" t="e">
            <v>#DIV/0!</v>
          </cell>
          <cell r="AX247" t="e">
            <v>#DIV/0!</v>
          </cell>
          <cell r="AY247" t="e">
            <v>#DIV/0!</v>
          </cell>
          <cell r="AZ247" t="e">
            <v>#DIV/0!</v>
          </cell>
          <cell r="BA247" t="e">
            <v>#DIV/0!</v>
          </cell>
          <cell r="BB247" t="e">
            <v>#DIV/0!</v>
          </cell>
        </row>
        <row r="248">
          <cell r="M248" t="e">
            <v>#DIV/0!</v>
          </cell>
          <cell r="AS248" t="e">
            <v>#DIV/0!</v>
          </cell>
          <cell r="AT248">
            <v>0</v>
          </cell>
          <cell r="AU248" t="e">
            <v>#DIV/0!</v>
          </cell>
          <cell r="AV248" t="e">
            <v>#DIV/0!</v>
          </cell>
          <cell r="AW248" t="e">
            <v>#DIV/0!</v>
          </cell>
          <cell r="AX248" t="e">
            <v>#DIV/0!</v>
          </cell>
          <cell r="AY248" t="e">
            <v>#DIV/0!</v>
          </cell>
          <cell r="AZ248" t="e">
            <v>#DIV/0!</v>
          </cell>
          <cell r="BA248" t="e">
            <v>#DIV/0!</v>
          </cell>
          <cell r="BB248" t="e">
            <v>#DIV/0!</v>
          </cell>
        </row>
        <row r="249">
          <cell r="M249" t="e">
            <v>#DIV/0!</v>
          </cell>
          <cell r="AS249" t="e">
            <v>#DIV/0!</v>
          </cell>
          <cell r="AT249">
            <v>0</v>
          </cell>
          <cell r="AU249" t="e">
            <v>#DIV/0!</v>
          </cell>
          <cell r="AV249" t="e">
            <v>#DIV/0!</v>
          </cell>
          <cell r="AW249" t="e">
            <v>#DIV/0!</v>
          </cell>
          <cell r="AX249" t="e">
            <v>#DIV/0!</v>
          </cell>
          <cell r="AY249" t="e">
            <v>#DIV/0!</v>
          </cell>
          <cell r="AZ249" t="e">
            <v>#DIV/0!</v>
          </cell>
          <cell r="BA249" t="e">
            <v>#DIV/0!</v>
          </cell>
          <cell r="BB249" t="e">
            <v>#DIV/0!</v>
          </cell>
        </row>
        <row r="250">
          <cell r="M250" t="e">
            <v>#DIV/0!</v>
          </cell>
          <cell r="AS250" t="e">
            <v>#DIV/0!</v>
          </cell>
          <cell r="AT250">
            <v>0</v>
          </cell>
          <cell r="AU250" t="e">
            <v>#DIV/0!</v>
          </cell>
          <cell r="AV250" t="e">
            <v>#DIV/0!</v>
          </cell>
          <cell r="AW250" t="e">
            <v>#DIV/0!</v>
          </cell>
          <cell r="AX250" t="e">
            <v>#DIV/0!</v>
          </cell>
          <cell r="AY250" t="e">
            <v>#DIV/0!</v>
          </cell>
          <cell r="AZ250" t="e">
            <v>#DIV/0!</v>
          </cell>
          <cell r="BA250" t="e">
            <v>#DIV/0!</v>
          </cell>
          <cell r="BB250" t="e">
            <v>#DIV/0!</v>
          </cell>
        </row>
        <row r="251">
          <cell r="M251" t="e">
            <v>#DIV/0!</v>
          </cell>
          <cell r="AS251" t="e">
            <v>#DIV/0!</v>
          </cell>
          <cell r="AT251">
            <v>0</v>
          </cell>
          <cell r="AU251" t="e">
            <v>#DIV/0!</v>
          </cell>
          <cell r="AV251" t="e">
            <v>#DIV/0!</v>
          </cell>
          <cell r="AW251" t="e">
            <v>#DIV/0!</v>
          </cell>
          <cell r="AX251" t="e">
            <v>#DIV/0!</v>
          </cell>
          <cell r="AY251" t="e">
            <v>#DIV/0!</v>
          </cell>
          <cell r="AZ251" t="e">
            <v>#DIV/0!</v>
          </cell>
          <cell r="BA251" t="e">
            <v>#DIV/0!</v>
          </cell>
          <cell r="BB251" t="e">
            <v>#DIV/0!</v>
          </cell>
        </row>
        <row r="252">
          <cell r="M252" t="e">
            <v>#DIV/0!</v>
          </cell>
          <cell r="AS252" t="e">
            <v>#DIV/0!</v>
          </cell>
          <cell r="AT252">
            <v>0</v>
          </cell>
          <cell r="AU252" t="e">
            <v>#DIV/0!</v>
          </cell>
          <cell r="AV252" t="e">
            <v>#DIV/0!</v>
          </cell>
          <cell r="AW252" t="e">
            <v>#DIV/0!</v>
          </cell>
          <cell r="AX252" t="e">
            <v>#DIV/0!</v>
          </cell>
          <cell r="AY252" t="e">
            <v>#DIV/0!</v>
          </cell>
          <cell r="AZ252" t="e">
            <v>#DIV/0!</v>
          </cell>
          <cell r="BA252" t="e">
            <v>#DIV/0!</v>
          </cell>
          <cell r="BB252" t="e">
            <v>#DIV/0!</v>
          </cell>
        </row>
        <row r="253">
          <cell r="M253" t="e">
            <v>#DIV/0!</v>
          </cell>
          <cell r="AS253" t="e">
            <v>#DIV/0!</v>
          </cell>
          <cell r="AT253">
            <v>0</v>
          </cell>
          <cell r="AU253" t="e">
            <v>#DIV/0!</v>
          </cell>
          <cell r="AV253" t="e">
            <v>#DIV/0!</v>
          </cell>
          <cell r="AW253" t="e">
            <v>#DIV/0!</v>
          </cell>
          <cell r="AX253" t="e">
            <v>#DIV/0!</v>
          </cell>
          <cell r="AY253" t="e">
            <v>#DIV/0!</v>
          </cell>
          <cell r="AZ253" t="e">
            <v>#DIV/0!</v>
          </cell>
          <cell r="BA253" t="e">
            <v>#DIV/0!</v>
          </cell>
          <cell r="BB253" t="e">
            <v>#DIV/0!</v>
          </cell>
        </row>
        <row r="254">
          <cell r="M254" t="e">
            <v>#DIV/0!</v>
          </cell>
          <cell r="AS254" t="e">
            <v>#DIV/0!</v>
          </cell>
          <cell r="AT254">
            <v>0</v>
          </cell>
          <cell r="AU254" t="e">
            <v>#DIV/0!</v>
          </cell>
          <cell r="AV254" t="e">
            <v>#DIV/0!</v>
          </cell>
          <cell r="AW254" t="e">
            <v>#DIV/0!</v>
          </cell>
          <cell r="AX254" t="e">
            <v>#DIV/0!</v>
          </cell>
          <cell r="AY254" t="e">
            <v>#DIV/0!</v>
          </cell>
          <cell r="AZ254" t="e">
            <v>#DIV/0!</v>
          </cell>
          <cell r="BA254" t="e">
            <v>#DIV/0!</v>
          </cell>
          <cell r="BB254" t="e">
            <v>#DIV/0!</v>
          </cell>
        </row>
        <row r="255">
          <cell r="M255" t="e">
            <v>#DIV/0!</v>
          </cell>
          <cell r="AS255" t="e">
            <v>#DIV/0!</v>
          </cell>
          <cell r="AT255">
            <v>0</v>
          </cell>
          <cell r="AU255" t="e">
            <v>#DIV/0!</v>
          </cell>
          <cell r="AV255" t="e">
            <v>#DIV/0!</v>
          </cell>
          <cell r="AW255" t="e">
            <v>#DIV/0!</v>
          </cell>
          <cell r="AX255" t="e">
            <v>#DIV/0!</v>
          </cell>
          <cell r="AY255" t="e">
            <v>#DIV/0!</v>
          </cell>
          <cell r="AZ255" t="e">
            <v>#DIV/0!</v>
          </cell>
          <cell r="BA255" t="e">
            <v>#DIV/0!</v>
          </cell>
          <cell r="BB255" t="e">
            <v>#DIV/0!</v>
          </cell>
        </row>
        <row r="256">
          <cell r="M256" t="e">
            <v>#DIV/0!</v>
          </cell>
          <cell r="AS256" t="e">
            <v>#DIV/0!</v>
          </cell>
          <cell r="AT256">
            <v>0</v>
          </cell>
          <cell r="AU256" t="e">
            <v>#DIV/0!</v>
          </cell>
          <cell r="AV256" t="e">
            <v>#DIV/0!</v>
          </cell>
          <cell r="AW256" t="e">
            <v>#DIV/0!</v>
          </cell>
          <cell r="AX256" t="e">
            <v>#DIV/0!</v>
          </cell>
          <cell r="AY256" t="e">
            <v>#DIV/0!</v>
          </cell>
          <cell r="AZ256" t="e">
            <v>#DIV/0!</v>
          </cell>
          <cell r="BA256" t="e">
            <v>#DIV/0!</v>
          </cell>
          <cell r="BB256" t="e">
            <v>#DIV/0!</v>
          </cell>
        </row>
        <row r="257">
          <cell r="M257" t="e">
            <v>#DIV/0!</v>
          </cell>
          <cell r="AS257" t="e">
            <v>#DIV/0!</v>
          </cell>
          <cell r="AT257">
            <v>0</v>
          </cell>
          <cell r="AU257" t="e">
            <v>#DIV/0!</v>
          </cell>
          <cell r="AV257" t="e">
            <v>#DIV/0!</v>
          </cell>
          <cell r="AW257" t="e">
            <v>#DIV/0!</v>
          </cell>
          <cell r="AX257" t="e">
            <v>#DIV/0!</v>
          </cell>
          <cell r="AY257" t="e">
            <v>#DIV/0!</v>
          </cell>
          <cell r="AZ257" t="e">
            <v>#DIV/0!</v>
          </cell>
          <cell r="BA257" t="e">
            <v>#DIV/0!</v>
          </cell>
          <cell r="BB257" t="e">
            <v>#DIV/0!</v>
          </cell>
        </row>
        <row r="258">
          <cell r="M258" t="e">
            <v>#DIV/0!</v>
          </cell>
          <cell r="AS258" t="e">
            <v>#DIV/0!</v>
          </cell>
          <cell r="AT258">
            <v>0</v>
          </cell>
          <cell r="AU258" t="e">
            <v>#DIV/0!</v>
          </cell>
          <cell r="AV258" t="e">
            <v>#DIV/0!</v>
          </cell>
          <cell r="AW258" t="e">
            <v>#DIV/0!</v>
          </cell>
          <cell r="AX258" t="e">
            <v>#DIV/0!</v>
          </cell>
          <cell r="AY258" t="e">
            <v>#DIV/0!</v>
          </cell>
          <cell r="AZ258" t="e">
            <v>#DIV/0!</v>
          </cell>
          <cell r="BA258" t="e">
            <v>#DIV/0!</v>
          </cell>
          <cell r="BB258" t="e">
            <v>#DIV/0!</v>
          </cell>
        </row>
        <row r="259">
          <cell r="M259" t="e">
            <v>#DIV/0!</v>
          </cell>
          <cell r="AS259" t="e">
            <v>#DIV/0!</v>
          </cell>
          <cell r="AT259">
            <v>0</v>
          </cell>
          <cell r="AU259" t="e">
            <v>#DIV/0!</v>
          </cell>
          <cell r="AV259" t="e">
            <v>#DIV/0!</v>
          </cell>
          <cell r="AW259" t="e">
            <v>#DIV/0!</v>
          </cell>
          <cell r="AX259" t="e">
            <v>#DIV/0!</v>
          </cell>
          <cell r="AY259" t="e">
            <v>#DIV/0!</v>
          </cell>
          <cell r="AZ259" t="e">
            <v>#DIV/0!</v>
          </cell>
          <cell r="BA259" t="e">
            <v>#DIV/0!</v>
          </cell>
          <cell r="BB259" t="e">
            <v>#DIV/0!</v>
          </cell>
        </row>
        <row r="260">
          <cell r="M260" t="e">
            <v>#DIV/0!</v>
          </cell>
          <cell r="AS260" t="e">
            <v>#DIV/0!</v>
          </cell>
          <cell r="AT260">
            <v>0</v>
          </cell>
          <cell r="AU260" t="e">
            <v>#DIV/0!</v>
          </cell>
          <cell r="AV260" t="e">
            <v>#DIV/0!</v>
          </cell>
          <cell r="AW260" t="e">
            <v>#DIV/0!</v>
          </cell>
          <cell r="AX260" t="e">
            <v>#DIV/0!</v>
          </cell>
          <cell r="AY260" t="e">
            <v>#DIV/0!</v>
          </cell>
          <cell r="AZ260" t="e">
            <v>#DIV/0!</v>
          </cell>
          <cell r="BA260" t="e">
            <v>#DIV/0!</v>
          </cell>
          <cell r="BB260" t="e">
            <v>#DIV/0!</v>
          </cell>
        </row>
        <row r="261">
          <cell r="M261" t="e">
            <v>#DIV/0!</v>
          </cell>
          <cell r="AS261" t="e">
            <v>#DIV/0!</v>
          </cell>
          <cell r="AT261">
            <v>0</v>
          </cell>
          <cell r="AU261" t="e">
            <v>#DIV/0!</v>
          </cell>
          <cell r="AV261" t="e">
            <v>#DIV/0!</v>
          </cell>
          <cell r="AW261" t="e">
            <v>#DIV/0!</v>
          </cell>
          <cell r="AX261" t="e">
            <v>#DIV/0!</v>
          </cell>
          <cell r="AY261" t="e">
            <v>#DIV/0!</v>
          </cell>
          <cell r="AZ261" t="e">
            <v>#DIV/0!</v>
          </cell>
          <cell r="BA261" t="e">
            <v>#DIV/0!</v>
          </cell>
          <cell r="BB261" t="e">
            <v>#DIV/0!</v>
          </cell>
        </row>
        <row r="262">
          <cell r="M262" t="e">
            <v>#DIV/0!</v>
          </cell>
          <cell r="AS262" t="e">
            <v>#DIV/0!</v>
          </cell>
          <cell r="AT262">
            <v>0</v>
          </cell>
          <cell r="AU262" t="e">
            <v>#DIV/0!</v>
          </cell>
          <cell r="AV262" t="e">
            <v>#DIV/0!</v>
          </cell>
          <cell r="AW262" t="e">
            <v>#DIV/0!</v>
          </cell>
          <cell r="AX262" t="e">
            <v>#DIV/0!</v>
          </cell>
          <cell r="AY262" t="e">
            <v>#DIV/0!</v>
          </cell>
          <cell r="AZ262" t="e">
            <v>#DIV/0!</v>
          </cell>
          <cell r="BA262" t="e">
            <v>#DIV/0!</v>
          </cell>
          <cell r="BB262" t="e">
            <v>#DIV/0!</v>
          </cell>
        </row>
        <row r="263">
          <cell r="M263" t="e">
            <v>#DIV/0!</v>
          </cell>
          <cell r="AS263" t="e">
            <v>#DIV/0!</v>
          </cell>
          <cell r="AT263">
            <v>0</v>
          </cell>
          <cell r="AU263" t="e">
            <v>#DIV/0!</v>
          </cell>
          <cell r="AV263" t="e">
            <v>#DIV/0!</v>
          </cell>
          <cell r="AW263" t="e">
            <v>#DIV/0!</v>
          </cell>
          <cell r="AX263" t="e">
            <v>#DIV/0!</v>
          </cell>
          <cell r="AY263" t="e">
            <v>#DIV/0!</v>
          </cell>
          <cell r="AZ263" t="e">
            <v>#DIV/0!</v>
          </cell>
          <cell r="BA263" t="e">
            <v>#DIV/0!</v>
          </cell>
          <cell r="BB263" t="e">
            <v>#DIV/0!</v>
          </cell>
        </row>
        <row r="264">
          <cell r="M264" t="e">
            <v>#DIV/0!</v>
          </cell>
          <cell r="AS264" t="e">
            <v>#DIV/0!</v>
          </cell>
          <cell r="AT264">
            <v>0</v>
          </cell>
          <cell r="AU264" t="e">
            <v>#DIV/0!</v>
          </cell>
          <cell r="AV264" t="e">
            <v>#DIV/0!</v>
          </cell>
          <cell r="AW264" t="e">
            <v>#DIV/0!</v>
          </cell>
          <cell r="AX264" t="e">
            <v>#DIV/0!</v>
          </cell>
          <cell r="AY264" t="e">
            <v>#DIV/0!</v>
          </cell>
          <cell r="AZ264" t="e">
            <v>#DIV/0!</v>
          </cell>
          <cell r="BA264" t="e">
            <v>#DIV/0!</v>
          </cell>
          <cell r="BB264" t="e">
            <v>#DIV/0!</v>
          </cell>
        </row>
        <row r="265">
          <cell r="M265" t="e">
            <v>#DIV/0!</v>
          </cell>
          <cell r="AS265" t="e">
            <v>#DIV/0!</v>
          </cell>
          <cell r="AT265">
            <v>0</v>
          </cell>
          <cell r="AU265" t="e">
            <v>#DIV/0!</v>
          </cell>
          <cell r="AV265" t="e">
            <v>#DIV/0!</v>
          </cell>
          <cell r="AW265" t="e">
            <v>#DIV/0!</v>
          </cell>
          <cell r="AX265" t="e">
            <v>#DIV/0!</v>
          </cell>
          <cell r="AY265" t="e">
            <v>#DIV/0!</v>
          </cell>
          <cell r="AZ265" t="e">
            <v>#DIV/0!</v>
          </cell>
          <cell r="BA265" t="e">
            <v>#DIV/0!</v>
          </cell>
          <cell r="BB265" t="e">
            <v>#DIV/0!</v>
          </cell>
        </row>
        <row r="266">
          <cell r="M266" t="e">
            <v>#DIV/0!</v>
          </cell>
          <cell r="AS266" t="e">
            <v>#DIV/0!</v>
          </cell>
          <cell r="AT266">
            <v>0</v>
          </cell>
          <cell r="AU266" t="e">
            <v>#DIV/0!</v>
          </cell>
          <cell r="AV266" t="e">
            <v>#DIV/0!</v>
          </cell>
          <cell r="AW266" t="e">
            <v>#DIV/0!</v>
          </cell>
          <cell r="AX266" t="e">
            <v>#DIV/0!</v>
          </cell>
          <cell r="AY266" t="e">
            <v>#DIV/0!</v>
          </cell>
          <cell r="AZ266" t="e">
            <v>#DIV/0!</v>
          </cell>
          <cell r="BA266" t="e">
            <v>#DIV/0!</v>
          </cell>
          <cell r="BB266" t="e">
            <v>#DIV/0!</v>
          </cell>
        </row>
        <row r="267">
          <cell r="M267" t="e">
            <v>#DIV/0!</v>
          </cell>
          <cell r="AS267" t="e">
            <v>#DIV/0!</v>
          </cell>
          <cell r="AT267">
            <v>0</v>
          </cell>
          <cell r="AU267" t="e">
            <v>#DIV/0!</v>
          </cell>
          <cell r="AV267" t="e">
            <v>#DIV/0!</v>
          </cell>
          <cell r="AW267" t="e">
            <v>#DIV/0!</v>
          </cell>
          <cell r="AX267" t="e">
            <v>#DIV/0!</v>
          </cell>
          <cell r="AY267" t="e">
            <v>#DIV/0!</v>
          </cell>
          <cell r="AZ267" t="e">
            <v>#DIV/0!</v>
          </cell>
          <cell r="BA267" t="e">
            <v>#DIV/0!</v>
          </cell>
          <cell r="BB267" t="e">
            <v>#DIV/0!</v>
          </cell>
        </row>
        <row r="268">
          <cell r="M268" t="e">
            <v>#DIV/0!</v>
          </cell>
          <cell r="AS268" t="e">
            <v>#DIV/0!</v>
          </cell>
          <cell r="AT268">
            <v>0</v>
          </cell>
          <cell r="AU268" t="e">
            <v>#DIV/0!</v>
          </cell>
          <cell r="AV268" t="e">
            <v>#DIV/0!</v>
          </cell>
          <cell r="AW268" t="e">
            <v>#DIV/0!</v>
          </cell>
          <cell r="AX268" t="e">
            <v>#DIV/0!</v>
          </cell>
          <cell r="AY268" t="e">
            <v>#DIV/0!</v>
          </cell>
          <cell r="AZ268" t="e">
            <v>#DIV/0!</v>
          </cell>
          <cell r="BA268" t="e">
            <v>#DIV/0!</v>
          </cell>
          <cell r="BB268" t="e">
            <v>#DIV/0!</v>
          </cell>
        </row>
        <row r="269">
          <cell r="M269" t="e">
            <v>#DIV/0!</v>
          </cell>
          <cell r="AS269" t="e">
            <v>#DIV/0!</v>
          </cell>
          <cell r="AT269">
            <v>0</v>
          </cell>
          <cell r="AU269" t="e">
            <v>#DIV/0!</v>
          </cell>
          <cell r="AV269" t="e">
            <v>#DIV/0!</v>
          </cell>
          <cell r="AW269" t="e">
            <v>#DIV/0!</v>
          </cell>
          <cell r="AX269" t="e">
            <v>#DIV/0!</v>
          </cell>
          <cell r="AY269" t="e">
            <v>#DIV/0!</v>
          </cell>
          <cell r="AZ269" t="e">
            <v>#DIV/0!</v>
          </cell>
          <cell r="BA269" t="e">
            <v>#DIV/0!</v>
          </cell>
          <cell r="BB269" t="e">
            <v>#DIV/0!</v>
          </cell>
        </row>
        <row r="270">
          <cell r="M270" t="e">
            <v>#DIV/0!</v>
          </cell>
          <cell r="AS270" t="e">
            <v>#DIV/0!</v>
          </cell>
          <cell r="AT270">
            <v>0</v>
          </cell>
          <cell r="AU270" t="e">
            <v>#DIV/0!</v>
          </cell>
          <cell r="AV270" t="e">
            <v>#DIV/0!</v>
          </cell>
          <cell r="AW270" t="e">
            <v>#DIV/0!</v>
          </cell>
          <cell r="AX270" t="e">
            <v>#DIV/0!</v>
          </cell>
          <cell r="AY270" t="e">
            <v>#DIV/0!</v>
          </cell>
          <cell r="AZ270" t="e">
            <v>#DIV/0!</v>
          </cell>
          <cell r="BA270" t="e">
            <v>#DIV/0!</v>
          </cell>
          <cell r="BB270" t="e">
            <v>#DIV/0!</v>
          </cell>
        </row>
        <row r="271">
          <cell r="M271" t="e">
            <v>#DIV/0!</v>
          </cell>
          <cell r="AS271" t="e">
            <v>#DIV/0!</v>
          </cell>
          <cell r="AT271">
            <v>0</v>
          </cell>
          <cell r="AU271" t="e">
            <v>#DIV/0!</v>
          </cell>
          <cell r="AV271" t="e">
            <v>#DIV/0!</v>
          </cell>
          <cell r="AW271" t="e">
            <v>#DIV/0!</v>
          </cell>
          <cell r="AX271" t="e">
            <v>#DIV/0!</v>
          </cell>
          <cell r="AY271" t="e">
            <v>#DIV/0!</v>
          </cell>
          <cell r="AZ271" t="e">
            <v>#DIV/0!</v>
          </cell>
          <cell r="BA271" t="e">
            <v>#DIV/0!</v>
          </cell>
          <cell r="BB271" t="e">
            <v>#DIV/0!</v>
          </cell>
        </row>
        <row r="272">
          <cell r="M272" t="e">
            <v>#DIV/0!</v>
          </cell>
          <cell r="AS272" t="e">
            <v>#DIV/0!</v>
          </cell>
          <cell r="AT272">
            <v>0</v>
          </cell>
          <cell r="AU272" t="e">
            <v>#DIV/0!</v>
          </cell>
          <cell r="AV272" t="e">
            <v>#DIV/0!</v>
          </cell>
          <cell r="AW272" t="e">
            <v>#DIV/0!</v>
          </cell>
          <cell r="AX272" t="e">
            <v>#DIV/0!</v>
          </cell>
          <cell r="AY272" t="e">
            <v>#DIV/0!</v>
          </cell>
          <cell r="AZ272" t="e">
            <v>#DIV/0!</v>
          </cell>
          <cell r="BA272" t="e">
            <v>#DIV/0!</v>
          </cell>
          <cell r="BB272" t="e">
            <v>#DIV/0!</v>
          </cell>
        </row>
        <row r="273">
          <cell r="M273" t="e">
            <v>#DIV/0!</v>
          </cell>
          <cell r="AS273" t="e">
            <v>#DIV/0!</v>
          </cell>
          <cell r="AT273">
            <v>0</v>
          </cell>
          <cell r="AU273" t="e">
            <v>#DIV/0!</v>
          </cell>
          <cell r="AV273" t="e">
            <v>#DIV/0!</v>
          </cell>
          <cell r="AW273" t="e">
            <v>#DIV/0!</v>
          </cell>
          <cell r="AX273" t="e">
            <v>#DIV/0!</v>
          </cell>
          <cell r="AY273" t="e">
            <v>#DIV/0!</v>
          </cell>
          <cell r="AZ273" t="e">
            <v>#DIV/0!</v>
          </cell>
          <cell r="BA273" t="e">
            <v>#DIV/0!</v>
          </cell>
          <cell r="BB273" t="e">
            <v>#DIV/0!</v>
          </cell>
        </row>
        <row r="274">
          <cell r="M274" t="e">
            <v>#DIV/0!</v>
          </cell>
          <cell r="AS274" t="e">
            <v>#DIV/0!</v>
          </cell>
          <cell r="AT274">
            <v>0</v>
          </cell>
          <cell r="AU274" t="e">
            <v>#DIV/0!</v>
          </cell>
          <cell r="AV274" t="e">
            <v>#DIV/0!</v>
          </cell>
          <cell r="AW274" t="e">
            <v>#DIV/0!</v>
          </cell>
          <cell r="AX274" t="e">
            <v>#DIV/0!</v>
          </cell>
          <cell r="AY274" t="e">
            <v>#DIV/0!</v>
          </cell>
          <cell r="AZ274" t="e">
            <v>#DIV/0!</v>
          </cell>
          <cell r="BA274" t="e">
            <v>#DIV/0!</v>
          </cell>
          <cell r="BB274" t="e">
            <v>#DIV/0!</v>
          </cell>
        </row>
        <row r="275">
          <cell r="M275" t="e">
            <v>#DIV/0!</v>
          </cell>
          <cell r="AS275" t="e">
            <v>#DIV/0!</v>
          </cell>
          <cell r="AT275">
            <v>0</v>
          </cell>
          <cell r="AU275" t="e">
            <v>#DIV/0!</v>
          </cell>
          <cell r="AV275" t="e">
            <v>#DIV/0!</v>
          </cell>
          <cell r="AW275" t="e">
            <v>#DIV/0!</v>
          </cell>
          <cell r="AX275" t="e">
            <v>#DIV/0!</v>
          </cell>
          <cell r="AY275" t="e">
            <v>#DIV/0!</v>
          </cell>
          <cell r="AZ275" t="e">
            <v>#DIV/0!</v>
          </cell>
          <cell r="BA275" t="e">
            <v>#DIV/0!</v>
          </cell>
          <cell r="BB275" t="e">
            <v>#DIV/0!</v>
          </cell>
        </row>
        <row r="276">
          <cell r="M276" t="e">
            <v>#DIV/0!</v>
          </cell>
          <cell r="AS276" t="e">
            <v>#DIV/0!</v>
          </cell>
          <cell r="AT276">
            <v>0</v>
          </cell>
          <cell r="AU276" t="e">
            <v>#DIV/0!</v>
          </cell>
          <cell r="AV276" t="e">
            <v>#DIV/0!</v>
          </cell>
          <cell r="AW276" t="e">
            <v>#DIV/0!</v>
          </cell>
          <cell r="AX276" t="e">
            <v>#DIV/0!</v>
          </cell>
          <cell r="AY276" t="e">
            <v>#DIV/0!</v>
          </cell>
          <cell r="AZ276" t="e">
            <v>#DIV/0!</v>
          </cell>
          <cell r="BA276" t="e">
            <v>#DIV/0!</v>
          </cell>
          <cell r="BB276" t="e">
            <v>#DIV/0!</v>
          </cell>
        </row>
        <row r="277">
          <cell r="M277" t="e">
            <v>#DIV/0!</v>
          </cell>
          <cell r="AS277" t="e">
            <v>#DIV/0!</v>
          </cell>
          <cell r="AT277">
            <v>0</v>
          </cell>
          <cell r="AU277" t="e">
            <v>#DIV/0!</v>
          </cell>
          <cell r="AV277" t="e">
            <v>#DIV/0!</v>
          </cell>
          <cell r="AW277" t="e">
            <v>#DIV/0!</v>
          </cell>
          <cell r="AX277" t="e">
            <v>#DIV/0!</v>
          </cell>
          <cell r="AY277" t="e">
            <v>#DIV/0!</v>
          </cell>
          <cell r="AZ277" t="e">
            <v>#DIV/0!</v>
          </cell>
          <cell r="BA277" t="e">
            <v>#DIV/0!</v>
          </cell>
          <cell r="BB277" t="e">
            <v>#DIV/0!</v>
          </cell>
        </row>
        <row r="278">
          <cell r="M278" t="e">
            <v>#DIV/0!</v>
          </cell>
          <cell r="AS278" t="e">
            <v>#DIV/0!</v>
          </cell>
          <cell r="AT278">
            <v>0</v>
          </cell>
          <cell r="AU278" t="e">
            <v>#DIV/0!</v>
          </cell>
          <cell r="AV278" t="e">
            <v>#DIV/0!</v>
          </cell>
          <cell r="AW278" t="e">
            <v>#DIV/0!</v>
          </cell>
          <cell r="AX278" t="e">
            <v>#DIV/0!</v>
          </cell>
          <cell r="AY278" t="e">
            <v>#DIV/0!</v>
          </cell>
          <cell r="AZ278" t="e">
            <v>#DIV/0!</v>
          </cell>
          <cell r="BA278" t="e">
            <v>#DIV/0!</v>
          </cell>
          <cell r="BB278" t="e">
            <v>#DIV/0!</v>
          </cell>
        </row>
        <row r="279">
          <cell r="M279" t="e">
            <v>#DIV/0!</v>
          </cell>
          <cell r="AS279" t="e">
            <v>#DIV/0!</v>
          </cell>
          <cell r="AT279">
            <v>0</v>
          </cell>
          <cell r="AU279" t="e">
            <v>#DIV/0!</v>
          </cell>
          <cell r="AV279" t="e">
            <v>#DIV/0!</v>
          </cell>
          <cell r="AW279" t="e">
            <v>#DIV/0!</v>
          </cell>
          <cell r="AX279" t="e">
            <v>#DIV/0!</v>
          </cell>
          <cell r="AY279" t="e">
            <v>#DIV/0!</v>
          </cell>
          <cell r="AZ279" t="e">
            <v>#DIV/0!</v>
          </cell>
          <cell r="BA279" t="e">
            <v>#DIV/0!</v>
          </cell>
          <cell r="BB279" t="e">
            <v>#DIV/0!</v>
          </cell>
        </row>
        <row r="280">
          <cell r="M280" t="e">
            <v>#DIV/0!</v>
          </cell>
          <cell r="AS280" t="e">
            <v>#DIV/0!</v>
          </cell>
          <cell r="AT280">
            <v>0</v>
          </cell>
          <cell r="AU280" t="e">
            <v>#DIV/0!</v>
          </cell>
          <cell r="AV280" t="e">
            <v>#DIV/0!</v>
          </cell>
          <cell r="AW280" t="e">
            <v>#DIV/0!</v>
          </cell>
          <cell r="AX280" t="e">
            <v>#DIV/0!</v>
          </cell>
          <cell r="AY280" t="e">
            <v>#DIV/0!</v>
          </cell>
          <cell r="AZ280" t="e">
            <v>#DIV/0!</v>
          </cell>
          <cell r="BA280" t="e">
            <v>#DIV/0!</v>
          </cell>
          <cell r="BB280" t="e">
            <v>#DIV/0!</v>
          </cell>
        </row>
        <row r="281">
          <cell r="M281" t="e">
            <v>#DIV/0!</v>
          </cell>
          <cell r="AS281" t="e">
            <v>#DIV/0!</v>
          </cell>
          <cell r="AT281">
            <v>0</v>
          </cell>
          <cell r="AU281" t="e">
            <v>#DIV/0!</v>
          </cell>
          <cell r="AV281" t="e">
            <v>#DIV/0!</v>
          </cell>
          <cell r="AW281" t="e">
            <v>#DIV/0!</v>
          </cell>
          <cell r="AX281" t="e">
            <v>#DIV/0!</v>
          </cell>
          <cell r="AY281" t="e">
            <v>#DIV/0!</v>
          </cell>
          <cell r="AZ281" t="e">
            <v>#DIV/0!</v>
          </cell>
          <cell r="BA281" t="e">
            <v>#DIV/0!</v>
          </cell>
          <cell r="BB281" t="e">
            <v>#DIV/0!</v>
          </cell>
        </row>
        <row r="282">
          <cell r="M282" t="e">
            <v>#DIV/0!</v>
          </cell>
          <cell r="AS282" t="e">
            <v>#DIV/0!</v>
          </cell>
          <cell r="AT282">
            <v>0</v>
          </cell>
          <cell r="AU282" t="e">
            <v>#DIV/0!</v>
          </cell>
          <cell r="AV282" t="e">
            <v>#DIV/0!</v>
          </cell>
          <cell r="AW282" t="e">
            <v>#DIV/0!</v>
          </cell>
          <cell r="AX282" t="e">
            <v>#DIV/0!</v>
          </cell>
          <cell r="AY282" t="e">
            <v>#DIV/0!</v>
          </cell>
          <cell r="AZ282" t="e">
            <v>#DIV/0!</v>
          </cell>
          <cell r="BA282" t="e">
            <v>#DIV/0!</v>
          </cell>
          <cell r="BB282" t="e">
            <v>#DIV/0!</v>
          </cell>
        </row>
        <row r="283">
          <cell r="M283" t="e">
            <v>#DIV/0!</v>
          </cell>
          <cell r="AS283" t="e">
            <v>#DIV/0!</v>
          </cell>
          <cell r="AT283">
            <v>0</v>
          </cell>
          <cell r="AU283" t="e">
            <v>#DIV/0!</v>
          </cell>
          <cell r="AV283" t="e">
            <v>#DIV/0!</v>
          </cell>
          <cell r="AW283" t="e">
            <v>#DIV/0!</v>
          </cell>
          <cell r="AX283" t="e">
            <v>#DIV/0!</v>
          </cell>
          <cell r="AY283" t="e">
            <v>#DIV/0!</v>
          </cell>
          <cell r="AZ283" t="e">
            <v>#DIV/0!</v>
          </cell>
          <cell r="BA283" t="e">
            <v>#DIV/0!</v>
          </cell>
          <cell r="BB283" t="e">
            <v>#DIV/0!</v>
          </cell>
        </row>
        <row r="284">
          <cell r="M284" t="e">
            <v>#DIV/0!</v>
          </cell>
          <cell r="AS284" t="e">
            <v>#DIV/0!</v>
          </cell>
          <cell r="AT284">
            <v>0</v>
          </cell>
          <cell r="AU284" t="e">
            <v>#DIV/0!</v>
          </cell>
          <cell r="AV284" t="e">
            <v>#DIV/0!</v>
          </cell>
          <cell r="AW284" t="e">
            <v>#DIV/0!</v>
          </cell>
          <cell r="AX284" t="e">
            <v>#DIV/0!</v>
          </cell>
          <cell r="AY284" t="e">
            <v>#DIV/0!</v>
          </cell>
          <cell r="AZ284" t="e">
            <v>#DIV/0!</v>
          </cell>
          <cell r="BA284" t="e">
            <v>#DIV/0!</v>
          </cell>
          <cell r="BB284" t="e">
            <v>#DIV/0!</v>
          </cell>
        </row>
        <row r="285">
          <cell r="M285" t="e">
            <v>#DIV/0!</v>
          </cell>
          <cell r="AS285" t="e">
            <v>#DIV/0!</v>
          </cell>
          <cell r="AT285">
            <v>0</v>
          </cell>
          <cell r="AU285" t="e">
            <v>#DIV/0!</v>
          </cell>
          <cell r="AV285" t="e">
            <v>#DIV/0!</v>
          </cell>
          <cell r="AW285" t="e">
            <v>#DIV/0!</v>
          </cell>
          <cell r="AX285" t="e">
            <v>#DIV/0!</v>
          </cell>
          <cell r="AY285" t="e">
            <v>#DIV/0!</v>
          </cell>
          <cell r="AZ285" t="e">
            <v>#DIV/0!</v>
          </cell>
          <cell r="BA285" t="e">
            <v>#DIV/0!</v>
          </cell>
          <cell r="BB285" t="e">
            <v>#DIV/0!</v>
          </cell>
        </row>
        <row r="286">
          <cell r="M286" t="e">
            <v>#DIV/0!</v>
          </cell>
          <cell r="AS286" t="e">
            <v>#DIV/0!</v>
          </cell>
          <cell r="AT286">
            <v>0</v>
          </cell>
          <cell r="AU286" t="e">
            <v>#DIV/0!</v>
          </cell>
          <cell r="AV286" t="e">
            <v>#DIV/0!</v>
          </cell>
          <cell r="AW286" t="e">
            <v>#DIV/0!</v>
          </cell>
          <cell r="AX286" t="e">
            <v>#DIV/0!</v>
          </cell>
          <cell r="AY286" t="e">
            <v>#DIV/0!</v>
          </cell>
          <cell r="AZ286" t="e">
            <v>#DIV/0!</v>
          </cell>
          <cell r="BA286" t="e">
            <v>#DIV/0!</v>
          </cell>
          <cell r="BB286" t="e">
            <v>#DIV/0!</v>
          </cell>
        </row>
        <row r="287">
          <cell r="M287" t="e">
            <v>#DIV/0!</v>
          </cell>
          <cell r="AS287" t="e">
            <v>#DIV/0!</v>
          </cell>
          <cell r="AT287">
            <v>0</v>
          </cell>
          <cell r="AU287" t="e">
            <v>#DIV/0!</v>
          </cell>
          <cell r="AV287" t="e">
            <v>#DIV/0!</v>
          </cell>
          <cell r="AW287" t="e">
            <v>#DIV/0!</v>
          </cell>
          <cell r="AX287" t="e">
            <v>#DIV/0!</v>
          </cell>
          <cell r="AY287" t="e">
            <v>#DIV/0!</v>
          </cell>
          <cell r="AZ287" t="e">
            <v>#DIV/0!</v>
          </cell>
          <cell r="BA287" t="e">
            <v>#DIV/0!</v>
          </cell>
          <cell r="BB287" t="e">
            <v>#DIV/0!</v>
          </cell>
        </row>
        <row r="288">
          <cell r="M288" t="e">
            <v>#DIV/0!</v>
          </cell>
          <cell r="AS288" t="e">
            <v>#DIV/0!</v>
          </cell>
          <cell r="AT288">
            <v>0</v>
          </cell>
          <cell r="AU288" t="e">
            <v>#DIV/0!</v>
          </cell>
          <cell r="AV288" t="e">
            <v>#DIV/0!</v>
          </cell>
          <cell r="AW288" t="e">
            <v>#DIV/0!</v>
          </cell>
          <cell r="AX288" t="e">
            <v>#DIV/0!</v>
          </cell>
          <cell r="AY288" t="e">
            <v>#DIV/0!</v>
          </cell>
          <cell r="AZ288" t="e">
            <v>#DIV/0!</v>
          </cell>
          <cell r="BA288" t="e">
            <v>#DIV/0!</v>
          </cell>
          <cell r="BB288" t="e">
            <v>#DIV/0!</v>
          </cell>
        </row>
        <row r="289">
          <cell r="M289" t="e">
            <v>#DIV/0!</v>
          </cell>
          <cell r="AS289" t="e">
            <v>#DIV/0!</v>
          </cell>
          <cell r="AT289">
            <v>0</v>
          </cell>
          <cell r="AU289" t="e">
            <v>#DIV/0!</v>
          </cell>
          <cell r="AV289" t="e">
            <v>#DIV/0!</v>
          </cell>
          <cell r="AW289" t="e">
            <v>#DIV/0!</v>
          </cell>
          <cell r="AX289" t="e">
            <v>#DIV/0!</v>
          </cell>
          <cell r="AY289" t="e">
            <v>#DIV/0!</v>
          </cell>
          <cell r="AZ289" t="e">
            <v>#DIV/0!</v>
          </cell>
          <cell r="BA289" t="e">
            <v>#DIV/0!</v>
          </cell>
          <cell r="BB289" t="e">
            <v>#DIV/0!</v>
          </cell>
        </row>
        <row r="290">
          <cell r="M290" t="e">
            <v>#DIV/0!</v>
          </cell>
          <cell r="AS290" t="e">
            <v>#DIV/0!</v>
          </cell>
          <cell r="AT290">
            <v>0</v>
          </cell>
          <cell r="AU290" t="e">
            <v>#DIV/0!</v>
          </cell>
          <cell r="AV290" t="e">
            <v>#DIV/0!</v>
          </cell>
          <cell r="AW290" t="e">
            <v>#DIV/0!</v>
          </cell>
          <cell r="AX290" t="e">
            <v>#DIV/0!</v>
          </cell>
          <cell r="AY290" t="e">
            <v>#DIV/0!</v>
          </cell>
          <cell r="AZ290" t="e">
            <v>#DIV/0!</v>
          </cell>
          <cell r="BA290" t="e">
            <v>#DIV/0!</v>
          </cell>
          <cell r="BB290" t="e">
            <v>#DIV/0!</v>
          </cell>
        </row>
        <row r="291">
          <cell r="M291" t="e">
            <v>#DIV/0!</v>
          </cell>
          <cell r="AS291" t="e">
            <v>#DIV/0!</v>
          </cell>
          <cell r="AT291">
            <v>0</v>
          </cell>
          <cell r="AU291" t="e">
            <v>#DIV/0!</v>
          </cell>
          <cell r="AV291" t="e">
            <v>#DIV/0!</v>
          </cell>
          <cell r="AW291" t="e">
            <v>#DIV/0!</v>
          </cell>
          <cell r="AX291" t="e">
            <v>#DIV/0!</v>
          </cell>
          <cell r="AY291" t="e">
            <v>#DIV/0!</v>
          </cell>
          <cell r="AZ291" t="e">
            <v>#DIV/0!</v>
          </cell>
          <cell r="BA291" t="e">
            <v>#DIV/0!</v>
          </cell>
          <cell r="BB291" t="e">
            <v>#DIV/0!</v>
          </cell>
        </row>
        <row r="292">
          <cell r="M292" t="e">
            <v>#DIV/0!</v>
          </cell>
          <cell r="AS292" t="e">
            <v>#DIV/0!</v>
          </cell>
          <cell r="AT292">
            <v>0</v>
          </cell>
          <cell r="AU292" t="e">
            <v>#DIV/0!</v>
          </cell>
          <cell r="AV292" t="e">
            <v>#DIV/0!</v>
          </cell>
          <cell r="AW292" t="e">
            <v>#DIV/0!</v>
          </cell>
          <cell r="AX292" t="e">
            <v>#DIV/0!</v>
          </cell>
          <cell r="AY292" t="e">
            <v>#DIV/0!</v>
          </cell>
          <cell r="AZ292" t="e">
            <v>#DIV/0!</v>
          </cell>
          <cell r="BA292" t="e">
            <v>#DIV/0!</v>
          </cell>
          <cell r="BB292" t="e">
            <v>#DIV/0!</v>
          </cell>
        </row>
        <row r="293">
          <cell r="M293" t="e">
            <v>#DIV/0!</v>
          </cell>
          <cell r="AS293" t="e">
            <v>#DIV/0!</v>
          </cell>
          <cell r="AT293">
            <v>0</v>
          </cell>
          <cell r="AU293" t="e">
            <v>#DIV/0!</v>
          </cell>
          <cell r="AV293" t="e">
            <v>#DIV/0!</v>
          </cell>
          <cell r="AW293" t="e">
            <v>#DIV/0!</v>
          </cell>
          <cell r="AX293" t="e">
            <v>#DIV/0!</v>
          </cell>
          <cell r="AY293" t="e">
            <v>#DIV/0!</v>
          </cell>
          <cell r="AZ293" t="e">
            <v>#DIV/0!</v>
          </cell>
          <cell r="BA293" t="e">
            <v>#DIV/0!</v>
          </cell>
          <cell r="BB293" t="e">
            <v>#DIV/0!</v>
          </cell>
        </row>
        <row r="294">
          <cell r="M294" t="e">
            <v>#DIV/0!</v>
          </cell>
          <cell r="AS294" t="e">
            <v>#DIV/0!</v>
          </cell>
          <cell r="AT294">
            <v>0</v>
          </cell>
          <cell r="AU294" t="e">
            <v>#DIV/0!</v>
          </cell>
          <cell r="AV294" t="e">
            <v>#DIV/0!</v>
          </cell>
          <cell r="AW294" t="e">
            <v>#DIV/0!</v>
          </cell>
          <cell r="AX294" t="e">
            <v>#DIV/0!</v>
          </cell>
          <cell r="AY294" t="e">
            <v>#DIV/0!</v>
          </cell>
          <cell r="AZ294" t="e">
            <v>#DIV/0!</v>
          </cell>
          <cell r="BA294" t="e">
            <v>#DIV/0!</v>
          </cell>
          <cell r="BB294" t="e">
            <v>#DIV/0!</v>
          </cell>
        </row>
        <row r="295">
          <cell r="M295" t="e">
            <v>#DIV/0!</v>
          </cell>
          <cell r="AS295" t="e">
            <v>#DIV/0!</v>
          </cell>
          <cell r="AT295">
            <v>0</v>
          </cell>
          <cell r="AU295" t="e">
            <v>#DIV/0!</v>
          </cell>
          <cell r="AV295" t="e">
            <v>#DIV/0!</v>
          </cell>
          <cell r="AW295" t="e">
            <v>#DIV/0!</v>
          </cell>
          <cell r="AX295" t="e">
            <v>#DIV/0!</v>
          </cell>
          <cell r="AY295" t="e">
            <v>#DIV/0!</v>
          </cell>
          <cell r="AZ295" t="e">
            <v>#DIV/0!</v>
          </cell>
          <cell r="BA295" t="e">
            <v>#DIV/0!</v>
          </cell>
          <cell r="BB295" t="e">
            <v>#DIV/0!</v>
          </cell>
        </row>
        <row r="296">
          <cell r="M296" t="e">
            <v>#DIV/0!</v>
          </cell>
          <cell r="AS296" t="e">
            <v>#DIV/0!</v>
          </cell>
          <cell r="AT296">
            <v>0</v>
          </cell>
          <cell r="AU296" t="e">
            <v>#DIV/0!</v>
          </cell>
          <cell r="AV296" t="e">
            <v>#DIV/0!</v>
          </cell>
          <cell r="AW296" t="e">
            <v>#DIV/0!</v>
          </cell>
          <cell r="AX296" t="e">
            <v>#DIV/0!</v>
          </cell>
          <cell r="AY296" t="e">
            <v>#DIV/0!</v>
          </cell>
          <cell r="AZ296" t="e">
            <v>#DIV/0!</v>
          </cell>
          <cell r="BA296" t="e">
            <v>#DIV/0!</v>
          </cell>
          <cell r="BB296" t="e">
            <v>#DIV/0!</v>
          </cell>
        </row>
        <row r="297">
          <cell r="M297" t="e">
            <v>#DIV/0!</v>
          </cell>
          <cell r="AS297" t="e">
            <v>#DIV/0!</v>
          </cell>
          <cell r="AT297">
            <v>0</v>
          </cell>
          <cell r="AU297" t="e">
            <v>#DIV/0!</v>
          </cell>
          <cell r="AV297" t="e">
            <v>#DIV/0!</v>
          </cell>
          <cell r="AW297" t="e">
            <v>#DIV/0!</v>
          </cell>
          <cell r="AX297" t="e">
            <v>#DIV/0!</v>
          </cell>
          <cell r="AY297" t="e">
            <v>#DIV/0!</v>
          </cell>
          <cell r="AZ297" t="e">
            <v>#DIV/0!</v>
          </cell>
          <cell r="BA297" t="e">
            <v>#DIV/0!</v>
          </cell>
          <cell r="BB297" t="e">
            <v>#DIV/0!</v>
          </cell>
        </row>
        <row r="298">
          <cell r="M298" t="e">
            <v>#DIV/0!</v>
          </cell>
          <cell r="AS298" t="e">
            <v>#DIV/0!</v>
          </cell>
          <cell r="AT298">
            <v>0</v>
          </cell>
          <cell r="AU298" t="e">
            <v>#DIV/0!</v>
          </cell>
          <cell r="AV298" t="e">
            <v>#DIV/0!</v>
          </cell>
          <cell r="AW298" t="e">
            <v>#DIV/0!</v>
          </cell>
          <cell r="AX298" t="e">
            <v>#DIV/0!</v>
          </cell>
          <cell r="AY298" t="e">
            <v>#DIV/0!</v>
          </cell>
          <cell r="AZ298" t="e">
            <v>#DIV/0!</v>
          </cell>
          <cell r="BA298" t="e">
            <v>#DIV/0!</v>
          </cell>
          <cell r="BB298" t="e">
            <v>#DIV/0!</v>
          </cell>
        </row>
        <row r="299">
          <cell r="M299" t="e">
            <v>#DIV/0!</v>
          </cell>
          <cell r="AS299" t="e">
            <v>#DIV/0!</v>
          </cell>
          <cell r="AT299">
            <v>0</v>
          </cell>
          <cell r="AU299" t="e">
            <v>#DIV/0!</v>
          </cell>
          <cell r="AV299" t="e">
            <v>#DIV/0!</v>
          </cell>
          <cell r="AW299" t="e">
            <v>#DIV/0!</v>
          </cell>
          <cell r="AX299" t="e">
            <v>#DIV/0!</v>
          </cell>
          <cell r="AY299" t="e">
            <v>#DIV/0!</v>
          </cell>
          <cell r="AZ299" t="e">
            <v>#DIV/0!</v>
          </cell>
          <cell r="BA299" t="e">
            <v>#DIV/0!</v>
          </cell>
          <cell r="BB299" t="e">
            <v>#DIV/0!</v>
          </cell>
        </row>
        <row r="300">
          <cell r="M300" t="e">
            <v>#DIV/0!</v>
          </cell>
          <cell r="AS300" t="e">
            <v>#DIV/0!</v>
          </cell>
          <cell r="AT300">
            <v>0</v>
          </cell>
          <cell r="AU300" t="e">
            <v>#DIV/0!</v>
          </cell>
          <cell r="AV300" t="e">
            <v>#DIV/0!</v>
          </cell>
          <cell r="AW300" t="e">
            <v>#DIV/0!</v>
          </cell>
          <cell r="AX300" t="e">
            <v>#DIV/0!</v>
          </cell>
          <cell r="AY300" t="e">
            <v>#DIV/0!</v>
          </cell>
          <cell r="AZ300" t="e">
            <v>#DIV/0!</v>
          </cell>
          <cell r="BA300" t="e">
            <v>#DIV/0!</v>
          </cell>
          <cell r="BB300" t="e">
            <v>#DIV/0!</v>
          </cell>
        </row>
        <row r="301">
          <cell r="M301" t="e">
            <v>#DIV/0!</v>
          </cell>
          <cell r="AS301" t="e">
            <v>#DIV/0!</v>
          </cell>
          <cell r="AT301">
            <v>0</v>
          </cell>
          <cell r="AU301" t="e">
            <v>#DIV/0!</v>
          </cell>
          <cell r="AV301" t="e">
            <v>#DIV/0!</v>
          </cell>
          <cell r="AW301" t="e">
            <v>#DIV/0!</v>
          </cell>
          <cell r="AX301" t="e">
            <v>#DIV/0!</v>
          </cell>
          <cell r="AY301" t="e">
            <v>#DIV/0!</v>
          </cell>
          <cell r="AZ301" t="e">
            <v>#DIV/0!</v>
          </cell>
          <cell r="BA301" t="e">
            <v>#DIV/0!</v>
          </cell>
          <cell r="BB301" t="e">
            <v>#DIV/0!</v>
          </cell>
        </row>
        <row r="302">
          <cell r="M302" t="e">
            <v>#DIV/0!</v>
          </cell>
          <cell r="AS302" t="e">
            <v>#DIV/0!</v>
          </cell>
          <cell r="AT302">
            <v>0</v>
          </cell>
          <cell r="AU302" t="e">
            <v>#DIV/0!</v>
          </cell>
          <cell r="AV302" t="e">
            <v>#DIV/0!</v>
          </cell>
          <cell r="AW302" t="e">
            <v>#DIV/0!</v>
          </cell>
          <cell r="AX302" t="e">
            <v>#DIV/0!</v>
          </cell>
          <cell r="AY302" t="e">
            <v>#DIV/0!</v>
          </cell>
          <cell r="AZ302" t="e">
            <v>#DIV/0!</v>
          </cell>
          <cell r="BA302" t="e">
            <v>#DIV/0!</v>
          </cell>
          <cell r="BB302" t="e">
            <v>#DIV/0!</v>
          </cell>
        </row>
        <row r="303">
          <cell r="M303" t="e">
            <v>#DIV/0!</v>
          </cell>
          <cell r="AS303" t="e">
            <v>#DIV/0!</v>
          </cell>
          <cell r="AT303">
            <v>0</v>
          </cell>
          <cell r="AU303" t="e">
            <v>#DIV/0!</v>
          </cell>
          <cell r="AV303" t="e">
            <v>#DIV/0!</v>
          </cell>
          <cell r="AW303" t="e">
            <v>#DIV/0!</v>
          </cell>
          <cell r="AX303" t="e">
            <v>#DIV/0!</v>
          </cell>
          <cell r="AY303" t="e">
            <v>#DIV/0!</v>
          </cell>
          <cell r="AZ303" t="e">
            <v>#DIV/0!</v>
          </cell>
          <cell r="BA303" t="e">
            <v>#DIV/0!</v>
          </cell>
          <cell r="BB303" t="e">
            <v>#DIV/0!</v>
          </cell>
        </row>
        <row r="304">
          <cell r="M304" t="e">
            <v>#DIV/0!</v>
          </cell>
          <cell r="AS304" t="e">
            <v>#DIV/0!</v>
          </cell>
          <cell r="AT304">
            <v>0</v>
          </cell>
          <cell r="AU304" t="e">
            <v>#DIV/0!</v>
          </cell>
          <cell r="AV304" t="e">
            <v>#DIV/0!</v>
          </cell>
          <cell r="AW304" t="e">
            <v>#DIV/0!</v>
          </cell>
          <cell r="AX304" t="e">
            <v>#DIV/0!</v>
          </cell>
          <cell r="AY304" t="e">
            <v>#DIV/0!</v>
          </cell>
          <cell r="AZ304" t="e">
            <v>#DIV/0!</v>
          </cell>
          <cell r="BA304" t="e">
            <v>#DIV/0!</v>
          </cell>
          <cell r="BB304" t="e">
            <v>#DIV/0!</v>
          </cell>
        </row>
        <row r="305">
          <cell r="M305" t="e">
            <v>#DIV/0!</v>
          </cell>
          <cell r="AS305" t="e">
            <v>#DIV/0!</v>
          </cell>
          <cell r="AT305">
            <v>0</v>
          </cell>
          <cell r="AU305" t="e">
            <v>#DIV/0!</v>
          </cell>
          <cell r="AV305" t="e">
            <v>#DIV/0!</v>
          </cell>
          <cell r="AW305" t="e">
            <v>#DIV/0!</v>
          </cell>
          <cell r="AX305" t="e">
            <v>#DIV/0!</v>
          </cell>
          <cell r="AY305" t="e">
            <v>#DIV/0!</v>
          </cell>
          <cell r="AZ305" t="e">
            <v>#DIV/0!</v>
          </cell>
          <cell r="BA305" t="e">
            <v>#DIV/0!</v>
          </cell>
          <cell r="BB305" t="e">
            <v>#DIV/0!</v>
          </cell>
        </row>
        <row r="306">
          <cell r="M306" t="e">
            <v>#DIV/0!</v>
          </cell>
          <cell r="AS306" t="e">
            <v>#DIV/0!</v>
          </cell>
          <cell r="AT306">
            <v>0</v>
          </cell>
          <cell r="AU306" t="e">
            <v>#DIV/0!</v>
          </cell>
          <cell r="AV306" t="e">
            <v>#DIV/0!</v>
          </cell>
          <cell r="AW306" t="e">
            <v>#DIV/0!</v>
          </cell>
          <cell r="AX306" t="e">
            <v>#DIV/0!</v>
          </cell>
          <cell r="AY306" t="e">
            <v>#DIV/0!</v>
          </cell>
          <cell r="AZ306" t="e">
            <v>#DIV/0!</v>
          </cell>
          <cell r="BA306" t="e">
            <v>#DIV/0!</v>
          </cell>
          <cell r="BB306" t="e">
            <v>#DIV/0!</v>
          </cell>
        </row>
        <row r="307">
          <cell r="M307" t="e">
            <v>#DIV/0!</v>
          </cell>
          <cell r="AS307" t="e">
            <v>#DIV/0!</v>
          </cell>
          <cell r="AT307">
            <v>0</v>
          </cell>
          <cell r="AU307" t="e">
            <v>#DIV/0!</v>
          </cell>
          <cell r="AV307" t="e">
            <v>#DIV/0!</v>
          </cell>
          <cell r="AW307" t="e">
            <v>#DIV/0!</v>
          </cell>
          <cell r="AX307" t="e">
            <v>#DIV/0!</v>
          </cell>
          <cell r="AY307" t="e">
            <v>#DIV/0!</v>
          </cell>
          <cell r="AZ307" t="e">
            <v>#DIV/0!</v>
          </cell>
          <cell r="BA307" t="e">
            <v>#DIV/0!</v>
          </cell>
          <cell r="BB307" t="e">
            <v>#DIV/0!</v>
          </cell>
        </row>
        <row r="308">
          <cell r="M308" t="e">
            <v>#DIV/0!</v>
          </cell>
          <cell r="AS308" t="e">
            <v>#DIV/0!</v>
          </cell>
          <cell r="AT308">
            <v>0</v>
          </cell>
          <cell r="AU308" t="e">
            <v>#DIV/0!</v>
          </cell>
          <cell r="AV308" t="e">
            <v>#DIV/0!</v>
          </cell>
          <cell r="AW308" t="e">
            <v>#DIV/0!</v>
          </cell>
          <cell r="AX308" t="e">
            <v>#DIV/0!</v>
          </cell>
          <cell r="AY308" t="e">
            <v>#DIV/0!</v>
          </cell>
          <cell r="AZ308" t="e">
            <v>#DIV/0!</v>
          </cell>
          <cell r="BA308" t="e">
            <v>#DIV/0!</v>
          </cell>
          <cell r="BB308" t="e">
            <v>#DIV/0!</v>
          </cell>
        </row>
        <row r="309">
          <cell r="M309" t="e">
            <v>#DIV/0!</v>
          </cell>
          <cell r="AS309" t="e">
            <v>#DIV/0!</v>
          </cell>
          <cell r="AT309">
            <v>0</v>
          </cell>
          <cell r="AU309" t="e">
            <v>#DIV/0!</v>
          </cell>
          <cell r="AV309" t="e">
            <v>#DIV/0!</v>
          </cell>
          <cell r="AW309" t="e">
            <v>#DIV/0!</v>
          </cell>
          <cell r="AX309" t="e">
            <v>#DIV/0!</v>
          </cell>
          <cell r="AY309" t="e">
            <v>#DIV/0!</v>
          </cell>
          <cell r="AZ309" t="e">
            <v>#DIV/0!</v>
          </cell>
          <cell r="BA309" t="e">
            <v>#DIV/0!</v>
          </cell>
          <cell r="BB309" t="e">
            <v>#DIV/0!</v>
          </cell>
        </row>
        <row r="310">
          <cell r="M310" t="e">
            <v>#DIV/0!</v>
          </cell>
          <cell r="AS310" t="e">
            <v>#DIV/0!</v>
          </cell>
          <cell r="AT310">
            <v>0</v>
          </cell>
          <cell r="AU310" t="e">
            <v>#DIV/0!</v>
          </cell>
          <cell r="AV310" t="e">
            <v>#DIV/0!</v>
          </cell>
          <cell r="AW310" t="e">
            <v>#DIV/0!</v>
          </cell>
          <cell r="AX310" t="e">
            <v>#DIV/0!</v>
          </cell>
          <cell r="AY310" t="e">
            <v>#DIV/0!</v>
          </cell>
          <cell r="AZ310" t="e">
            <v>#DIV/0!</v>
          </cell>
          <cell r="BA310" t="e">
            <v>#DIV/0!</v>
          </cell>
          <cell r="BB310" t="e">
            <v>#DIV/0!</v>
          </cell>
        </row>
        <row r="311">
          <cell r="M311" t="e">
            <v>#DIV/0!</v>
          </cell>
          <cell r="AS311" t="e">
            <v>#DIV/0!</v>
          </cell>
          <cell r="AT311">
            <v>0</v>
          </cell>
          <cell r="AU311" t="e">
            <v>#DIV/0!</v>
          </cell>
          <cell r="AV311" t="e">
            <v>#DIV/0!</v>
          </cell>
          <cell r="AW311" t="e">
            <v>#DIV/0!</v>
          </cell>
          <cell r="AX311" t="e">
            <v>#DIV/0!</v>
          </cell>
          <cell r="AY311" t="e">
            <v>#DIV/0!</v>
          </cell>
          <cell r="AZ311" t="e">
            <v>#DIV/0!</v>
          </cell>
          <cell r="BA311" t="e">
            <v>#DIV/0!</v>
          </cell>
          <cell r="BB311" t="e">
            <v>#DIV/0!</v>
          </cell>
        </row>
        <row r="312">
          <cell r="M312" t="e">
            <v>#DIV/0!</v>
          </cell>
          <cell r="AS312">
            <v>0</v>
          </cell>
          <cell r="AT312">
            <v>0</v>
          </cell>
          <cell r="AU312" t="e">
            <v>#DIV/0!</v>
          </cell>
          <cell r="AV312" t="e">
            <v>#DIV/0!</v>
          </cell>
          <cell r="AW312" t="e">
            <v>#DIV/0!</v>
          </cell>
          <cell r="AX312" t="e">
            <v>#DIV/0!</v>
          </cell>
          <cell r="AY312" t="e">
            <v>#DIV/0!</v>
          </cell>
          <cell r="AZ312" t="e">
            <v>#DIV/0!</v>
          </cell>
          <cell r="BA312" t="e">
            <v>#DIV/0!</v>
          </cell>
          <cell r="BB312" t="e">
            <v>#DIV/0!</v>
          </cell>
        </row>
        <row r="313">
          <cell r="M313" t="e">
            <v>#DIV/0!</v>
          </cell>
          <cell r="AS313">
            <v>0</v>
          </cell>
          <cell r="AT313">
            <v>0</v>
          </cell>
          <cell r="AU313" t="e">
            <v>#DIV/0!</v>
          </cell>
          <cell r="AV313" t="e">
            <v>#DIV/0!</v>
          </cell>
          <cell r="AW313" t="e">
            <v>#DIV/0!</v>
          </cell>
          <cell r="AX313" t="e">
            <v>#DIV/0!</v>
          </cell>
          <cell r="AY313" t="e">
            <v>#DIV/0!</v>
          </cell>
          <cell r="AZ313" t="e">
            <v>#DIV/0!</v>
          </cell>
          <cell r="BA313" t="e">
            <v>#DIV/0!</v>
          </cell>
          <cell r="BB313" t="e">
            <v>#DIV/0!</v>
          </cell>
        </row>
        <row r="314">
          <cell r="M314" t="e">
            <v>#DIV/0!</v>
          </cell>
          <cell r="AS314">
            <v>0</v>
          </cell>
          <cell r="AT314">
            <v>0</v>
          </cell>
          <cell r="AU314" t="e">
            <v>#DIV/0!</v>
          </cell>
          <cell r="AV314" t="e">
            <v>#DIV/0!</v>
          </cell>
          <cell r="AW314" t="e">
            <v>#DIV/0!</v>
          </cell>
          <cell r="AX314" t="e">
            <v>#DIV/0!</v>
          </cell>
          <cell r="AY314" t="e">
            <v>#DIV/0!</v>
          </cell>
          <cell r="AZ314" t="e">
            <v>#DIV/0!</v>
          </cell>
          <cell r="BA314" t="e">
            <v>#DIV/0!</v>
          </cell>
          <cell r="BB314" t="e">
            <v>#DIV/0!</v>
          </cell>
        </row>
        <row r="315">
          <cell r="M315" t="e">
            <v>#DIV/0!</v>
          </cell>
          <cell r="AS315">
            <v>0</v>
          </cell>
          <cell r="AT315">
            <v>0</v>
          </cell>
          <cell r="AU315" t="e">
            <v>#DIV/0!</v>
          </cell>
          <cell r="AV315" t="e">
            <v>#DIV/0!</v>
          </cell>
          <cell r="AW315" t="e">
            <v>#DIV/0!</v>
          </cell>
          <cell r="AX315" t="e">
            <v>#DIV/0!</v>
          </cell>
          <cell r="AY315" t="e">
            <v>#DIV/0!</v>
          </cell>
          <cell r="AZ315" t="e">
            <v>#DIV/0!</v>
          </cell>
          <cell r="BA315" t="e">
            <v>#DIV/0!</v>
          </cell>
          <cell r="BB315" t="e">
            <v>#DIV/0!</v>
          </cell>
        </row>
        <row r="316">
          <cell r="M316" t="e">
            <v>#DIV/0!</v>
          </cell>
          <cell r="AS316">
            <v>0</v>
          </cell>
          <cell r="AT316">
            <v>0</v>
          </cell>
          <cell r="AU316" t="e">
            <v>#DIV/0!</v>
          </cell>
          <cell r="AV316" t="e">
            <v>#DIV/0!</v>
          </cell>
          <cell r="AW316" t="e">
            <v>#DIV/0!</v>
          </cell>
          <cell r="AX316" t="e">
            <v>#DIV/0!</v>
          </cell>
          <cell r="AY316" t="e">
            <v>#DIV/0!</v>
          </cell>
          <cell r="AZ316" t="e">
            <v>#DIV/0!</v>
          </cell>
          <cell r="BA316" t="e">
            <v>#DIV/0!</v>
          </cell>
          <cell r="BB316" t="e">
            <v>#DIV/0!</v>
          </cell>
        </row>
        <row r="317">
          <cell r="M317" t="e">
            <v>#DIV/0!</v>
          </cell>
          <cell r="AS317">
            <v>0</v>
          </cell>
          <cell r="AT317">
            <v>0</v>
          </cell>
          <cell r="AU317">
            <v>0</v>
          </cell>
          <cell r="AV317" t="e">
            <v>#DIV/0!</v>
          </cell>
          <cell r="AW317" t="e">
            <v>#DIV/0!</v>
          </cell>
          <cell r="AX317" t="e">
            <v>#DIV/0!</v>
          </cell>
          <cell r="AY317" t="e">
            <v>#DIV/0!</v>
          </cell>
          <cell r="AZ317" t="e">
            <v>#DIV/0!</v>
          </cell>
          <cell r="BA317" t="e">
            <v>#DIV/0!</v>
          </cell>
          <cell r="BB317" t="e">
            <v>#DIV/0!</v>
          </cell>
        </row>
      </sheetData>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ow r="3">
          <cell r="A3" t="str">
            <v>Frais d'études et R&amp;D</v>
          </cell>
        </row>
        <row r="4">
          <cell r="A4" t="str">
            <v>Concessions brevets marques</v>
          </cell>
        </row>
        <row r="5">
          <cell r="A5" t="str">
            <v>Autres immos incorporelles</v>
          </cell>
        </row>
        <row r="6">
          <cell r="A6" t="str">
            <v>Immobilisations incorporelles en cours</v>
          </cell>
        </row>
        <row r="7">
          <cell r="A7" t="str">
            <v>Terrains</v>
          </cell>
        </row>
        <row r="8">
          <cell r="A8" t="str">
            <v>Constructions</v>
          </cell>
        </row>
        <row r="9">
          <cell r="A9" t="str">
            <v>Construction sur sol d'autrui</v>
          </cell>
        </row>
        <row r="10">
          <cell r="A10" t="str">
            <v>Installation matériel et outillage</v>
          </cell>
        </row>
        <row r="11">
          <cell r="A11" t="str">
            <v>Oeuvres d'art</v>
          </cell>
        </row>
        <row r="12">
          <cell r="A12" t="str">
            <v>Autres immos corporelles</v>
          </cell>
        </row>
        <row r="13">
          <cell r="A13" t="str">
            <v>Immobilisations corporelles en cours</v>
          </cell>
        </row>
        <row r="14">
          <cell r="A14" t="str">
            <v>Immobilisations affectées à un service non personalisé</v>
          </cell>
        </row>
        <row r="15">
          <cell r="A15" t="str">
            <v xml:space="preserve">Immobilisations mises en concession </v>
          </cell>
        </row>
        <row r="16">
          <cell r="A16" t="str">
            <v>Participations et créances rattachées</v>
          </cell>
        </row>
        <row r="17">
          <cell r="A17" t="str">
            <v>Autres titres immobilisés</v>
          </cell>
        </row>
        <row r="18">
          <cell r="A18" t="str">
            <v>Prêts</v>
          </cell>
        </row>
        <row r="19">
          <cell r="A19" t="str">
            <v>Autres créances</v>
          </cell>
        </row>
        <row r="20">
          <cell r="A20" t="str">
            <v>Matières premières et autres provisions</v>
          </cell>
        </row>
        <row r="21">
          <cell r="A21" t="str">
            <v>En cours de production de biens et services</v>
          </cell>
        </row>
        <row r="22">
          <cell r="A22" t="str">
            <v>Produits intermédiaires finis</v>
          </cell>
        </row>
        <row r="23">
          <cell r="A23" t="str">
            <v>Marchandises</v>
          </cell>
        </row>
        <row r="24">
          <cell r="A24" t="str">
            <v>Avances</v>
          </cell>
        </row>
        <row r="25">
          <cell r="A25" t="str">
            <v>Clients et comptes rattachés</v>
          </cell>
        </row>
        <row r="26">
          <cell r="A26" t="str">
            <v>Créances irrécouvrables ANV</v>
          </cell>
        </row>
        <row r="27">
          <cell r="A27" t="str">
            <v>Autres créances d'exploitation</v>
          </cell>
        </row>
        <row r="28">
          <cell r="A28" t="str">
            <v>Créances sur l'Etat et les collectivivités publiques</v>
          </cell>
        </row>
        <row r="29">
          <cell r="A29" t="str">
            <v>Créances sur les BA ou BP</v>
          </cell>
        </row>
        <row r="30">
          <cell r="A30" t="str">
            <v>Provisions pour compte de tiers</v>
          </cell>
        </row>
        <row r="31">
          <cell r="A31" t="str">
            <v>Autres créances diverses</v>
          </cell>
        </row>
        <row r="32">
          <cell r="A32" t="str">
            <v>VMP</v>
          </cell>
        </row>
        <row r="33">
          <cell r="A33" t="str">
            <v>Disponibilités</v>
          </cell>
        </row>
        <row r="34">
          <cell r="A34" t="str">
            <v>Avances d etrésorerie</v>
          </cell>
        </row>
        <row r="35">
          <cell r="A35" t="str">
            <v>Charges constatées d'avance</v>
          </cell>
        </row>
        <row r="36">
          <cell r="A36" t="str">
            <v>Charges à répartir sur plusieurs exercices</v>
          </cell>
        </row>
        <row r="37">
          <cell r="A37" t="str">
            <v>Prime de remboursement des obligations</v>
          </cell>
        </row>
        <row r="38">
          <cell r="A38" t="str">
            <v>Dépenses à classer et à régulariser</v>
          </cell>
        </row>
        <row r="39">
          <cell r="A39" t="str">
            <v>Ecart de conversion - actif</v>
          </cell>
        </row>
        <row r="40">
          <cell r="A40" t="str">
            <v>Dotations</v>
          </cell>
        </row>
        <row r="41">
          <cell r="A41" t="str">
            <v>Mises à disposition chez le bénéficiaire</v>
          </cell>
        </row>
        <row r="42">
          <cell r="A42" t="str">
            <v>Affectation par la collectivité rattachée</v>
          </cell>
        </row>
        <row r="43">
          <cell r="A43" t="str">
            <v>Ecarts de réévauation</v>
          </cell>
        </row>
        <row r="44">
          <cell r="A44" t="str">
            <v>Réserves</v>
          </cell>
        </row>
        <row r="45">
          <cell r="A45" t="str">
            <v>Report à nouveau</v>
          </cell>
        </row>
        <row r="46">
          <cell r="A46" t="str">
            <v>Résultats de l'exercice</v>
          </cell>
        </row>
        <row r="47">
          <cell r="A47" t="str">
            <v>Subventions d'investissement</v>
          </cell>
        </row>
        <row r="48">
          <cell r="A48" t="str">
            <v>Provisions réglementées</v>
          </cell>
        </row>
        <row r="49">
          <cell r="A49" t="str">
            <v>Fonds globalisés</v>
          </cell>
        </row>
        <row r="50">
          <cell r="A50" t="str">
            <v>Droits de l'affectant</v>
          </cell>
        </row>
        <row r="51">
          <cell r="A51" t="str">
            <v>Provisions pour risques</v>
          </cell>
        </row>
        <row r="52">
          <cell r="A52" t="str">
            <v>Provisions pour charges</v>
          </cell>
        </row>
        <row r="53">
          <cell r="A53" t="str">
            <v>Emprunts obligataires</v>
          </cell>
        </row>
        <row r="54">
          <cell r="A54" t="str">
            <v>Emprunts auprès des établissements de crédit</v>
          </cell>
        </row>
        <row r="55">
          <cell r="A55" t="str">
            <v>Emprunts et dettes finanncières divers</v>
          </cell>
        </row>
        <row r="56">
          <cell r="A56" t="str">
            <v>Crédits et  lignes de trésorerie</v>
          </cell>
        </row>
        <row r="57">
          <cell r="A57" t="str">
            <v>Avances</v>
          </cell>
        </row>
        <row r="58">
          <cell r="A58" t="str">
            <v>Fournisseurs et comptes rattachés</v>
          </cell>
        </row>
        <row r="59">
          <cell r="A59" t="str">
            <v>Dettes fiscales et sociales</v>
          </cell>
        </row>
        <row r="60">
          <cell r="A60" t="str">
            <v>Autres dettes d'exploitation</v>
          </cell>
        </row>
        <row r="61">
          <cell r="A61" t="str">
            <v>Fournisseurs d'immobilisations</v>
          </cell>
        </row>
        <row r="62">
          <cell r="A62" t="str">
            <v>Dette envers l'Etat et les collectivités publiques</v>
          </cell>
        </row>
        <row r="63">
          <cell r="A63" t="str">
            <v>Dettes envers BA ou BP</v>
          </cell>
        </row>
        <row r="64">
          <cell r="A64" t="str">
            <v>Opérations pour compte de tiers</v>
          </cell>
        </row>
        <row r="65">
          <cell r="A65" t="str">
            <v>Autres dettes d'exploitation</v>
          </cell>
        </row>
        <row r="66">
          <cell r="A66" t="str">
            <v>Produits constatés d'avance</v>
          </cell>
        </row>
        <row r="67">
          <cell r="A67" t="str">
            <v>Recettes à classer ou à régulariser</v>
          </cell>
        </row>
        <row r="68">
          <cell r="A68" t="str">
            <v>Ecarts de conversion - Passif</v>
          </cell>
        </row>
      </sheetData>
      <sheetData sheetId="27">
        <row r="44">
          <cell r="L44">
            <v>150000</v>
          </cell>
        </row>
      </sheetData>
      <sheetData sheetId="2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égie"/>
      <sheetName val="eqfi"/>
      <sheetName val="ppi"/>
      <sheetName val="dette"/>
      <sheetName val="amort"/>
      <sheetName val="HYP CHARGES"/>
      <sheetName val="PERSONNEL"/>
      <sheetName val="RATIOS"/>
      <sheetName val="Feuil1"/>
    </sheetNames>
    <sheetDataSet>
      <sheetData sheetId="0"/>
      <sheetData sheetId="1">
        <row r="7">
          <cell r="H7">
            <v>4.4999999999999998E-2</v>
          </cell>
        </row>
      </sheetData>
      <sheetData sheetId="2"/>
      <sheetData sheetId="3">
        <row r="3">
          <cell r="J3">
            <v>2016</v>
          </cell>
        </row>
      </sheetData>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Résultats"/>
      <sheetName val="Hyp"/>
      <sheetName val="SFE_RM"/>
      <sheetName val="Flag"/>
      <sheetName val="Capex"/>
      <sheetName val="Amort"/>
      <sheetName val="NTF"/>
      <sheetName val="Dette"/>
      <sheetName val="EchDette"/>
      <sheetName val="Opex"/>
      <sheetName val="Recettes"/>
      <sheetName val="Taxes"/>
      <sheetName val="SFE"/>
      <sheetName val="CF"/>
      <sheetName val="Ratios"/>
      <sheetName val="S&amp;U"/>
      <sheetName val="PL&amp;BS"/>
      <sheetName val="Scenario Manager"/>
      <sheetName val="CF-C"/>
      <sheetName val="Chart_Data"/>
      <sheetName val="G-CF"/>
      <sheetName val="G-SFE"/>
      <sheetName val="G-SFE2"/>
      <sheetName val="G-Structure"/>
      <sheetName val="Impression"/>
      <sheetName val="SFE_CC_V.8.2"/>
      <sheetName val="Annexe22_CC"/>
      <sheetName val="Annexe22_CC (2)"/>
      <sheetName val="Annexe23_CC"/>
      <sheetName val="Annexe26_CC"/>
      <sheetName val="Annexe26_CC (2)"/>
      <sheetName val="Annexe30_CC"/>
      <sheetName val="Annexe2_CT"/>
      <sheetName val="Annexe3_CT"/>
    </sheetNames>
    <sheetDataSet>
      <sheetData sheetId="0" refreshError="1"/>
      <sheetData sheetId="1" refreshError="1"/>
      <sheetData sheetId="2" refreshError="1">
        <row r="9">
          <cell r="Q9">
            <v>1E-4</v>
          </cell>
        </row>
        <row r="10">
          <cell r="H10">
            <v>1</v>
          </cell>
        </row>
        <row r="22">
          <cell r="H22">
            <v>41456</v>
          </cell>
        </row>
        <row r="23">
          <cell r="H23">
            <v>39873</v>
          </cell>
        </row>
        <row r="34">
          <cell r="H34">
            <v>40664</v>
          </cell>
        </row>
        <row r="292">
          <cell r="H292">
            <v>0.4</v>
          </cell>
        </row>
        <row r="296">
          <cell r="H296" t="b">
            <v>1</v>
          </cell>
        </row>
        <row r="419">
          <cell r="O419">
            <v>0.19600000000000001</v>
          </cell>
        </row>
        <row r="463">
          <cell r="O463">
            <v>0</v>
          </cell>
        </row>
        <row r="465">
          <cell r="O465">
            <v>0</v>
          </cell>
        </row>
        <row r="466">
          <cell r="O466">
            <v>0</v>
          </cell>
        </row>
        <row r="467">
          <cell r="O467">
            <v>0</v>
          </cell>
        </row>
        <row r="471">
          <cell r="O471">
            <v>0</v>
          </cell>
        </row>
        <row r="475">
          <cell r="O475" t="b">
            <v>1</v>
          </cell>
        </row>
        <row r="490">
          <cell r="B490">
            <v>3</v>
          </cell>
        </row>
      </sheetData>
      <sheetData sheetId="3" refreshError="1"/>
      <sheetData sheetId="4" refreshError="1">
        <row r="49">
          <cell r="F49">
            <v>0</v>
          </cell>
          <cell r="G49">
            <v>0</v>
          </cell>
          <cell r="H49">
            <v>0</v>
          </cell>
          <cell r="I49">
            <v>1</v>
          </cell>
          <cell r="J49">
            <v>1</v>
          </cell>
          <cell r="K49">
            <v>1</v>
          </cell>
          <cell r="L49">
            <v>1</v>
          </cell>
          <cell r="M49">
            <v>1</v>
          </cell>
          <cell r="N49">
            <v>1</v>
          </cell>
          <cell r="O49">
            <v>1</v>
          </cell>
          <cell r="P49">
            <v>1</v>
          </cell>
          <cell r="Q49">
            <v>1</v>
          </cell>
          <cell r="R49">
            <v>1</v>
          </cell>
          <cell r="S49">
            <v>1</v>
          </cell>
          <cell r="T49">
            <v>1</v>
          </cell>
          <cell r="U49">
            <v>1</v>
          </cell>
          <cell r="V49">
            <v>1</v>
          </cell>
          <cell r="W49">
            <v>1</v>
          </cell>
          <cell r="X49">
            <v>1</v>
          </cell>
          <cell r="Y49">
            <v>1</v>
          </cell>
          <cell r="Z49">
            <v>1</v>
          </cell>
          <cell r="AA49">
            <v>1</v>
          </cell>
          <cell r="AB49">
            <v>1</v>
          </cell>
          <cell r="AC49">
            <v>1</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row>
        <row r="117">
          <cell r="F117">
            <v>1.0664747026889365</v>
          </cell>
          <cell r="G117">
            <v>1.0878041967427152</v>
          </cell>
          <cell r="H117">
            <v>1.1095602806775695</v>
          </cell>
          <cell r="I117">
            <v>1.1317514862911209</v>
          </cell>
          <cell r="J117">
            <v>1.1543865160169433</v>
          </cell>
          <cell r="K117">
            <v>1.1774742463372823</v>
          </cell>
          <cell r="L117">
            <v>1.2010237312640279</v>
          </cell>
          <cell r="M117">
            <v>1.2250442058893085</v>
          </cell>
          <cell r="N117">
            <v>1.2495450900070948</v>
          </cell>
          <cell r="O117">
            <v>1.2745359918072365</v>
          </cell>
          <cell r="P117">
            <v>1.3000267116433815</v>
          </cell>
          <cell r="Q117">
            <v>1.326027245876249</v>
          </cell>
          <cell r="R117">
            <v>1.352547790793774</v>
          </cell>
          <cell r="S117">
            <v>1.3795987466096495</v>
          </cell>
          <cell r="T117">
            <v>1.4071907215418424</v>
          </cell>
          <cell r="U117">
            <v>1.4353345359726795</v>
          </cell>
          <cell r="V117">
            <v>1.464041226692133</v>
          </cell>
          <cell r="W117">
            <v>1.4933220512259757</v>
          </cell>
          <cell r="X117">
            <v>1.5231884922504952</v>
          </cell>
          <cell r="Y117">
            <v>1.5536522620955051</v>
          </cell>
          <cell r="Z117">
            <v>1.5847253073374152</v>
          </cell>
          <cell r="AA117">
            <v>1.6164198134841636</v>
          </cell>
          <cell r="AB117">
            <v>1.6487482097538468</v>
          </cell>
          <cell r="AC117">
            <v>1.681723173948924</v>
          </cell>
          <cell r="AD117">
            <v>1.7153576374279023</v>
          </cell>
          <cell r="AE117">
            <v>1.7496647901764604</v>
          </cell>
          <cell r="AF117">
            <v>1.7846580859799899</v>
          </cell>
          <cell r="AG117">
            <v>1.8203512476995896</v>
          </cell>
          <cell r="AH117">
            <v>1.8567582726535814</v>
          </cell>
          <cell r="AI117">
            <v>1.893893438106653</v>
          </cell>
          <cell r="AJ117">
            <v>1.9317713068687863</v>
          </cell>
          <cell r="AK117">
            <v>1.9704067330061619</v>
          </cell>
          <cell r="AL117">
            <v>2.009814867666285</v>
          </cell>
          <cell r="AM117">
            <v>2.0500111650196109</v>
          </cell>
          <cell r="AN117">
            <v>2.0910113883200032</v>
          </cell>
          <cell r="AO117">
            <v>2.1328316160864031</v>
          </cell>
          <cell r="AP117">
            <v>2.1754882484081315</v>
          </cell>
          <cell r="AQ117">
            <v>2.2189980133762939</v>
          </cell>
          <cell r="AR117">
            <v>2.26337797364382</v>
          </cell>
          <cell r="AS117">
            <v>2.3086455331166964</v>
          </cell>
          <cell r="AT117">
            <v>2.3548184437790303</v>
          </cell>
          <cell r="AU117">
            <v>2.4019148126546108</v>
          </cell>
          <cell r="AV117">
            <v>2.4499531089077031</v>
          </cell>
          <cell r="AW117">
            <v>2.4989521710858575</v>
          </cell>
          <cell r="AX117">
            <v>2.5489312145075744</v>
          </cell>
          <cell r="AY117">
            <v>2.5999098387977262</v>
          </cell>
        </row>
      </sheetData>
      <sheetData sheetId="5" refreshError="1">
        <row r="42">
          <cell r="F42">
            <v>1.0629606712902482</v>
          </cell>
          <cell r="G42">
            <v>1.0646576717070126</v>
          </cell>
          <cell r="H42">
            <v>1.0664747026889365</v>
          </cell>
          <cell r="I42">
            <v>1.0682360723668685</v>
          </cell>
          <cell r="J42">
            <v>1.0698237921738085</v>
          </cell>
          <cell r="K42">
            <v>1.0717675436629344</v>
          </cell>
          <cell r="L42">
            <v>1.0734786041164346</v>
          </cell>
          <cell r="M42">
            <v>1.07531068961579</v>
          </cell>
          <cell r="N42">
            <v>1.0770274066474881</v>
          </cell>
          <cell r="O42">
            <v>1.0788655488205698</v>
          </cell>
          <cell r="P42">
            <v>1.0806473829882877</v>
          </cell>
          <cell r="Q42">
            <v>1.0823726199691446</v>
          </cell>
          <cell r="R42">
            <v>1.0842198847160531</v>
          </cell>
          <cell r="S42">
            <v>1.0859508251411529</v>
          </cell>
          <cell r="T42">
            <v>1.0878041967427152</v>
          </cell>
          <cell r="U42">
            <v>1.0896007938142058</v>
          </cell>
          <cell r="V42">
            <v>1.0912202680172847</v>
          </cell>
          <cell r="W42">
            <v>1.0932028945361931</v>
          </cell>
          <cell r="X42">
            <v>1.0949481761987632</v>
          </cell>
          <cell r="Y42">
            <v>1.0968169034081057</v>
          </cell>
          <cell r="Z42">
            <v>1.0985679547804379</v>
          </cell>
          <cell r="AA42">
            <v>1.1004428597969811</v>
          </cell>
          <cell r="AB42">
            <v>1.1022603306480534</v>
          </cell>
          <cell r="AC42">
            <v>1.1040200723685276</v>
          </cell>
          <cell r="AD42">
            <v>1.1059042824103742</v>
          </cell>
          <cell r="AE42">
            <v>1.1076698416439759</v>
          </cell>
          <cell r="AF42">
            <v>1.1095602806775695</v>
          </cell>
          <cell r="AG42">
            <v>1.1113928096904899</v>
          </cell>
          <cell r="AH42">
            <v>1.1130446733776302</v>
          </cell>
          <cell r="AI42">
            <v>1.115066952426917</v>
          </cell>
          <cell r="AJ42">
            <v>1.1168471397227384</v>
          </cell>
          <cell r="AK42">
            <v>1.118753241476268</v>
          </cell>
          <cell r="AL42">
            <v>1.1205393138760467</v>
          </cell>
          <cell r="AM42">
            <v>1.1224517169929209</v>
          </cell>
          <cell r="AN42">
            <v>1.1243055372610145</v>
          </cell>
          <cell r="AO42">
            <v>1.1261004738158982</v>
          </cell>
          <cell r="AP42">
            <v>1.1280223680585817</v>
          </cell>
          <cell r="AQ42">
            <v>1.1298232384768554</v>
          </cell>
          <cell r="AR42">
            <v>1.1317514862911209</v>
          </cell>
          <cell r="AS42">
            <v>1.1543865160169433</v>
          </cell>
          <cell r="AT42">
            <v>1.1774742463372823</v>
          </cell>
          <cell r="AU42">
            <v>1.2010237312640279</v>
          </cell>
          <cell r="AV42">
            <v>1.2250442058893085</v>
          </cell>
          <cell r="AW42">
            <v>1.2495450900070948</v>
          </cell>
          <cell r="AX42">
            <v>1.2745359918072365</v>
          </cell>
          <cell r="AY42">
            <v>1.3000267116433815</v>
          </cell>
          <cell r="AZ42">
            <v>1.326027245876249</v>
          </cell>
          <cell r="BA42">
            <v>1.352547790793774</v>
          </cell>
          <cell r="BB42">
            <v>1.3795987466096495</v>
          </cell>
          <cell r="BC42">
            <v>1.4071907215418424</v>
          </cell>
          <cell r="BD42">
            <v>1.4353345359726795</v>
          </cell>
          <cell r="BE42">
            <v>1.464041226692133</v>
          </cell>
          <cell r="BF42">
            <v>1.4933220512259757</v>
          </cell>
          <cell r="BG42">
            <v>1.5231884922504952</v>
          </cell>
          <cell r="BH42">
            <v>1.5536522620955051</v>
          </cell>
          <cell r="BI42">
            <v>1.5847253073374152</v>
          </cell>
          <cell r="BJ42">
            <v>1.6164198134841636</v>
          </cell>
          <cell r="BK42">
            <v>1.6487482097538468</v>
          </cell>
          <cell r="BL42">
            <v>1.681723173948924</v>
          </cell>
          <cell r="BM42">
            <v>1.7153576374279023</v>
          </cell>
          <cell r="BN42">
            <v>1.7496647901764604</v>
          </cell>
          <cell r="BO42">
            <v>1.7846580859799899</v>
          </cell>
          <cell r="BP42">
            <v>1.8203512476995896</v>
          </cell>
          <cell r="BQ42">
            <v>1.8567582726535814</v>
          </cell>
          <cell r="BR42">
            <v>1.893893438106653</v>
          </cell>
          <cell r="BS42">
            <v>1.9317713068687863</v>
          </cell>
          <cell r="BT42">
            <v>1.9704067330061619</v>
          </cell>
          <cell r="BU42">
            <v>2.009814867666285</v>
          </cell>
          <cell r="BV42">
            <v>2.0500111650196109</v>
          </cell>
          <cell r="BW42">
            <v>2.0910113883200032</v>
          </cell>
          <cell r="BX42">
            <v>2.1328316160864031</v>
          </cell>
          <cell r="BY42">
            <v>2.1754882484081315</v>
          </cell>
          <cell r="BZ42">
            <v>2.2189980133762939</v>
          </cell>
          <cell r="CA42">
            <v>2.26337797364382</v>
          </cell>
          <cell r="CB42">
            <v>2.3086455331166964</v>
          </cell>
          <cell r="CC42">
            <v>2.3548184437790303</v>
          </cell>
          <cell r="CD42">
            <v>2.4019148126546108</v>
          </cell>
          <cell r="CE42">
            <v>2.4499531089077031</v>
          </cell>
          <cell r="CF42">
            <v>2.4989521710858575</v>
          </cell>
          <cell r="CG42">
            <v>2.5489312145075744</v>
          </cell>
          <cell r="CH42">
            <v>2.5999098387977262</v>
          </cell>
          <cell r="CI42">
            <v>2.6519080355736806</v>
          </cell>
          <cell r="CJ42">
            <v>2.7049461962851544</v>
          </cell>
          <cell r="CK42">
            <v>2.7590451202108572</v>
          </cell>
          <cell r="CL42">
            <v>2.8142260226150748</v>
          </cell>
          <cell r="CM42">
            <v>2.8705105430673763</v>
          </cell>
          <cell r="CN42">
            <v>2.9279207539287242</v>
          </cell>
          <cell r="CO42">
            <v>2.986479169007298</v>
          </cell>
          <cell r="CP42">
            <v>3.0462087523874439</v>
          </cell>
          <cell r="CQ42">
            <v>3.1071329274351931</v>
          </cell>
          <cell r="CR42">
            <v>3.1692755859838972</v>
          </cell>
          <cell r="CS42">
            <v>3.2326610977035752</v>
          </cell>
          <cell r="CT42">
            <v>3.2973143196576471</v>
          </cell>
          <cell r="CU42">
            <v>3.3632606060507992</v>
          </cell>
          <cell r="CV42">
            <v>3.4305258181718155</v>
          </cell>
          <cell r="CW42">
            <v>3.499136334535252</v>
          </cell>
          <cell r="CX42">
            <v>3.5691190612259573</v>
          </cell>
          <cell r="CY42">
            <v>3.6405014424504767</v>
          </cell>
          <cell r="CZ42">
            <v>3.7133114712994861</v>
          </cell>
          <cell r="DA42">
            <v>3.7875777007254752</v>
          </cell>
          <cell r="DB42">
            <v>3.8633292547399849</v>
          </cell>
          <cell r="DC42">
            <v>3.9405958398347849</v>
          </cell>
          <cell r="DD42">
            <v>4.0194077566314812</v>
          </cell>
          <cell r="DE42">
            <v>4.0997959117641107</v>
          </cell>
          <cell r="DF42">
            <v>4.1817918299993933</v>
          </cell>
          <cell r="DG42">
            <v>4.2654276665993809</v>
          </cell>
          <cell r="DH42">
            <v>4.3507362199313677</v>
          </cell>
          <cell r="DI42">
            <v>4.4377509443299958</v>
          </cell>
          <cell r="DJ42">
            <v>4.5265059632165956</v>
          </cell>
          <cell r="DK42">
            <v>4.6170360824809284</v>
          </cell>
          <cell r="DL42">
            <v>4.7093768041305468</v>
          </cell>
          <cell r="DM42">
            <v>4.8035643402131578</v>
          </cell>
          <cell r="DN42">
            <v>4.8996356270174202</v>
          </cell>
          <cell r="DO42">
            <v>4.9976283395577692</v>
          </cell>
        </row>
        <row r="45">
          <cell r="F45">
            <v>1.0629606712902482</v>
          </cell>
          <cell r="G45">
            <v>1.0646576717070126</v>
          </cell>
          <cell r="H45">
            <v>1.0664747026889365</v>
          </cell>
          <cell r="I45">
            <v>1.0682360723668685</v>
          </cell>
          <cell r="J45">
            <v>1.0698237921738085</v>
          </cell>
          <cell r="K45">
            <v>1.0717675436629344</v>
          </cell>
          <cell r="L45">
            <v>1.0734786041164346</v>
          </cell>
          <cell r="M45">
            <v>1.07531068961579</v>
          </cell>
          <cell r="N45">
            <v>1.0770274066474881</v>
          </cell>
          <cell r="O45">
            <v>1.0788655488205698</v>
          </cell>
          <cell r="P45">
            <v>1.0806473829882877</v>
          </cell>
          <cell r="Q45">
            <v>1.0823726199691446</v>
          </cell>
          <cell r="R45">
            <v>1.0842198847160531</v>
          </cell>
          <cell r="S45">
            <v>1.0859508251411529</v>
          </cell>
          <cell r="T45">
            <v>1.0878041967427152</v>
          </cell>
          <cell r="U45">
            <v>1.0896007938142058</v>
          </cell>
          <cell r="V45">
            <v>1.0912202680172847</v>
          </cell>
          <cell r="W45">
            <v>1.0932028945361931</v>
          </cell>
          <cell r="X45">
            <v>1.0949481761987632</v>
          </cell>
          <cell r="Y45">
            <v>1.0968169034081057</v>
          </cell>
          <cell r="Z45">
            <v>1.0985679547804379</v>
          </cell>
          <cell r="AA45">
            <v>1.1004428597969811</v>
          </cell>
          <cell r="AB45">
            <v>1.1022603306480534</v>
          </cell>
          <cell r="AC45">
            <v>1.1040200723685276</v>
          </cell>
          <cell r="AD45">
            <v>1.1059042824103742</v>
          </cell>
          <cell r="AE45">
            <v>1.1076698416439759</v>
          </cell>
          <cell r="AF45">
            <v>1.1095602806775695</v>
          </cell>
          <cell r="AG45">
            <v>1.1113928096904899</v>
          </cell>
          <cell r="AH45">
            <v>1.1130446733776302</v>
          </cell>
          <cell r="AI45">
            <v>1.115066952426917</v>
          </cell>
          <cell r="AJ45">
            <v>1.1168471397227384</v>
          </cell>
          <cell r="AK45">
            <v>1.118753241476268</v>
          </cell>
          <cell r="AL45">
            <v>1.1205393138760467</v>
          </cell>
          <cell r="AM45">
            <v>1.1224517169929209</v>
          </cell>
          <cell r="AN45">
            <v>1.1243055372610145</v>
          </cell>
          <cell r="AO45">
            <v>1.1261004738158982</v>
          </cell>
          <cell r="AP45">
            <v>1.1280223680585817</v>
          </cell>
          <cell r="AQ45">
            <v>1.1298232384768554</v>
          </cell>
          <cell r="AR45">
            <v>1.1317514862911209</v>
          </cell>
          <cell r="AS45">
            <v>1.1543865160169433</v>
          </cell>
          <cell r="AT45">
            <v>1.1774742463372823</v>
          </cell>
          <cell r="AU45">
            <v>1.2010237312640279</v>
          </cell>
          <cell r="AV45">
            <v>1.2250442058893085</v>
          </cell>
          <cell r="AW45">
            <v>1.2495450900070948</v>
          </cell>
          <cell r="AX45">
            <v>1.2745359918072365</v>
          </cell>
          <cell r="AY45">
            <v>1.3000267116433815</v>
          </cell>
          <cell r="AZ45">
            <v>1.326027245876249</v>
          </cell>
          <cell r="BA45">
            <v>1.352547790793774</v>
          </cell>
          <cell r="BB45">
            <v>1.3795987466096495</v>
          </cell>
          <cell r="BC45">
            <v>1.4071907215418424</v>
          </cell>
          <cell r="BD45">
            <v>1.4353345359726795</v>
          </cell>
          <cell r="BE45">
            <v>1.464041226692133</v>
          </cell>
          <cell r="BF45">
            <v>1.4933220512259757</v>
          </cell>
          <cell r="BG45">
            <v>1.5231884922504952</v>
          </cell>
          <cell r="BH45">
            <v>1.5536522620955051</v>
          </cell>
          <cell r="BI45">
            <v>1.5847253073374152</v>
          </cell>
          <cell r="BJ45">
            <v>1.6164198134841636</v>
          </cell>
          <cell r="BK45">
            <v>1.6487482097538468</v>
          </cell>
          <cell r="BL45">
            <v>1.681723173948924</v>
          </cell>
          <cell r="BM45">
            <v>1.7153576374279023</v>
          </cell>
          <cell r="BN45">
            <v>1.7496647901764604</v>
          </cell>
          <cell r="BO45">
            <v>1.7846580859799899</v>
          </cell>
          <cell r="BP45">
            <v>1.8203512476995896</v>
          </cell>
          <cell r="BQ45">
            <v>1.8567582726535814</v>
          </cell>
          <cell r="BR45">
            <v>1.893893438106653</v>
          </cell>
          <cell r="BS45">
            <v>1.9317713068687863</v>
          </cell>
          <cell r="BT45">
            <v>1.9704067330061619</v>
          </cell>
          <cell r="BU45">
            <v>2.009814867666285</v>
          </cell>
          <cell r="BV45">
            <v>2.0500111650196109</v>
          </cell>
          <cell r="BW45">
            <v>2.0910113883200032</v>
          </cell>
          <cell r="BX45">
            <v>2.1328316160864031</v>
          </cell>
          <cell r="BY45">
            <v>2.1754882484081315</v>
          </cell>
          <cell r="BZ45">
            <v>2.2189980133762939</v>
          </cell>
          <cell r="CA45">
            <v>2.26337797364382</v>
          </cell>
          <cell r="CB45">
            <v>2.3086455331166964</v>
          </cell>
          <cell r="CC45">
            <v>2.3548184437790303</v>
          </cell>
          <cell r="CD45">
            <v>2.4019148126546108</v>
          </cell>
          <cell r="CE45">
            <v>2.4499531089077031</v>
          </cell>
          <cell r="CF45">
            <v>2.4989521710858575</v>
          </cell>
          <cell r="CG45">
            <v>2.5489312145075744</v>
          </cell>
          <cell r="CH45">
            <v>2.5999098387977262</v>
          </cell>
          <cell r="CI45">
            <v>2.6519080355736806</v>
          </cell>
          <cell r="CJ45">
            <v>2.7049461962851544</v>
          </cell>
          <cell r="CK45">
            <v>2.7590451202108572</v>
          </cell>
          <cell r="CL45">
            <v>2.8142260226150748</v>
          </cell>
          <cell r="CM45">
            <v>2.8705105430673763</v>
          </cell>
          <cell r="CN45">
            <v>2.9279207539287242</v>
          </cell>
          <cell r="CO45">
            <v>2.986479169007298</v>
          </cell>
          <cell r="CP45">
            <v>3.0462087523874439</v>
          </cell>
          <cell r="CQ45">
            <v>3.1071329274351931</v>
          </cell>
          <cell r="CR45">
            <v>3.1692755859838972</v>
          </cell>
          <cell r="CS45">
            <v>3.2326610977035752</v>
          </cell>
          <cell r="CT45">
            <v>3.2973143196576471</v>
          </cell>
          <cell r="CU45">
            <v>3.3632606060507992</v>
          </cell>
          <cell r="CV45">
            <v>3.4305258181718155</v>
          </cell>
          <cell r="CW45">
            <v>3.499136334535252</v>
          </cell>
          <cell r="CX45">
            <v>3.5691190612259573</v>
          </cell>
          <cell r="CY45">
            <v>3.6405014424504767</v>
          </cell>
          <cell r="CZ45">
            <v>3.7133114712994861</v>
          </cell>
          <cell r="DA45">
            <v>3.7875777007254752</v>
          </cell>
          <cell r="DB45">
            <v>3.8633292547399849</v>
          </cell>
          <cell r="DC45">
            <v>3.9405958398347849</v>
          </cell>
          <cell r="DD45">
            <v>4.0194077566314812</v>
          </cell>
          <cell r="DE45">
            <v>4.0997959117641107</v>
          </cell>
          <cell r="DF45">
            <v>4.1817918299993933</v>
          </cell>
          <cell r="DG45">
            <v>4.2654276665993809</v>
          </cell>
          <cell r="DH45">
            <v>4.3507362199313677</v>
          </cell>
          <cell r="DI45">
            <v>4.4377509443299958</v>
          </cell>
          <cell r="DJ45">
            <v>4.5265059632165956</v>
          </cell>
          <cell r="DK45">
            <v>4.6170360824809284</v>
          </cell>
          <cell r="DL45">
            <v>4.7093768041305468</v>
          </cell>
          <cell r="DM45">
            <v>4.8035643402131578</v>
          </cell>
          <cell r="DN45">
            <v>4.8996356270174202</v>
          </cell>
          <cell r="DO45">
            <v>4.9976283395577692</v>
          </cell>
        </row>
        <row r="363">
          <cell r="D363">
            <v>-2.7460564845411568</v>
          </cell>
        </row>
      </sheetData>
      <sheetData sheetId="6" refreshError="1">
        <row r="16">
          <cell r="D16">
            <v>0.16666666666666666</v>
          </cell>
        </row>
        <row r="1022">
          <cell r="D1022" t="e">
            <v>#VALUE!</v>
          </cell>
        </row>
        <row r="1023">
          <cell r="D1023" t="e">
            <v>#VALUE!</v>
          </cell>
        </row>
        <row r="1030">
          <cell r="D1030">
            <v>1</v>
          </cell>
        </row>
      </sheetData>
      <sheetData sheetId="7" refreshError="1">
        <row r="42">
          <cell r="D42" t="e">
            <v>#DIV/0!</v>
          </cell>
        </row>
        <row r="43">
          <cell r="C43" t="e">
            <v>#DIV/0!</v>
          </cell>
        </row>
        <row r="66">
          <cell r="D66" t="e">
            <v>#DIV/0!</v>
          </cell>
        </row>
        <row r="91">
          <cell r="D91" t="e">
            <v>#DIV/0!</v>
          </cell>
        </row>
        <row r="104">
          <cell r="F104" t="e">
            <v>#DIV/0!</v>
          </cell>
          <cell r="G104" t="e">
            <v>#DIV/0!</v>
          </cell>
          <cell r="H104" t="e">
            <v>#DIV/0!</v>
          </cell>
          <cell r="I104" t="e">
            <v>#DIV/0!</v>
          </cell>
          <cell r="J104" t="e">
            <v>#DIV/0!</v>
          </cell>
          <cell r="K104" t="e">
            <v>#DIV/0!</v>
          </cell>
          <cell r="L104" t="e">
            <v>#DIV/0!</v>
          </cell>
          <cell r="M104" t="e">
            <v>#DIV/0!</v>
          </cell>
          <cell r="N104" t="e">
            <v>#DIV/0!</v>
          </cell>
          <cell r="O104" t="e">
            <v>#DIV/0!</v>
          </cell>
          <cell r="P104" t="e">
            <v>#DIV/0!</v>
          </cell>
          <cell r="Q104" t="e">
            <v>#DIV/0!</v>
          </cell>
          <cell r="R104" t="e">
            <v>#DIV/0!</v>
          </cell>
          <cell r="S104" t="e">
            <v>#DIV/0!</v>
          </cell>
          <cell r="T104" t="e">
            <v>#DIV/0!</v>
          </cell>
          <cell r="U104" t="e">
            <v>#DIV/0!</v>
          </cell>
          <cell r="V104" t="e">
            <v>#DIV/0!</v>
          </cell>
          <cell r="W104" t="e">
            <v>#DIV/0!</v>
          </cell>
          <cell r="X104" t="e">
            <v>#DIV/0!</v>
          </cell>
          <cell r="Y104" t="e">
            <v>#DIV/0!</v>
          </cell>
          <cell r="Z104" t="e">
            <v>#DIV/0!</v>
          </cell>
          <cell r="AA104" t="e">
            <v>#DIV/0!</v>
          </cell>
          <cell r="AB104" t="e">
            <v>#DIV/0!</v>
          </cell>
          <cell r="AC104" t="e">
            <v>#DIV/0!</v>
          </cell>
          <cell r="AD104" t="e">
            <v>#DIV/0!</v>
          </cell>
          <cell r="AE104" t="e">
            <v>#DIV/0!</v>
          </cell>
          <cell r="AF104" t="e">
            <v>#DIV/0!</v>
          </cell>
          <cell r="AG104" t="e">
            <v>#DIV/0!</v>
          </cell>
          <cell r="AH104" t="e">
            <v>#DIV/0!</v>
          </cell>
          <cell r="AI104" t="e">
            <v>#DIV/0!</v>
          </cell>
          <cell r="AJ104" t="e">
            <v>#DIV/0!</v>
          </cell>
          <cell r="AK104" t="e">
            <v>#DIV/0!</v>
          </cell>
          <cell r="AL104" t="e">
            <v>#DIV/0!</v>
          </cell>
          <cell r="AM104" t="e">
            <v>#DIV/0!</v>
          </cell>
          <cell r="AN104" t="e">
            <v>#DIV/0!</v>
          </cell>
          <cell r="AO104" t="e">
            <v>#DIV/0!</v>
          </cell>
          <cell r="AP104" t="e">
            <v>#DIV/0!</v>
          </cell>
          <cell r="AQ104" t="e">
            <v>#DIV/0!</v>
          </cell>
          <cell r="AR104" t="e">
            <v>#DIV/0!</v>
          </cell>
          <cell r="AS104" t="e">
            <v>#DIV/0!</v>
          </cell>
          <cell r="AT104" t="e">
            <v>#DIV/0!</v>
          </cell>
          <cell r="AU104" t="e">
            <v>#DIV/0!</v>
          </cell>
          <cell r="AV104" t="e">
            <v>#DIV/0!</v>
          </cell>
          <cell r="AW104" t="e">
            <v>#DIV/0!</v>
          </cell>
          <cell r="AX104" t="e">
            <v>#DIV/0!</v>
          </cell>
          <cell r="AY104" t="e">
            <v>#DIV/0!</v>
          </cell>
          <cell r="AZ104" t="e">
            <v>#DIV/0!</v>
          </cell>
          <cell r="BA104" t="e">
            <v>#DIV/0!</v>
          </cell>
          <cell r="BB104" t="e">
            <v>#DIV/0!</v>
          </cell>
          <cell r="BC104" t="e">
            <v>#DIV/0!</v>
          </cell>
          <cell r="BD104" t="e">
            <v>#DIV/0!</v>
          </cell>
          <cell r="BE104" t="e">
            <v>#DIV/0!</v>
          </cell>
          <cell r="BF104" t="e">
            <v>#DIV/0!</v>
          </cell>
          <cell r="BG104" t="e">
            <v>#DIV/0!</v>
          </cell>
          <cell r="BH104" t="e">
            <v>#DIV/0!</v>
          </cell>
          <cell r="BI104" t="e">
            <v>#DIV/0!</v>
          </cell>
          <cell r="BJ104" t="e">
            <v>#DIV/0!</v>
          </cell>
          <cell r="BK104" t="e">
            <v>#DIV/0!</v>
          </cell>
          <cell r="BL104" t="e">
            <v>#DIV/0!</v>
          </cell>
          <cell r="BM104" t="e">
            <v>#DIV/0!</v>
          </cell>
          <cell r="BN104" t="e">
            <v>#DIV/0!</v>
          </cell>
          <cell r="BO104" t="e">
            <v>#DIV/0!</v>
          </cell>
          <cell r="BP104" t="e">
            <v>#DIV/0!</v>
          </cell>
          <cell r="BQ104" t="e">
            <v>#DIV/0!</v>
          </cell>
          <cell r="BR104" t="e">
            <v>#DIV/0!</v>
          </cell>
          <cell r="BS104" t="e">
            <v>#DIV/0!</v>
          </cell>
          <cell r="BT104" t="e">
            <v>#DIV/0!</v>
          </cell>
          <cell r="BU104" t="e">
            <v>#DIV/0!</v>
          </cell>
          <cell r="BV104" t="e">
            <v>#DIV/0!</v>
          </cell>
          <cell r="BW104" t="e">
            <v>#DIV/0!</v>
          </cell>
          <cell r="BX104" t="e">
            <v>#DIV/0!</v>
          </cell>
          <cell r="BY104" t="e">
            <v>#DIV/0!</v>
          </cell>
          <cell r="BZ104" t="e">
            <v>#DIV/0!</v>
          </cell>
          <cell r="CA104" t="e">
            <v>#DIV/0!</v>
          </cell>
          <cell r="CB104" t="e">
            <v>#DIV/0!</v>
          </cell>
          <cell r="CC104" t="e">
            <v>#DIV/0!</v>
          </cell>
          <cell r="CD104" t="e">
            <v>#DIV/0!</v>
          </cell>
          <cell r="CE104" t="e">
            <v>#DIV/0!</v>
          </cell>
          <cell r="CF104" t="e">
            <v>#DIV/0!</v>
          </cell>
          <cell r="CG104" t="e">
            <v>#DIV/0!</v>
          </cell>
          <cell r="CH104" t="e">
            <v>#DIV/0!</v>
          </cell>
          <cell r="CI104" t="e">
            <v>#DIV/0!</v>
          </cell>
          <cell r="CJ104" t="e">
            <v>#DIV/0!</v>
          </cell>
          <cell r="CK104" t="e">
            <v>#DIV/0!</v>
          </cell>
          <cell r="CL104" t="e">
            <v>#DIV/0!</v>
          </cell>
          <cell r="CM104" t="e">
            <v>#DIV/0!</v>
          </cell>
          <cell r="CN104" t="e">
            <v>#DIV/0!</v>
          </cell>
          <cell r="CO104" t="e">
            <v>#DIV/0!</v>
          </cell>
          <cell r="CP104" t="e">
            <v>#DIV/0!</v>
          </cell>
          <cell r="CQ104" t="e">
            <v>#DIV/0!</v>
          </cell>
          <cell r="CR104" t="e">
            <v>#DIV/0!</v>
          </cell>
          <cell r="CS104" t="e">
            <v>#DIV/0!</v>
          </cell>
          <cell r="CT104" t="e">
            <v>#DIV/0!</v>
          </cell>
          <cell r="CU104" t="e">
            <v>#DIV/0!</v>
          </cell>
          <cell r="CV104" t="e">
            <v>#DIV/0!</v>
          </cell>
          <cell r="CW104" t="e">
            <v>#DIV/0!</v>
          </cell>
          <cell r="CX104" t="e">
            <v>#DIV/0!</v>
          </cell>
          <cell r="CY104" t="e">
            <v>#DIV/0!</v>
          </cell>
          <cell r="CZ104" t="e">
            <v>#DIV/0!</v>
          </cell>
          <cell r="DA104" t="e">
            <v>#DIV/0!</v>
          </cell>
          <cell r="DB104" t="e">
            <v>#DIV/0!</v>
          </cell>
          <cell r="DC104" t="e">
            <v>#DIV/0!</v>
          </cell>
          <cell r="DD104" t="e">
            <v>#DIV/0!</v>
          </cell>
          <cell r="DE104" t="e">
            <v>#DIV/0!</v>
          </cell>
          <cell r="DF104" t="e">
            <v>#DIV/0!</v>
          </cell>
          <cell r="DG104" t="e">
            <v>#DIV/0!</v>
          </cell>
          <cell r="DH104" t="e">
            <v>#DIV/0!</v>
          </cell>
          <cell r="DI104" t="e">
            <v>#DIV/0!</v>
          </cell>
          <cell r="DJ104" t="e">
            <v>#DIV/0!</v>
          </cell>
          <cell r="DK104" t="e">
            <v>#DIV/0!</v>
          </cell>
          <cell r="DL104" t="e">
            <v>#DIV/0!</v>
          </cell>
          <cell r="DM104" t="e">
            <v>#DIV/0!</v>
          </cell>
          <cell r="DN104" t="e">
            <v>#DIV/0!</v>
          </cell>
          <cell r="DO104" t="e">
            <v>#DIV/0!</v>
          </cell>
        </row>
        <row r="138">
          <cell r="D138">
            <v>0</v>
          </cell>
        </row>
      </sheetData>
      <sheetData sheetId="8" refreshError="1">
        <row r="650">
          <cell r="D650" t="e">
            <v>#DIV/0!</v>
          </cell>
        </row>
        <row r="651">
          <cell r="D651" t="e">
            <v>#DIV/0!</v>
          </cell>
        </row>
      </sheetData>
      <sheetData sheetId="9" refreshError="1"/>
      <sheetData sheetId="10" refreshError="1"/>
      <sheetData sheetId="11" refreshError="1">
        <row r="20">
          <cell r="F20">
            <v>1.0664747026889365</v>
          </cell>
          <cell r="G20">
            <v>1.0878041967427152</v>
          </cell>
          <cell r="H20">
            <v>1.1095602806775695</v>
          </cell>
          <cell r="I20">
            <v>1.1317514862911209</v>
          </cell>
          <cell r="J20">
            <v>1.1543865160169433</v>
          </cell>
          <cell r="K20">
            <v>1.1774742463372823</v>
          </cell>
          <cell r="L20">
            <v>1.2010237312640279</v>
          </cell>
          <cell r="M20">
            <v>1.2250442058893085</v>
          </cell>
          <cell r="N20">
            <v>1.2495450900070948</v>
          </cell>
          <cell r="O20">
            <v>1.2745359918072365</v>
          </cell>
          <cell r="P20">
            <v>1.3000267116433815</v>
          </cell>
          <cell r="Q20">
            <v>1.326027245876249</v>
          </cell>
          <cell r="R20">
            <v>1.352547790793774</v>
          </cell>
          <cell r="S20">
            <v>1.3795987466096495</v>
          </cell>
          <cell r="T20">
            <v>1.4071907215418424</v>
          </cell>
          <cell r="U20">
            <v>1.4353345359726795</v>
          </cell>
          <cell r="V20">
            <v>1.464041226692133</v>
          </cell>
          <cell r="W20">
            <v>1.4933220512259757</v>
          </cell>
          <cell r="X20">
            <v>1.5231884922504952</v>
          </cell>
          <cell r="Y20">
            <v>1.5536522620955051</v>
          </cell>
          <cell r="Z20">
            <v>1.5847253073374152</v>
          </cell>
          <cell r="AA20">
            <v>1.6164198134841636</v>
          </cell>
          <cell r="AB20">
            <v>1.6487482097538468</v>
          </cell>
          <cell r="AC20">
            <v>1.681723173948924</v>
          </cell>
          <cell r="AD20">
            <v>1.7153576374279023</v>
          </cell>
          <cell r="AE20">
            <v>1.7496647901764604</v>
          </cell>
          <cell r="AF20">
            <v>1.7846580859799899</v>
          </cell>
          <cell r="AG20">
            <v>1.8203512476995896</v>
          </cell>
          <cell r="AH20">
            <v>1.8567582726535814</v>
          </cell>
          <cell r="AI20">
            <v>1.893893438106653</v>
          </cell>
          <cell r="AJ20">
            <v>1.9317713068687863</v>
          </cell>
          <cell r="AK20">
            <v>1.9704067330061619</v>
          </cell>
          <cell r="AL20">
            <v>2.009814867666285</v>
          </cell>
          <cell r="AM20">
            <v>2.0500111650196109</v>
          </cell>
          <cell r="AN20">
            <v>2.0910113883200032</v>
          </cell>
          <cell r="AO20">
            <v>2.1328316160864031</v>
          </cell>
          <cell r="AP20">
            <v>2.1754882484081315</v>
          </cell>
          <cell r="AQ20">
            <v>2.2189980133762939</v>
          </cell>
          <cell r="AR20">
            <v>2.26337797364382</v>
          </cell>
          <cell r="AS20">
            <v>2.3086455331166964</v>
          </cell>
          <cell r="AT20">
            <v>2.3548184437790303</v>
          </cell>
          <cell r="AU20">
            <v>2.4019148126546108</v>
          </cell>
          <cell r="AV20">
            <v>2.4499531089077031</v>
          </cell>
          <cell r="AW20">
            <v>2.4989521710858575</v>
          </cell>
          <cell r="AX20">
            <v>2.5489312145075744</v>
          </cell>
          <cell r="AY20">
            <v>2.5999098387977262</v>
          </cell>
        </row>
      </sheetData>
      <sheetData sheetId="12" refreshError="1"/>
      <sheetData sheetId="13" refreshError="1">
        <row r="18">
          <cell r="D18">
            <v>1</v>
          </cell>
        </row>
        <row r="49">
          <cell r="D49">
            <v>30.75993282037232</v>
          </cell>
        </row>
        <row r="50">
          <cell r="F50" t="e">
            <v>#DIV/0!</v>
          </cell>
          <cell r="G50" t="e">
            <v>#DIV/0!</v>
          </cell>
          <cell r="H50" t="e">
            <v>#DIV/0!</v>
          </cell>
          <cell r="I50" t="e">
            <v>#DIV/0!</v>
          </cell>
          <cell r="J50" t="e">
            <v>#DIV/0!</v>
          </cell>
          <cell r="K50" t="e">
            <v>#DIV/0!</v>
          </cell>
          <cell r="L50" t="e">
            <v>#DIV/0!</v>
          </cell>
          <cell r="M50" t="e">
            <v>#DIV/0!</v>
          </cell>
          <cell r="N50" t="e">
            <v>#DIV/0!</v>
          </cell>
          <cell r="O50" t="e">
            <v>#DIV/0!</v>
          </cell>
          <cell r="P50" t="e">
            <v>#DIV/0!</v>
          </cell>
          <cell r="Q50" t="e">
            <v>#DIV/0!</v>
          </cell>
          <cell r="R50" t="e">
            <v>#DIV/0!</v>
          </cell>
          <cell r="S50" t="e">
            <v>#DIV/0!</v>
          </cell>
          <cell r="T50" t="e">
            <v>#DIV/0!</v>
          </cell>
          <cell r="U50" t="e">
            <v>#DIV/0!</v>
          </cell>
          <cell r="V50" t="e">
            <v>#DIV/0!</v>
          </cell>
          <cell r="W50" t="e">
            <v>#DIV/0!</v>
          </cell>
          <cell r="X50" t="e">
            <v>#DIV/0!</v>
          </cell>
          <cell r="Y50" t="e">
            <v>#DIV/0!</v>
          </cell>
          <cell r="Z50" t="e">
            <v>#DIV/0!</v>
          </cell>
          <cell r="AA50" t="e">
            <v>#DIV/0!</v>
          </cell>
          <cell r="AB50" t="e">
            <v>#DIV/0!</v>
          </cell>
          <cell r="AC50" t="e">
            <v>#DIV/0!</v>
          </cell>
          <cell r="AD50" t="e">
            <v>#DIV/0!</v>
          </cell>
          <cell r="AE50" t="e">
            <v>#DIV/0!</v>
          </cell>
          <cell r="AF50" t="e">
            <v>#DIV/0!</v>
          </cell>
          <cell r="AG50" t="e">
            <v>#DIV/0!</v>
          </cell>
          <cell r="AH50" t="e">
            <v>#DIV/0!</v>
          </cell>
          <cell r="AI50" t="e">
            <v>#DIV/0!</v>
          </cell>
          <cell r="AJ50" t="e">
            <v>#DIV/0!</v>
          </cell>
          <cell r="AK50" t="e">
            <v>#DIV/0!</v>
          </cell>
          <cell r="AL50" t="e">
            <v>#DIV/0!</v>
          </cell>
          <cell r="AM50" t="e">
            <v>#DIV/0!</v>
          </cell>
          <cell r="AN50" t="e">
            <v>#DIV/0!</v>
          </cell>
          <cell r="AO50" t="e">
            <v>#DIV/0!</v>
          </cell>
          <cell r="AP50" t="e">
            <v>#DIV/0!</v>
          </cell>
          <cell r="AQ50" t="e">
            <v>#DIV/0!</v>
          </cell>
          <cell r="AR50" t="e">
            <v>#DIV/0!</v>
          </cell>
          <cell r="AS50" t="e">
            <v>#DIV/0!</v>
          </cell>
          <cell r="AT50" t="e">
            <v>#DIV/0!</v>
          </cell>
          <cell r="AU50" t="e">
            <v>#DIV/0!</v>
          </cell>
          <cell r="AV50" t="e">
            <v>#DIV/0!</v>
          </cell>
          <cell r="AW50" t="e">
            <v>#DIV/0!</v>
          </cell>
          <cell r="AX50" t="e">
            <v>#DIV/0!</v>
          </cell>
        </row>
        <row r="51">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1</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row>
        <row r="68">
          <cell r="F68">
            <v>1.0039683787044291</v>
          </cell>
          <cell r="G68">
            <v>1.0240477462785178</v>
          </cell>
          <cell r="H68">
            <v>1.0445287012040883</v>
          </cell>
          <cell r="I68">
            <v>1.0654192752281699</v>
          </cell>
          <cell r="J68">
            <v>1.0867276607327334</v>
          </cell>
          <cell r="K68">
            <v>1.1084622139473881</v>
          </cell>
          <cell r="L68">
            <v>1.1306314582263359</v>
          </cell>
          <cell r="M68">
            <v>1.1532440873908627</v>
          </cell>
          <cell r="N68">
            <v>1.1763089691386799</v>
          </cell>
          <cell r="O68">
            <v>1.1998351485214536</v>
          </cell>
          <cell r="P68">
            <v>1.2238318514918827</v>
          </cell>
          <cell r="Q68">
            <v>1.2483084885217204</v>
          </cell>
          <cell r="R68">
            <v>1.2732746582921548</v>
          </cell>
          <cell r="S68">
            <v>1.2987401514579979</v>
          </cell>
          <cell r="T68">
            <v>1.3247149544871579</v>
          </cell>
          <cell r="U68">
            <v>1.3512092535769011</v>
          </cell>
          <cell r="V68">
            <v>1.3782334386484392</v>
          </cell>
          <cell r="W68">
            <v>1.4057981074214079</v>
          </cell>
          <cell r="X68">
            <v>1.433914069569836</v>
          </cell>
          <cell r="Y68">
            <v>1.4625923509612329</v>
          </cell>
          <cell r="Z68">
            <v>1.4918441979804575</v>
          </cell>
          <cell r="AA68">
            <v>1.5216810819400668</v>
          </cell>
          <cell r="AB68">
            <v>1.552114703578868</v>
          </cell>
          <cell r="AC68">
            <v>1.5831569976504454</v>
          </cell>
          <cell r="AD68">
            <v>1.6148201376034543</v>
          </cell>
          <cell r="AE68">
            <v>1.6471165403555235</v>
          </cell>
          <cell r="AF68">
            <v>1.6800588711626339</v>
          </cell>
          <cell r="AG68">
            <v>1.7136600485858866</v>
          </cell>
          <cell r="AH68">
            <v>1.7479332495576043</v>
          </cell>
          <cell r="AI68">
            <v>1.7828919145487565</v>
          </cell>
          <cell r="AJ68">
            <v>1.8185497528397316</v>
          </cell>
          <cell r="AK68">
            <v>1.8549207478965264</v>
          </cell>
          <cell r="AL68">
            <v>1.8920191628544569</v>
          </cell>
          <cell r="AM68">
            <v>1.9298595461115462</v>
          </cell>
          <cell r="AN68">
            <v>1.9684567370337771</v>
          </cell>
          <cell r="AO68">
            <v>2.0078258717744526</v>
          </cell>
          <cell r="AP68">
            <v>2.0479823892099418</v>
          </cell>
          <cell r="AQ68">
            <v>2.0889420369941405</v>
          </cell>
          <cell r="AR68">
            <v>2.1307208777340234</v>
          </cell>
          <cell r="AS68">
            <v>2.1733352952887039</v>
          </cell>
          <cell r="AT68">
            <v>2.2168020011944782</v>
          </cell>
          <cell r="AU68">
            <v>2.2611380412183677</v>
          </cell>
          <cell r="AV68">
            <v>2.3063608020427351</v>
          </cell>
          <cell r="AW68">
            <v>2.3524880180835899</v>
          </cell>
          <cell r="AX68">
            <v>2.3995377784452616</v>
          </cell>
          <cell r="AY68">
            <v>2.4475285340141668</v>
          </cell>
        </row>
        <row r="94">
          <cell r="D94">
            <v>-3.5500000000000002E-3</v>
          </cell>
        </row>
        <row r="139">
          <cell r="F139">
            <v>0</v>
          </cell>
          <cell r="G139">
            <v>0</v>
          </cell>
          <cell r="H139">
            <v>0</v>
          </cell>
          <cell r="I139">
            <v>0</v>
          </cell>
          <cell r="J139">
            <v>0</v>
          </cell>
          <cell r="K139">
            <v>2.8050041044586678</v>
          </cell>
          <cell r="L139">
            <v>13.151492908963395</v>
          </cell>
          <cell r="M139">
            <v>12.857134357941142</v>
          </cell>
          <cell r="N139">
            <v>12.839618547022445</v>
          </cell>
          <cell r="O139">
            <v>12.839532240964477</v>
          </cell>
          <cell r="P139">
            <v>12.83944928147683</v>
          </cell>
          <cell r="Q139">
            <v>12.855988145707407</v>
          </cell>
          <cell r="R139">
            <v>12.839593992587147</v>
          </cell>
          <cell r="S139">
            <v>12.839523918960598</v>
          </cell>
          <cell r="T139">
            <v>12.839459205930241</v>
          </cell>
          <cell r="U139">
            <v>12.855017087905679</v>
          </cell>
          <cell r="V139">
            <v>12.839589229311898</v>
          </cell>
          <cell r="W139">
            <v>12.839544345148086</v>
          </cell>
          <cell r="X139">
            <v>12.83950746699227</v>
          </cell>
          <cell r="Y139">
            <v>12.854321018929992</v>
          </cell>
          <cell r="Z139">
            <v>12.839614110014978</v>
          </cell>
          <cell r="AA139">
            <v>12.839606134252449</v>
          </cell>
          <cell r="AB139">
            <v>12.839609606280987</v>
          </cell>
          <cell r="AC139">
            <v>12.854030007412725</v>
          </cell>
          <cell r="AD139">
            <v>12.83968176303649</v>
          </cell>
          <cell r="AE139">
            <v>12.839725893206763</v>
          </cell>
          <cell r="AF139">
            <v>12.839785913829996</v>
          </cell>
          <cell r="AG139">
            <v>12.854312006543505</v>
          </cell>
          <cell r="AH139">
            <v>12.839809523104444</v>
          </cell>
          <cell r="AI139">
            <v>12.839925323043627</v>
          </cell>
          <cell r="AJ139">
            <v>12.840062710004577</v>
          </cell>
          <cell r="AK139">
            <v>12.855382280194398</v>
          </cell>
          <cell r="AL139">
            <v>12.840020104814071</v>
          </cell>
          <cell r="AM139">
            <v>12.840232602245731</v>
          </cell>
          <cell r="AN139">
            <v>12.840473949703711</v>
          </cell>
          <cell r="AO139">
            <v>10.694154447902422</v>
          </cell>
          <cell r="AP139">
            <v>1.1430902520833304E-16</v>
          </cell>
          <cell r="AQ139">
            <v>1.1430902520833304E-16</v>
          </cell>
          <cell r="AR139">
            <v>1.1430902520833304E-16</v>
          </cell>
          <cell r="AS139">
            <v>1.1430902520833304E-16</v>
          </cell>
          <cell r="AT139">
            <v>1.1430902520833304E-16</v>
          </cell>
          <cell r="AU139">
            <v>1.1430902520833304E-16</v>
          </cell>
          <cell r="AV139">
            <v>1.1430902520833304E-16</v>
          </cell>
          <cell r="AW139">
            <v>1.1430902520833304E-16</v>
          </cell>
          <cell r="AX139">
            <v>1.1430902520833304E-16</v>
          </cell>
          <cell r="AY139">
            <v>1.1430902520833304E-16</v>
          </cell>
        </row>
        <row r="149">
          <cell r="D149">
            <v>1</v>
          </cell>
        </row>
        <row r="151">
          <cell r="D151">
            <v>0.4</v>
          </cell>
        </row>
        <row r="181">
          <cell r="D181" t="e">
            <v>#DIV/0!</v>
          </cell>
        </row>
        <row r="182">
          <cell r="D182" t="e">
            <v>#DIV/0!</v>
          </cell>
        </row>
        <row r="183">
          <cell r="D183" t="e">
            <v>#DIV/0!</v>
          </cell>
        </row>
        <row r="184">
          <cell r="D184" t="e">
            <v>#DIV/0!</v>
          </cell>
        </row>
        <row r="185">
          <cell r="D185" t="e">
            <v>#DIV/0!</v>
          </cell>
        </row>
        <row r="219">
          <cell r="D219">
            <v>221.33061427541122</v>
          </cell>
        </row>
      </sheetData>
      <sheetData sheetId="14" refreshError="1">
        <row r="263">
          <cell r="F263" t="str">
            <v>-</v>
          </cell>
          <cell r="G263" t="e">
            <v>#DIV/0!</v>
          </cell>
          <cell r="H263" t="e">
            <v>#DIV/0!</v>
          </cell>
          <cell r="I263" t="e">
            <v>#DIV/0!</v>
          </cell>
          <cell r="J263" t="e">
            <v>#DIV/0!</v>
          </cell>
          <cell r="K263" t="e">
            <v>#DIV/0!</v>
          </cell>
          <cell r="L263" t="e">
            <v>#DIV/0!</v>
          </cell>
          <cell r="M263" t="e">
            <v>#DIV/0!</v>
          </cell>
          <cell r="N263" t="e">
            <v>#DIV/0!</v>
          </cell>
          <cell r="O263" t="e">
            <v>#DIV/0!</v>
          </cell>
          <cell r="P263" t="e">
            <v>#DIV/0!</v>
          </cell>
          <cell r="Q263" t="e">
            <v>#DIV/0!</v>
          </cell>
          <cell r="R263" t="e">
            <v>#DIV/0!</v>
          </cell>
          <cell r="S263" t="e">
            <v>#DIV/0!</v>
          </cell>
          <cell r="T263" t="e">
            <v>#DIV/0!</v>
          </cell>
          <cell r="U263" t="e">
            <v>#DIV/0!</v>
          </cell>
          <cell r="V263" t="e">
            <v>#DIV/0!</v>
          </cell>
          <cell r="W263" t="e">
            <v>#DIV/0!</v>
          </cell>
          <cell r="X263" t="e">
            <v>#DIV/0!</v>
          </cell>
          <cell r="Y263" t="e">
            <v>#DIV/0!</v>
          </cell>
          <cell r="Z263" t="e">
            <v>#DIV/0!</v>
          </cell>
          <cell r="AA263" t="e">
            <v>#DIV/0!</v>
          </cell>
          <cell r="AB263" t="e">
            <v>#DIV/0!</v>
          </cell>
          <cell r="AC263" t="e">
            <v>#DIV/0!</v>
          </cell>
          <cell r="AD263" t="e">
            <v>#DIV/0!</v>
          </cell>
          <cell r="AE263" t="e">
            <v>#DIV/0!</v>
          </cell>
          <cell r="AF263" t="e">
            <v>#DIV/0!</v>
          </cell>
          <cell r="AG263" t="e">
            <v>#DIV/0!</v>
          </cell>
          <cell r="AH263" t="e">
            <v>#DIV/0!</v>
          </cell>
          <cell r="AI263" t="e">
            <v>#DIV/0!</v>
          </cell>
          <cell r="AJ263" t="e">
            <v>#DIV/0!</v>
          </cell>
          <cell r="AK263" t="e">
            <v>#DIV/0!</v>
          </cell>
          <cell r="AL263" t="e">
            <v>#DIV/0!</v>
          </cell>
          <cell r="AM263" t="e">
            <v>#DIV/0!</v>
          </cell>
          <cell r="AN263" t="e">
            <v>#DIV/0!</v>
          </cell>
          <cell r="AO263" t="e">
            <v>#DIV/0!</v>
          </cell>
          <cell r="AP263" t="e">
            <v>#DIV/0!</v>
          </cell>
          <cell r="AQ263" t="e">
            <v>#DIV/0!</v>
          </cell>
          <cell r="AR263" t="e">
            <v>#DIV/0!</v>
          </cell>
          <cell r="AS263" t="e">
            <v>#DIV/0!</v>
          </cell>
          <cell r="AT263" t="e">
            <v>#DIV/0!</v>
          </cell>
          <cell r="AU263" t="e">
            <v>#DIV/0!</v>
          </cell>
          <cell r="AV263" t="e">
            <v>#DIV/0!</v>
          </cell>
          <cell r="AW263" t="e">
            <v>#DIV/0!</v>
          </cell>
          <cell r="AX263" t="e">
            <v>#DIV/0!</v>
          </cell>
          <cell r="AY263" t="e">
            <v>#DIV/0!</v>
          </cell>
        </row>
        <row r="264">
          <cell r="F264" t="str">
            <v>-</v>
          </cell>
          <cell r="G264" t="str">
            <v>-</v>
          </cell>
          <cell r="H264" t="str">
            <v>-</v>
          </cell>
          <cell r="I264" t="str">
            <v>-</v>
          </cell>
          <cell r="J264" t="str">
            <v>-</v>
          </cell>
          <cell r="K264" t="str">
            <v>-</v>
          </cell>
          <cell r="L264">
            <v>2.2441515842921742</v>
          </cell>
          <cell r="M264">
            <v>2.2824731767725024</v>
          </cell>
          <cell r="N264">
            <v>2.3266293514689398</v>
          </cell>
          <cell r="O264">
            <v>2.1698872638574258</v>
          </cell>
          <cell r="P264">
            <v>2.26468488279879</v>
          </cell>
          <cell r="Q264">
            <v>2.4036228049163304</v>
          </cell>
          <cell r="R264">
            <v>2.6517094918945761</v>
          </cell>
          <cell r="S264">
            <v>3.20535505046761</v>
          </cell>
          <cell r="T264">
            <v>8.019216181853281</v>
          </cell>
          <cell r="U264" t="str">
            <v>-</v>
          </cell>
          <cell r="V264" t="str">
            <v>-</v>
          </cell>
          <cell r="W264" t="str">
            <v>-</v>
          </cell>
          <cell r="X264" t="str">
            <v>-</v>
          </cell>
          <cell r="Y264" t="str">
            <v>-</v>
          </cell>
          <cell r="Z264" t="str">
            <v>-</v>
          </cell>
          <cell r="AA264" t="str">
            <v>-</v>
          </cell>
          <cell r="AB264" t="str">
            <v>-</v>
          </cell>
          <cell r="AC264" t="str">
            <v>-</v>
          </cell>
          <cell r="AD264" t="str">
            <v>-</v>
          </cell>
          <cell r="AE264" t="str">
            <v>-</v>
          </cell>
          <cell r="AF264" t="str">
            <v>-</v>
          </cell>
          <cell r="AG264" t="str">
            <v>-</v>
          </cell>
          <cell r="AH264" t="str">
            <v>-</v>
          </cell>
          <cell r="AI264" t="str">
            <v>-</v>
          </cell>
          <cell r="AJ264" t="str">
            <v>-</v>
          </cell>
          <cell r="AK264" t="str">
            <v>-</v>
          </cell>
          <cell r="AL264" t="str">
            <v>-</v>
          </cell>
          <cell r="AM264" t="str">
            <v>-</v>
          </cell>
          <cell r="AN264" t="str">
            <v>-</v>
          </cell>
          <cell r="AO264" t="str">
            <v>-</v>
          </cell>
          <cell r="AP264" t="str">
            <v>-</v>
          </cell>
          <cell r="AQ264" t="str">
            <v>-</v>
          </cell>
          <cell r="AR264" t="str">
            <v>-</v>
          </cell>
          <cell r="AS264" t="str">
            <v>-</v>
          </cell>
          <cell r="AT264" t="str">
            <v>-</v>
          </cell>
          <cell r="AU264" t="str">
            <v>-</v>
          </cell>
          <cell r="AV264" t="str">
            <v>-</v>
          </cell>
          <cell r="AW264" t="str">
            <v>-</v>
          </cell>
          <cell r="AX264" t="str">
            <v>-</v>
          </cell>
          <cell r="AY264" t="str">
            <v>-</v>
          </cell>
        </row>
      </sheetData>
      <sheetData sheetId="15" refreshError="1"/>
      <sheetData sheetId="16" refreshError="1"/>
      <sheetData sheetId="17" refreshError="1"/>
      <sheetData sheetId="18" refreshError="1">
        <row r="8">
          <cell r="A8">
            <v>1</v>
          </cell>
        </row>
        <row r="9">
          <cell r="B9" t="str">
            <v>Sponsor Case - Courbe C2</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v"/>
      <sheetName val="Synthèse"/>
      <sheetName val="Sommaire"/>
      <sheetName val="Hyp"/>
      <sheetName val="Input"/>
      <sheetName val="Flag"/>
      <sheetName val="Construction_phase"/>
      <sheetName val="Capex"/>
      <sheetName val="Opex"/>
      <sheetName val="Trafic"/>
      <sheetName val="Dette"/>
      <sheetName val="Amort"/>
      <sheetName val="P&amp;L"/>
      <sheetName val="Taxes"/>
      <sheetName val="CF"/>
      <sheetName val="BS - S&amp;U"/>
      <sheetName val="Résiliation"/>
      <sheetName val="Ratios"/>
      <sheetName val="Annual results"/>
      <sheetName val="G-CF"/>
      <sheetName val="Tirage Equity Bridge"/>
      <sheetName val="Tirage dette"/>
      <sheetName val="G-Remboursement"/>
      <sheetName val="G- Distri CF"/>
      <sheetName val="G-ADSCR"/>
      <sheetName val="G - Provision "/>
      <sheetName val="G - Structure"/>
      <sheetName val="G-TRI"/>
      <sheetName val="Chart Data"/>
      <sheetName val="Formulaire (euros constants)"/>
      <sheetName val="Formulaire (euros courants)"/>
    </sheetNames>
    <sheetDataSet>
      <sheetData sheetId="0"/>
      <sheetData sheetId="1">
        <row r="9">
          <cell r="W9">
            <v>0.1</v>
          </cell>
        </row>
      </sheetData>
      <sheetData sheetId="2"/>
      <sheetData sheetId="3">
        <row r="4">
          <cell r="C4" t="str">
            <v>FR</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sheetName val="SAISIE"/>
      <sheetName val="epargne"/>
      <sheetName val="investsst"/>
      <sheetName val="DETTE (2)"/>
      <sheetName val="CALCUL SIG"/>
      <sheetName val="HYP PROSP"/>
      <sheetName val="1.EXECUTION"/>
      <sheetName val="2.FINANCEMENT"/>
      <sheetName val="3.DETTE (2)"/>
      <sheetName val="4.EMPLOI RESSOURCES"/>
      <sheetName val="3.DETTE"/>
      <sheetName val="DETTE"/>
      <sheetName val="Feuil1"/>
    </sheetNames>
    <sheetDataSet>
      <sheetData sheetId="0">
        <row r="1">
          <cell r="A1">
            <v>1</v>
          </cell>
        </row>
      </sheetData>
      <sheetData sheetId="1">
        <row r="3">
          <cell r="A3">
            <v>60223</v>
          </cell>
          <cell r="H3" t="str">
            <v>FONCTIONNEMENTD</v>
          </cell>
        </row>
        <row r="4">
          <cell r="H4" t="str">
            <v>FONCTIONNEMENTD</v>
          </cell>
        </row>
        <row r="5">
          <cell r="H5" t="str">
            <v>FONCTIONNEMENTD</v>
          </cell>
        </row>
        <row r="6">
          <cell r="H6" t="str">
            <v>FONCTIONNEMENTD</v>
          </cell>
        </row>
        <row r="7">
          <cell r="H7" t="str">
            <v>FONCTIONNEMENTD</v>
          </cell>
        </row>
        <row r="8">
          <cell r="H8" t="str">
            <v>FONCTIONNEMENTD</v>
          </cell>
        </row>
        <row r="9">
          <cell r="H9" t="str">
            <v>FONCTIONNEMENTD</v>
          </cell>
        </row>
        <row r="10">
          <cell r="H10" t="str">
            <v>FONCTIONNEMENTD</v>
          </cell>
        </row>
        <row r="11">
          <cell r="H11" t="str">
            <v>FONCTIONNEMENTD</v>
          </cell>
        </row>
        <row r="12">
          <cell r="H12" t="str">
            <v>FONCTIONNEMENTD</v>
          </cell>
        </row>
        <row r="13">
          <cell r="H13" t="str">
            <v>FONCTIONNEMENTD</v>
          </cell>
        </row>
        <row r="14">
          <cell r="H14" t="str">
            <v>FONCTIONNEMENTD</v>
          </cell>
        </row>
        <row r="15">
          <cell r="H15" t="str">
            <v>FONCTIONNEMENTD</v>
          </cell>
        </row>
        <row r="16">
          <cell r="H16" t="str">
            <v>FONCTIONNEMENTD</v>
          </cell>
        </row>
        <row r="17">
          <cell r="H17" t="str">
            <v>FONCTIONNEMENTD</v>
          </cell>
        </row>
        <row r="18">
          <cell r="H18" t="str">
            <v>FONCTIONNEMENTD</v>
          </cell>
        </row>
        <row r="19">
          <cell r="H19" t="str">
            <v>FONCTIONNEMENTD</v>
          </cell>
        </row>
        <row r="20">
          <cell r="H20" t="str">
            <v>FONCTIONNEMENTD</v>
          </cell>
        </row>
        <row r="21">
          <cell r="H21" t="str">
            <v>FONCTIONNEMENTD</v>
          </cell>
        </row>
        <row r="22">
          <cell r="H22" t="str">
            <v>FONCTIONNEMENTD</v>
          </cell>
        </row>
        <row r="23">
          <cell r="H23" t="str">
            <v>FONCTIONNEMENTD</v>
          </cell>
        </row>
        <row r="24">
          <cell r="H24" t="str">
            <v>FONCTIONNEMENTD</v>
          </cell>
        </row>
        <row r="25">
          <cell r="H25" t="str">
            <v>FONCTIONNEMENTD</v>
          </cell>
        </row>
        <row r="26">
          <cell r="H26" t="str">
            <v>FONCTIONNEMENTD</v>
          </cell>
        </row>
        <row r="27">
          <cell r="H27" t="str">
            <v>FONCTIONNEMENTD</v>
          </cell>
        </row>
        <row r="28">
          <cell r="H28" t="str">
            <v>FONCTIONNEMENTD</v>
          </cell>
        </row>
        <row r="29">
          <cell r="H29" t="str">
            <v>FONCTIONNEMENTD</v>
          </cell>
        </row>
        <row r="30">
          <cell r="H30" t="str">
            <v>FONCTIONNEMENTD</v>
          </cell>
        </row>
        <row r="31">
          <cell r="H31" t="str">
            <v>FONCTIONNEMENTD</v>
          </cell>
        </row>
        <row r="32">
          <cell r="H32" t="str">
            <v>FONCTIONNEMENTD</v>
          </cell>
        </row>
        <row r="33">
          <cell r="H33" t="str">
            <v>FONCTIONNEMENTD</v>
          </cell>
        </row>
        <row r="34">
          <cell r="H34" t="str">
            <v>FONCTIONNEMENTD</v>
          </cell>
        </row>
        <row r="35">
          <cell r="H35" t="str">
            <v>FONCTIONNEMENTD</v>
          </cell>
        </row>
        <row r="36">
          <cell r="H36" t="str">
            <v>FONCTIONNEMENTD</v>
          </cell>
        </row>
        <row r="37">
          <cell r="H37" t="str">
            <v>FONCTIONNEMENTD</v>
          </cell>
        </row>
        <row r="38">
          <cell r="H38" t="str">
            <v>FONCTIONNEMENTD</v>
          </cell>
        </row>
        <row r="39">
          <cell r="H39" t="str">
            <v>FONCTIONNEMENTD</v>
          </cell>
        </row>
        <row r="40">
          <cell r="H40" t="str">
            <v>FONCTIONNEMENTD</v>
          </cell>
        </row>
        <row r="41">
          <cell r="H41" t="str">
            <v>FONCTIONNEMENTD</v>
          </cell>
        </row>
        <row r="42">
          <cell r="H42" t="str">
            <v>FONCTIONNEMENTD</v>
          </cell>
        </row>
        <row r="43">
          <cell r="H43" t="str">
            <v>FONCTIONNEMENTD</v>
          </cell>
        </row>
        <row r="44">
          <cell r="H44" t="str">
            <v>FONCTIONNEMENTD</v>
          </cell>
        </row>
        <row r="45">
          <cell r="H45" t="str">
            <v>FONCTIONNEMENTD</v>
          </cell>
        </row>
        <row r="46">
          <cell r="H46" t="str">
            <v>FONCTIONNEMENTD</v>
          </cell>
        </row>
        <row r="47">
          <cell r="H47" t="str">
            <v>FONCTIONNEMENTD</v>
          </cell>
        </row>
        <row r="48">
          <cell r="H48" t="str">
            <v>FONCTIONNEMENTD</v>
          </cell>
        </row>
        <row r="49">
          <cell r="H49" t="str">
            <v>FONCTIONNEMENTD</v>
          </cell>
        </row>
        <row r="50">
          <cell r="H50" t="str">
            <v>FONCTIONNEMENTD</v>
          </cell>
        </row>
        <row r="51">
          <cell r="H51" t="str">
            <v>FONCTIONNEMENTD</v>
          </cell>
        </row>
        <row r="52">
          <cell r="H52" t="str">
            <v>FONCTIONNEMENTD</v>
          </cell>
        </row>
        <row r="53">
          <cell r="H53" t="str">
            <v>FONCTIONNEMENTD</v>
          </cell>
        </row>
        <row r="54">
          <cell r="H54" t="str">
            <v>FONCTIONNEMENTD</v>
          </cell>
        </row>
        <row r="55">
          <cell r="H55" t="str">
            <v>FONCTIONNEMENTD</v>
          </cell>
        </row>
        <row r="56">
          <cell r="H56" t="str">
            <v>FONCTIONNEMENTD</v>
          </cell>
        </row>
        <row r="57">
          <cell r="H57" t="str">
            <v>FONCTIONNEMENTD</v>
          </cell>
        </row>
        <row r="58">
          <cell r="H58" t="str">
            <v>FONCTIONNEMENTD</v>
          </cell>
        </row>
        <row r="59">
          <cell r="H59" t="str">
            <v>FONCTIONNEMENTD</v>
          </cell>
        </row>
        <row r="60">
          <cell r="H60" t="str">
            <v>FONCTIONNEMENTD</v>
          </cell>
        </row>
        <row r="61">
          <cell r="H61" t="str">
            <v>FONCTIONNEMENTD</v>
          </cell>
        </row>
        <row r="62">
          <cell r="H62" t="str">
            <v>FONCTIONNEMENTD</v>
          </cell>
        </row>
        <row r="63">
          <cell r="H63" t="str">
            <v>FONCTIONNEMENTD</v>
          </cell>
        </row>
        <row r="64">
          <cell r="H64" t="str">
            <v>FONCTIONNEMENTD</v>
          </cell>
        </row>
        <row r="65">
          <cell r="H65" t="str">
            <v>FONCTIONNEMENTD</v>
          </cell>
        </row>
        <row r="66">
          <cell r="H66" t="str">
            <v>FONCTIONNEMENTD</v>
          </cell>
        </row>
        <row r="67">
          <cell r="H67" t="str">
            <v>FONCTIONNEMENTD</v>
          </cell>
        </row>
        <row r="68">
          <cell r="H68" t="str">
            <v>FONCTIONNEMENTD</v>
          </cell>
        </row>
        <row r="69">
          <cell r="H69" t="str">
            <v>FONCTIONNEMENTD</v>
          </cell>
        </row>
        <row r="70">
          <cell r="H70" t="str">
            <v>FONCTIONNEMENTD</v>
          </cell>
        </row>
        <row r="71">
          <cell r="H71" t="str">
            <v>FONCTIONNEMENTD</v>
          </cell>
        </row>
        <row r="72">
          <cell r="H72" t="str">
            <v>FONCTIONNEMENTD</v>
          </cell>
        </row>
        <row r="73">
          <cell r="H73" t="str">
            <v>FONCTIONNEMENTD</v>
          </cell>
        </row>
        <row r="74">
          <cell r="H74" t="str">
            <v>FONCTIONNEMENTD</v>
          </cell>
        </row>
        <row r="75">
          <cell r="H75" t="str">
            <v>FONCTIONNEMENTD</v>
          </cell>
        </row>
        <row r="76">
          <cell r="H76" t="str">
            <v>FONCTIONNEMENTD</v>
          </cell>
        </row>
        <row r="77">
          <cell r="H77" t="str">
            <v>FONCTIONNEMENTD</v>
          </cell>
        </row>
        <row r="78">
          <cell r="H78" t="str">
            <v>FONCTIONNEMENTD</v>
          </cell>
        </row>
        <row r="79">
          <cell r="H79" t="str">
            <v>FONCTIONNEMENTD</v>
          </cell>
        </row>
        <row r="80">
          <cell r="H80" t="str">
            <v>FONCTIONNEMENTD</v>
          </cell>
        </row>
        <row r="81">
          <cell r="H81" t="str">
            <v>FONCTIONNEMENTD</v>
          </cell>
        </row>
        <row r="82">
          <cell r="H82" t="str">
            <v>FONCTIONNEMENTD</v>
          </cell>
        </row>
        <row r="83">
          <cell r="H83" t="str">
            <v>FONCTIONNEMENTD</v>
          </cell>
        </row>
        <row r="84">
          <cell r="H84" t="str">
            <v>FONCTIONNEMENTD</v>
          </cell>
        </row>
        <row r="85">
          <cell r="H85" t="str">
            <v>FONCTIONNEMENTD</v>
          </cell>
        </row>
        <row r="86">
          <cell r="H86" t="str">
            <v>FONCTIONNEMENTD</v>
          </cell>
        </row>
        <row r="87">
          <cell r="H87" t="str">
            <v>FONCTIONNEMENTD</v>
          </cell>
        </row>
        <row r="88">
          <cell r="H88" t="str">
            <v>FONCTIONNEMENTD</v>
          </cell>
        </row>
        <row r="89">
          <cell r="H89" t="str">
            <v>FONCTIONNEMENTD</v>
          </cell>
        </row>
        <row r="90">
          <cell r="H90" t="str">
            <v>FONCTIONNEMENTD</v>
          </cell>
        </row>
        <row r="91">
          <cell r="H91" t="str">
            <v>FONCTIONNEMENTD</v>
          </cell>
        </row>
        <row r="92">
          <cell r="H92" t="str">
            <v>FONCTIONNEMENTR</v>
          </cell>
        </row>
        <row r="93">
          <cell r="H93" t="str">
            <v>FONCTIONNEMENTR</v>
          </cell>
        </row>
        <row r="94">
          <cell r="H94" t="str">
            <v>FONCTIONNEMENTR</v>
          </cell>
        </row>
        <row r="95">
          <cell r="H95" t="str">
            <v>FONCTIONNEMENTR</v>
          </cell>
        </row>
        <row r="96">
          <cell r="H96" t="str">
            <v>FONCTIONNEMENTR</v>
          </cell>
        </row>
        <row r="97">
          <cell r="H97" t="str">
            <v>FONCTIONNEMENTR</v>
          </cell>
        </row>
        <row r="98">
          <cell r="H98" t="str">
            <v>FONCTIONNEMENTR</v>
          </cell>
        </row>
        <row r="99">
          <cell r="H99" t="str">
            <v>FONCTIONNEMENTR</v>
          </cell>
        </row>
        <row r="100">
          <cell r="H100" t="str">
            <v>FONCTIONNEMENTR</v>
          </cell>
        </row>
        <row r="101">
          <cell r="H101" t="str">
            <v>FONCTIONNEMENTR</v>
          </cell>
        </row>
        <row r="102">
          <cell r="H102" t="str">
            <v>FONCTIONNEMENTR</v>
          </cell>
        </row>
        <row r="103">
          <cell r="H103" t="str">
            <v>FONCTIONNEMENTR</v>
          </cell>
        </row>
        <row r="104">
          <cell r="H104" t="str">
            <v>FONCTIONNEMENTR</v>
          </cell>
        </row>
        <row r="105">
          <cell r="H105" t="str">
            <v>FONCTIONNEMENTR</v>
          </cell>
        </row>
        <row r="106">
          <cell r="H106" t="str">
            <v>FONCTIONNEMENTR</v>
          </cell>
        </row>
        <row r="107">
          <cell r="H107" t="str">
            <v>FONCTIONNEMENTR</v>
          </cell>
        </row>
        <row r="108">
          <cell r="H108" t="str">
            <v>FONCTIONNEMENTR</v>
          </cell>
        </row>
        <row r="109">
          <cell r="H109" t="str">
            <v>FONCTIONNEMENTR</v>
          </cell>
        </row>
        <row r="110">
          <cell r="H110" t="str">
            <v>FONCTIONNEMENTR</v>
          </cell>
        </row>
        <row r="111">
          <cell r="H111" t="str">
            <v>FONCTIONNEMENTR</v>
          </cell>
        </row>
        <row r="112">
          <cell r="H112" t="str">
            <v>FONCTIONNEMENTR</v>
          </cell>
        </row>
        <row r="113">
          <cell r="H113" t="str">
            <v>FONCTIONNEMENTR</v>
          </cell>
        </row>
        <row r="114">
          <cell r="H114" t="str">
            <v>FONCTIONNEMENTR</v>
          </cell>
        </row>
        <row r="115">
          <cell r="H115" t="str">
            <v>FONCTIONNEMENTR</v>
          </cell>
        </row>
        <row r="116">
          <cell r="H116" t="str">
            <v>FONCTIONNEMENTR</v>
          </cell>
        </row>
        <row r="117">
          <cell r="H117" t="str">
            <v>FONCTIONNEMENTR</v>
          </cell>
        </row>
        <row r="118">
          <cell r="H118" t="str">
            <v>FONCTIONNEMENTR</v>
          </cell>
        </row>
        <row r="119">
          <cell r="H119" t="str">
            <v>FONCTIONNEMENTR</v>
          </cell>
        </row>
        <row r="120">
          <cell r="H120" t="str">
            <v>FONCTIONNEMENTR</v>
          </cell>
        </row>
        <row r="121">
          <cell r="H121" t="str">
            <v>FONCTIONNEMENTR</v>
          </cell>
        </row>
        <row r="122">
          <cell r="H122" t="str">
            <v>FONCTIONNEMENTR</v>
          </cell>
        </row>
        <row r="123">
          <cell r="H123" t="str">
            <v>FONCTIONNEMENTR</v>
          </cell>
        </row>
        <row r="124">
          <cell r="H124" t="str">
            <v>FONCTIONNEMENTR</v>
          </cell>
        </row>
        <row r="125">
          <cell r="H125" t="str">
            <v>FONCTIONNEMENTR</v>
          </cell>
        </row>
        <row r="126">
          <cell r="H126" t="str">
            <v>FONCTIONNEMENTR</v>
          </cell>
        </row>
        <row r="127">
          <cell r="H127" t="str">
            <v>FONCTIONNEMENTR</v>
          </cell>
        </row>
        <row r="128">
          <cell r="H128" t="str">
            <v>FONCTIONNEMENTR</v>
          </cell>
        </row>
        <row r="129">
          <cell r="H129" t="str">
            <v>FONCTIONNEMENTR</v>
          </cell>
        </row>
        <row r="130">
          <cell r="H130" t="str">
            <v>FONCTIONNEMENTR</v>
          </cell>
        </row>
        <row r="131">
          <cell r="H131" t="str">
            <v>FONCTIONNEMENTR</v>
          </cell>
        </row>
        <row r="132">
          <cell r="H132" t="str">
            <v>FONCTIONNEMENTR</v>
          </cell>
        </row>
        <row r="133">
          <cell r="H133" t="str">
            <v>INVESTISSEMENTSD</v>
          </cell>
        </row>
        <row r="134">
          <cell r="H134" t="str">
            <v>INVESTISSEMENTSD</v>
          </cell>
        </row>
        <row r="135">
          <cell r="H135" t="str">
            <v>INVESTISSEMENTSD</v>
          </cell>
        </row>
        <row r="136">
          <cell r="H136" t="str">
            <v>INVESTISSEMENTSR</v>
          </cell>
        </row>
        <row r="137">
          <cell r="H137" t="str">
            <v>INVESTISSEMENTSR</v>
          </cell>
        </row>
        <row r="138">
          <cell r="H138" t="str">
            <v>INVESTISSEMENTSR</v>
          </cell>
        </row>
        <row r="139">
          <cell r="H139" t="str">
            <v>INVESTISSEMENTSR</v>
          </cell>
        </row>
        <row r="140">
          <cell r="H140" t="str">
            <v>INVESTISSEMENTSR</v>
          </cell>
        </row>
        <row r="141">
          <cell r="H141" t="str">
            <v>INVESTISSEMENTSR</v>
          </cell>
        </row>
        <row r="142">
          <cell r="H142" t="str">
            <v>INVESTISSEMENTSR</v>
          </cell>
        </row>
        <row r="143">
          <cell r="H143" t="str">
            <v>INVESTISSEMENTSR</v>
          </cell>
        </row>
        <row r="144">
          <cell r="H144" t="str">
            <v>INVESTISSEMENTSR</v>
          </cell>
        </row>
        <row r="145">
          <cell r="H145" t="str">
            <v>INVESTISSEMENTSR</v>
          </cell>
        </row>
        <row r="146">
          <cell r="H146" t="str">
            <v>INVESTISSEMENTSR</v>
          </cell>
        </row>
        <row r="147">
          <cell r="H147" t="str">
            <v>INVESTISSEMENTSR</v>
          </cell>
        </row>
        <row r="148">
          <cell r="H148" t="str">
            <v>INVESTISSEMENTSR</v>
          </cell>
        </row>
        <row r="149">
          <cell r="H149" t="str">
            <v>INVESTISSEMENTSD</v>
          </cell>
        </row>
        <row r="150">
          <cell r="H150" t="str">
            <v>INVESTISSEMENTSD</v>
          </cell>
        </row>
        <row r="151">
          <cell r="H151" t="str">
            <v>INVESTISSEMENTSD</v>
          </cell>
        </row>
        <row r="152">
          <cell r="H152" t="str">
            <v>INVESTISSEMENTSR</v>
          </cell>
        </row>
        <row r="153">
          <cell r="H153" t="str">
            <v>INVESTISSEMENTSR</v>
          </cell>
        </row>
        <row r="154">
          <cell r="H154" t="str">
            <v>INVESTISSEMENTSR</v>
          </cell>
        </row>
        <row r="155">
          <cell r="H155" t="str">
            <v>INVESTISSEMENTSR</v>
          </cell>
        </row>
        <row r="156">
          <cell r="H156" t="str">
            <v>INVESTISSEMENTSR</v>
          </cell>
        </row>
        <row r="157">
          <cell r="H157" t="str">
            <v>INVESTISSEMENTSR</v>
          </cell>
        </row>
        <row r="158">
          <cell r="H158" t="str">
            <v>INVESTISSEMENTSR</v>
          </cell>
        </row>
        <row r="159">
          <cell r="H159" t="str">
            <v>INVESTISSEMENTSD</v>
          </cell>
        </row>
        <row r="160">
          <cell r="H160" t="str">
            <v>INVESTISSEMENTSD</v>
          </cell>
        </row>
        <row r="161">
          <cell r="H161" t="str">
            <v>INVESTISSEMENTSD</v>
          </cell>
        </row>
        <row r="162">
          <cell r="H162" t="str">
            <v>INVESTISSEMENTSD</v>
          </cell>
        </row>
        <row r="163">
          <cell r="H163" t="str">
            <v>INVESTISSEMENTSD</v>
          </cell>
        </row>
        <row r="164">
          <cell r="H164" t="str">
            <v>INVESTISSEMENTSR</v>
          </cell>
        </row>
        <row r="165">
          <cell r="H165" t="str">
            <v>INVESTISSEMENTSR</v>
          </cell>
        </row>
        <row r="166">
          <cell r="H166" t="str">
            <v>INVESTISSEMENTSD</v>
          </cell>
        </row>
        <row r="167">
          <cell r="H167" t="str">
            <v>INVESTISSEMENTSR</v>
          </cell>
        </row>
        <row r="168">
          <cell r="H168" t="str">
            <v>INVESTISSEMENTSD</v>
          </cell>
        </row>
        <row r="169">
          <cell r="H169" t="str">
            <v>INVESTISSEMENTSR</v>
          </cell>
        </row>
        <row r="170">
          <cell r="H170" t="str">
            <v>INVESTISSEMENTSD</v>
          </cell>
        </row>
        <row r="171">
          <cell r="H171" t="str">
            <v>INVESTISSEMENTSR</v>
          </cell>
        </row>
        <row r="172">
          <cell r="H172" t="str">
            <v>INVESTISSEMENTSR</v>
          </cell>
        </row>
        <row r="173">
          <cell r="H173" t="str">
            <v>INVESTISSEMENTSR</v>
          </cell>
        </row>
        <row r="174">
          <cell r="H174" t="str">
            <v>INVESTISSEMENTSR</v>
          </cell>
        </row>
        <row r="175">
          <cell r="H175" t="str">
            <v>INVESTISSEMENTSR</v>
          </cell>
        </row>
        <row r="176">
          <cell r="H176" t="str">
            <v>INVESTISSEMENTSR</v>
          </cell>
        </row>
        <row r="177">
          <cell r="H177" t="str">
            <v>INVESTISSEMENTSR</v>
          </cell>
        </row>
        <row r="178">
          <cell r="H178" t="str">
            <v>INVESTISSEMENTSR</v>
          </cell>
        </row>
        <row r="179">
          <cell r="H179" t="str">
            <v>INVESTISSEMENTSR</v>
          </cell>
        </row>
        <row r="180">
          <cell r="H180" t="str">
            <v>INVESTISSEMENTSR</v>
          </cell>
        </row>
        <row r="181">
          <cell r="H181" t="str">
            <v>INVESTISSEMENTSR</v>
          </cell>
        </row>
        <row r="182">
          <cell r="H182" t="str">
            <v>INVESTISSEMENTSR</v>
          </cell>
        </row>
        <row r="183">
          <cell r="H183" t="str">
            <v>INVESTISSEMENTSR</v>
          </cell>
        </row>
        <row r="184">
          <cell r="H184" t="str">
            <v>INVESTISSEMENTSR</v>
          </cell>
        </row>
        <row r="185">
          <cell r="H185" t="str">
            <v>INVESTISSEMENTSR</v>
          </cell>
        </row>
        <row r="186">
          <cell r="H186" t="str">
            <v>INVESTISSEMENTSR</v>
          </cell>
        </row>
        <row r="187">
          <cell r="H187" t="str">
            <v>INVESTISSEMENTSR</v>
          </cell>
        </row>
        <row r="188">
          <cell r="H188" t="str">
            <v>INVESTISSEMENTSR</v>
          </cell>
        </row>
        <row r="189">
          <cell r="H189" t="str">
            <v>INVESTISSEMENTSR</v>
          </cell>
        </row>
        <row r="190">
          <cell r="H190" t="str">
            <v>INVESTISSEMENTSR</v>
          </cell>
        </row>
        <row r="191">
          <cell r="H191" t="str">
            <v>INVESTISSEMENTSR</v>
          </cell>
        </row>
        <row r="192">
          <cell r="H192" t="str">
            <v>INVESTISSEMENTSR</v>
          </cell>
        </row>
        <row r="193">
          <cell r="H193" t="str">
            <v>INVESTISSEMENTSD</v>
          </cell>
        </row>
        <row r="194">
          <cell r="H194" t="str">
            <v>INVESTISSEMENTSD</v>
          </cell>
        </row>
        <row r="195">
          <cell r="H195" t="str">
            <v>INVESTISSEMENTSD</v>
          </cell>
        </row>
        <row r="196">
          <cell r="H196" t="str">
            <v>INVESTISSEMENTSD</v>
          </cell>
        </row>
        <row r="197">
          <cell r="H197" t="str">
            <v>INVESTISSEMENTSD</v>
          </cell>
        </row>
        <row r="198">
          <cell r="H198" t="str">
            <v>INVESTISSEMENTSD</v>
          </cell>
        </row>
        <row r="199">
          <cell r="H199" t="str">
            <v>INVESTISSEMENTSD</v>
          </cell>
        </row>
        <row r="200">
          <cell r="H200" t="str">
            <v>INVESTISSEMENTSD</v>
          </cell>
        </row>
        <row r="201">
          <cell r="H201" t="str">
            <v>INVESTISSEMENTSD</v>
          </cell>
        </row>
        <row r="202">
          <cell r="H202" t="str">
            <v>INVESTISSEMENTSD</v>
          </cell>
        </row>
        <row r="203">
          <cell r="H203" t="str">
            <v>INVESTISSEMENTSD</v>
          </cell>
        </row>
        <row r="204">
          <cell r="H204" t="str">
            <v>INVESTISSEMENTSD</v>
          </cell>
        </row>
        <row r="205">
          <cell r="H205" t="str">
            <v>INVESTISSEMENTSD</v>
          </cell>
        </row>
        <row r="206">
          <cell r="H206" t="str">
            <v>INVESTISSEMENTSD</v>
          </cell>
        </row>
        <row r="207">
          <cell r="H207" t="str">
            <v>INVESTISSEMENTSD</v>
          </cell>
        </row>
        <row r="208">
          <cell r="H208" t="str">
            <v>INVESTISSEMENTSD</v>
          </cell>
        </row>
        <row r="209">
          <cell r="H209" t="str">
            <v>INVESTISSEMENTSD</v>
          </cell>
        </row>
        <row r="210">
          <cell r="H210" t="str">
            <v>INVESTISSEMENTSR</v>
          </cell>
        </row>
        <row r="211">
          <cell r="H211" t="str">
            <v>INVESTISSEMENTSR</v>
          </cell>
        </row>
        <row r="212">
          <cell r="H212" t="str">
            <v>INVESTISSEMENTSR</v>
          </cell>
        </row>
        <row r="213">
          <cell r="H213" t="str">
            <v>INVESTISSEMENTSD</v>
          </cell>
        </row>
        <row r="214">
          <cell r="H214" t="str">
            <v>INVESTISSEMENTSR</v>
          </cell>
        </row>
        <row r="215">
          <cell r="H215" t="str">
            <v>INVESTISSEMENTSR</v>
          </cell>
        </row>
        <row r="216">
          <cell r="H216" t="str">
            <v>INVESTISSEMENTSD</v>
          </cell>
        </row>
        <row r="217">
          <cell r="H217" t="str">
            <v>INVESTISSEMENTSD</v>
          </cell>
        </row>
        <row r="218">
          <cell r="H218" t="str">
            <v>INVESTISSEMENTSD</v>
          </cell>
        </row>
        <row r="219">
          <cell r="H219" t="str">
            <v>INVESTISSEMENTSD</v>
          </cell>
        </row>
        <row r="220">
          <cell r="H220" t="str">
            <v>INVESTISSEMENTSD</v>
          </cell>
        </row>
        <row r="221">
          <cell r="H221" t="str">
            <v>INVESTISSEMENTSD</v>
          </cell>
        </row>
        <row r="222">
          <cell r="H222" t="str">
            <v>INVESTISSEMENTSD</v>
          </cell>
        </row>
        <row r="223">
          <cell r="H223" t="str">
            <v>INVESTISSEMENTSD</v>
          </cell>
        </row>
        <row r="224">
          <cell r="H224" t="str">
            <v>INVESTISSEMENTSR</v>
          </cell>
        </row>
        <row r="225">
          <cell r="H225" t="str">
            <v>INVESTISSEMENTSD</v>
          </cell>
        </row>
        <row r="226">
          <cell r="H226" t="str">
            <v>FONCTIONNEMENTR</v>
          </cell>
        </row>
        <row r="227">
          <cell r="H227" t="str">
            <v>INVESTISSEMENTSD</v>
          </cell>
        </row>
        <row r="228">
          <cell r="H228" t="str">
            <v>INVESTISSEMENTSD</v>
          </cell>
        </row>
        <row r="229">
          <cell r="H229" t="str">
            <v>INVESTISSEMENTSD</v>
          </cell>
        </row>
        <row r="230">
          <cell r="H230" t="str">
            <v>INVESTISSEMENTSR</v>
          </cell>
        </row>
        <row r="231">
          <cell r="H231" t="str">
            <v>INVESTISSEMENTSR</v>
          </cell>
        </row>
        <row r="232">
          <cell r="H232" t="str">
            <v>INVESTISSEMENTSR</v>
          </cell>
        </row>
        <row r="233">
          <cell r="H233" t="str">
            <v>INVESTISSEMENTSR</v>
          </cell>
        </row>
        <row r="234">
          <cell r="H234" t="str">
            <v>INVESTISSEMENTSR</v>
          </cell>
        </row>
        <row r="235">
          <cell r="H235" t="str">
            <v>INVESTISSEMENTSR</v>
          </cell>
        </row>
        <row r="236">
          <cell r="H236" t="str">
            <v>INVESTISSEMENTSR</v>
          </cell>
        </row>
        <row r="237">
          <cell r="H237" t="str">
            <v>INVESTISSEMENTSD</v>
          </cell>
        </row>
        <row r="238">
          <cell r="H238" t="str">
            <v>INVESTISSEMENTSR</v>
          </cell>
        </row>
        <row r="239">
          <cell r="H239" t="str">
            <v>FONCTIONNEMENTD</v>
          </cell>
        </row>
        <row r="240">
          <cell r="H240" t="str">
            <v>FONCTIONNEMENTD</v>
          </cell>
        </row>
        <row r="241">
          <cell r="H241" t="str">
            <v>INVESTISSEMENTSD</v>
          </cell>
        </row>
        <row r="242">
          <cell r="H242" t="str">
            <v>INVESTISSEMENTSD</v>
          </cell>
        </row>
        <row r="243">
          <cell r="H243" t="str">
            <v>INVESTISSEMENTSD</v>
          </cell>
        </row>
        <row r="244">
          <cell r="H244" t="str">
            <v>INVESTISSEMENTSD</v>
          </cell>
        </row>
        <row r="245">
          <cell r="H245" t="str">
            <v>INVESTISSEMENTSR</v>
          </cell>
        </row>
        <row r="246">
          <cell r="H246" t="str">
            <v>INVESTISSEMENTSD</v>
          </cell>
        </row>
        <row r="247">
          <cell r="H247" t="str">
            <v>INVESTISSEMENTSD</v>
          </cell>
        </row>
        <row r="248">
          <cell r="H248" t="str">
            <v>FONCTIONNEMENTD</v>
          </cell>
        </row>
        <row r="249">
          <cell r="H249" t="str">
            <v>FONCTIONNEMENTD</v>
          </cell>
        </row>
      </sheetData>
      <sheetData sheetId="2" refreshError="1"/>
      <sheetData sheetId="3" refreshError="1"/>
      <sheetData sheetId="4" refreshError="1"/>
      <sheetData sheetId="5">
        <row r="2">
          <cell r="F2">
            <v>2005</v>
          </cell>
        </row>
      </sheetData>
      <sheetData sheetId="6" refreshError="1"/>
      <sheetData sheetId="7" refreshError="1"/>
      <sheetData sheetId="8" refreshError="1"/>
      <sheetData sheetId="9" refreshError="1"/>
      <sheetData sheetId="10" refreshError="1"/>
      <sheetData sheetId="11" refreshError="1"/>
      <sheetData sheetId="12">
        <row r="1">
          <cell r="A1" t="str">
            <v>N°</v>
          </cell>
        </row>
      </sheetData>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ESE COMMUNE"/>
      <sheetName val="saisie cabp"/>
      <sheetName val="saisiedette"/>
      <sheetName val="saisiepat"/>
      <sheetName val="SIG"/>
      <sheetName val="SIGEAU"/>
      <sheetName val="SIGASS"/>
      <sheetName val="DETTE"/>
      <sheetName val="BILANEAU"/>
      <sheetName val="BILANASST"/>
      <sheetName val="EREAU"/>
      <sheetName val="ERASS"/>
      <sheetName val="listes"/>
      <sheetName val="Feuil1"/>
      <sheetName val="Feuil2"/>
      <sheetName val="Feuil3"/>
    </sheetNames>
    <sheetDataSet>
      <sheetData sheetId="0"/>
      <sheetData sheetId="1">
        <row r="3">
          <cell r="I3" t="str">
            <v>602</v>
          </cell>
        </row>
        <row r="4">
          <cell r="I4" t="str">
            <v>606</v>
          </cell>
          <cell r="T4">
            <v>1402.93</v>
          </cell>
        </row>
        <row r="5">
          <cell r="I5" t="str">
            <v>606</v>
          </cell>
        </row>
        <row r="6">
          <cell r="I6" t="str">
            <v>606</v>
          </cell>
        </row>
        <row r="7">
          <cell r="I7" t="str">
            <v>606</v>
          </cell>
        </row>
        <row r="8">
          <cell r="I8" t="str">
            <v>606</v>
          </cell>
        </row>
        <row r="9">
          <cell r="I9" t="str">
            <v>606</v>
          </cell>
        </row>
        <row r="10">
          <cell r="I10" t="str">
            <v>606</v>
          </cell>
        </row>
        <row r="11">
          <cell r="I11" t="str">
            <v>606</v>
          </cell>
        </row>
        <row r="12">
          <cell r="I12" t="str">
            <v>606</v>
          </cell>
        </row>
        <row r="13">
          <cell r="I13" t="str">
            <v>606</v>
          </cell>
        </row>
        <row r="14">
          <cell r="I14" t="str">
            <v>606</v>
          </cell>
        </row>
        <row r="15">
          <cell r="I15" t="str">
            <v>606</v>
          </cell>
        </row>
        <row r="16">
          <cell r="I16" t="str">
            <v>606</v>
          </cell>
        </row>
        <row r="17">
          <cell r="I17" t="str">
            <v>606</v>
          </cell>
          <cell r="T17">
            <v>55.57</v>
          </cell>
        </row>
        <row r="18">
          <cell r="I18" t="str">
            <v>607</v>
          </cell>
        </row>
        <row r="19">
          <cell r="I19" t="str">
            <v>611</v>
          </cell>
        </row>
        <row r="20">
          <cell r="I20" t="str">
            <v>612</v>
          </cell>
        </row>
        <row r="21">
          <cell r="I21" t="str">
            <v>613</v>
          </cell>
        </row>
        <row r="22">
          <cell r="I22" t="str">
            <v>615</v>
          </cell>
        </row>
        <row r="23">
          <cell r="I23" t="str">
            <v>615</v>
          </cell>
        </row>
        <row r="24">
          <cell r="I24" t="str">
            <v>615</v>
          </cell>
        </row>
        <row r="25">
          <cell r="I25" t="str">
            <v>615</v>
          </cell>
        </row>
        <row r="26">
          <cell r="I26" t="str">
            <v>615</v>
          </cell>
          <cell r="T26">
            <v>6693.59</v>
          </cell>
        </row>
        <row r="27">
          <cell r="I27" t="str">
            <v>615</v>
          </cell>
        </row>
        <row r="28">
          <cell r="I28" t="str">
            <v>616</v>
          </cell>
        </row>
        <row r="29">
          <cell r="I29" t="str">
            <v>618</v>
          </cell>
        </row>
        <row r="30">
          <cell r="I30" t="str">
            <v>618</v>
          </cell>
        </row>
        <row r="31">
          <cell r="I31" t="str">
            <v>618</v>
          </cell>
        </row>
        <row r="32">
          <cell r="I32" t="str">
            <v>621</v>
          </cell>
        </row>
        <row r="33">
          <cell r="I33" t="str">
            <v>622</v>
          </cell>
        </row>
        <row r="34">
          <cell r="I34" t="str">
            <v>622</v>
          </cell>
          <cell r="T34">
            <v>1192.8499999999999</v>
          </cell>
        </row>
        <row r="35">
          <cell r="I35" t="str">
            <v>622</v>
          </cell>
        </row>
        <row r="36">
          <cell r="I36" t="str">
            <v>622</v>
          </cell>
          <cell r="T36">
            <v>2083.34</v>
          </cell>
        </row>
        <row r="37">
          <cell r="I37" t="str">
            <v>623</v>
          </cell>
        </row>
        <row r="38">
          <cell r="I38" t="str">
            <v>623</v>
          </cell>
        </row>
        <row r="39">
          <cell r="I39" t="str">
            <v>623</v>
          </cell>
        </row>
        <row r="40">
          <cell r="I40" t="str">
            <v>623</v>
          </cell>
        </row>
        <row r="41">
          <cell r="I41" t="str">
            <v>624</v>
          </cell>
        </row>
        <row r="42">
          <cell r="I42" t="str">
            <v>624</v>
          </cell>
        </row>
        <row r="43">
          <cell r="I43" t="str">
            <v>625</v>
          </cell>
        </row>
        <row r="44">
          <cell r="I44" t="str">
            <v>625</v>
          </cell>
        </row>
        <row r="45">
          <cell r="I45" t="str">
            <v>626</v>
          </cell>
        </row>
        <row r="46">
          <cell r="I46" t="str">
            <v>626</v>
          </cell>
        </row>
        <row r="47">
          <cell r="I47" t="str">
            <v>626</v>
          </cell>
        </row>
        <row r="48">
          <cell r="I48" t="str">
            <v>627</v>
          </cell>
        </row>
        <row r="49">
          <cell r="I49" t="str">
            <v>628</v>
          </cell>
        </row>
        <row r="50">
          <cell r="I50" t="str">
            <v>628</v>
          </cell>
        </row>
        <row r="51">
          <cell r="I51" t="str">
            <v>628</v>
          </cell>
        </row>
        <row r="52">
          <cell r="I52" t="str">
            <v>635</v>
          </cell>
        </row>
        <row r="53">
          <cell r="I53" t="str">
            <v>635</v>
          </cell>
        </row>
        <row r="54">
          <cell r="I54" t="str">
            <v>635</v>
          </cell>
        </row>
        <row r="55">
          <cell r="I55" t="str">
            <v>637</v>
          </cell>
        </row>
        <row r="56">
          <cell r="I56" t="str">
            <v>637</v>
          </cell>
          <cell r="T56">
            <v>780</v>
          </cell>
        </row>
        <row r="57">
          <cell r="I57" t="str">
            <v>637</v>
          </cell>
        </row>
        <row r="58">
          <cell r="I58" t="str">
            <v>637</v>
          </cell>
        </row>
        <row r="59">
          <cell r="I59" t="str">
            <v>621</v>
          </cell>
          <cell r="T59">
            <v>5153.75</v>
          </cell>
        </row>
        <row r="60">
          <cell r="I60" t="str">
            <v>621</v>
          </cell>
        </row>
        <row r="61">
          <cell r="I61" t="str">
            <v>633</v>
          </cell>
        </row>
        <row r="62">
          <cell r="I62" t="str">
            <v>633</v>
          </cell>
        </row>
        <row r="63">
          <cell r="I63" t="str">
            <v>641</v>
          </cell>
        </row>
        <row r="64">
          <cell r="I64" t="str">
            <v>641</v>
          </cell>
        </row>
        <row r="65">
          <cell r="I65" t="str">
            <v>641</v>
          </cell>
        </row>
        <row r="66">
          <cell r="I66" t="str">
            <v>641</v>
          </cell>
        </row>
        <row r="67">
          <cell r="I67" t="str">
            <v>645</v>
          </cell>
        </row>
        <row r="68">
          <cell r="I68" t="str">
            <v>645</v>
          </cell>
        </row>
        <row r="69">
          <cell r="I69" t="str">
            <v>645</v>
          </cell>
        </row>
        <row r="70">
          <cell r="I70" t="str">
            <v>645</v>
          </cell>
        </row>
        <row r="71">
          <cell r="I71" t="str">
            <v>645</v>
          </cell>
        </row>
        <row r="72">
          <cell r="I72" t="str">
            <v>645</v>
          </cell>
        </row>
        <row r="73">
          <cell r="I73" t="str">
            <v>645</v>
          </cell>
        </row>
        <row r="74">
          <cell r="I74" t="str">
            <v>647</v>
          </cell>
        </row>
        <row r="75">
          <cell r="I75" t="str">
            <v>647</v>
          </cell>
        </row>
        <row r="76">
          <cell r="I76" t="str">
            <v>647</v>
          </cell>
        </row>
        <row r="77">
          <cell r="I77" t="str">
            <v>647</v>
          </cell>
        </row>
        <row r="78">
          <cell r="I78" t="str">
            <v>648</v>
          </cell>
        </row>
        <row r="79">
          <cell r="I79" t="str">
            <v>653</v>
          </cell>
        </row>
        <row r="80">
          <cell r="I80" t="str">
            <v>653</v>
          </cell>
        </row>
        <row r="81">
          <cell r="I81" t="str">
            <v>653</v>
          </cell>
        </row>
        <row r="82">
          <cell r="I82" t="str">
            <v>653</v>
          </cell>
        </row>
        <row r="83">
          <cell r="I83" t="str">
            <v>654</v>
          </cell>
        </row>
        <row r="84">
          <cell r="I84" t="str">
            <v>655</v>
          </cell>
        </row>
        <row r="85">
          <cell r="I85" t="str">
            <v>655</v>
          </cell>
        </row>
        <row r="86">
          <cell r="I86" t="str">
            <v>658</v>
          </cell>
          <cell r="T86">
            <v>0.13</v>
          </cell>
        </row>
        <row r="87">
          <cell r="I87" t="str">
            <v>701</v>
          </cell>
          <cell r="T87">
            <v>1279</v>
          </cell>
        </row>
        <row r="88">
          <cell r="I88" t="str">
            <v>706</v>
          </cell>
          <cell r="T88">
            <v>231</v>
          </cell>
        </row>
        <row r="89">
          <cell r="I89" t="str">
            <v>739</v>
          </cell>
        </row>
        <row r="90">
          <cell r="I90" t="str">
            <v>66</v>
          </cell>
        </row>
        <row r="91">
          <cell r="I91" t="str">
            <v>660</v>
          </cell>
        </row>
        <row r="92">
          <cell r="I92" t="str">
            <v>661</v>
          </cell>
          <cell r="T92">
            <v>5122.88</v>
          </cell>
        </row>
        <row r="93">
          <cell r="I93" t="str">
            <v>661</v>
          </cell>
        </row>
        <row r="94">
          <cell r="I94" t="str">
            <v>661</v>
          </cell>
        </row>
        <row r="95">
          <cell r="I95" t="str">
            <v>661</v>
          </cell>
        </row>
        <row r="96">
          <cell r="I96" t="str">
            <v>668</v>
          </cell>
        </row>
        <row r="97">
          <cell r="I97" t="str">
            <v>661</v>
          </cell>
        </row>
        <row r="98">
          <cell r="I98" t="str">
            <v>661</v>
          </cell>
        </row>
        <row r="99">
          <cell r="I99" t="str">
            <v>671</v>
          </cell>
        </row>
        <row r="100">
          <cell r="I100" t="str">
            <v>671</v>
          </cell>
        </row>
        <row r="101">
          <cell r="I101" t="str">
            <v>672</v>
          </cell>
        </row>
        <row r="102">
          <cell r="I102" t="str">
            <v>673</v>
          </cell>
          <cell r="T102">
            <v>113.74</v>
          </cell>
        </row>
        <row r="103">
          <cell r="I103" t="str">
            <v>678</v>
          </cell>
        </row>
        <row r="104">
          <cell r="I104" t="str">
            <v>675</v>
          </cell>
        </row>
        <row r="105">
          <cell r="I105" t="str">
            <v>022</v>
          </cell>
        </row>
        <row r="106">
          <cell r="I106" t="str">
            <v>615</v>
          </cell>
        </row>
        <row r="107">
          <cell r="I107" t="str">
            <v>681</v>
          </cell>
        </row>
        <row r="108">
          <cell r="I108" t="str">
            <v>681</v>
          </cell>
          <cell r="T108">
            <v>16239</v>
          </cell>
        </row>
        <row r="109">
          <cell r="I109" t="str">
            <v>687</v>
          </cell>
        </row>
        <row r="110">
          <cell r="I110" t="str">
            <v>023</v>
          </cell>
        </row>
        <row r="111">
          <cell r="I111" t="str">
            <v>002</v>
          </cell>
        </row>
        <row r="112">
          <cell r="I112" t="str">
            <v>701</v>
          </cell>
          <cell r="T112">
            <v>9708.48</v>
          </cell>
        </row>
        <row r="113">
          <cell r="I113" t="str">
            <v>701</v>
          </cell>
        </row>
        <row r="114">
          <cell r="I114" t="str">
            <v>701</v>
          </cell>
        </row>
        <row r="115">
          <cell r="I115" t="str">
            <v>701</v>
          </cell>
        </row>
        <row r="116">
          <cell r="I116" t="str">
            <v>701</v>
          </cell>
        </row>
        <row r="117">
          <cell r="I117" t="str">
            <v>701</v>
          </cell>
        </row>
        <row r="118">
          <cell r="I118" t="str">
            <v>701</v>
          </cell>
        </row>
        <row r="119">
          <cell r="I119" t="str">
            <v>701</v>
          </cell>
        </row>
        <row r="120">
          <cell r="I120" t="str">
            <v>701</v>
          </cell>
        </row>
        <row r="121">
          <cell r="I121" t="str">
            <v>701</v>
          </cell>
          <cell r="T121">
            <v>3021.38</v>
          </cell>
        </row>
        <row r="122">
          <cell r="I122" t="str">
            <v>701</v>
          </cell>
        </row>
        <row r="123">
          <cell r="I123" t="str">
            <v>704</v>
          </cell>
          <cell r="T123">
            <v>2878.8</v>
          </cell>
        </row>
        <row r="124">
          <cell r="I124" t="str">
            <v>706</v>
          </cell>
          <cell r="T124">
            <v>8614.76</v>
          </cell>
        </row>
        <row r="125">
          <cell r="I125" t="str">
            <v>706</v>
          </cell>
        </row>
        <row r="126">
          <cell r="I126" t="str">
            <v>706</v>
          </cell>
        </row>
        <row r="127">
          <cell r="I127" t="str">
            <v>706</v>
          </cell>
        </row>
        <row r="128">
          <cell r="I128" t="str">
            <v>706</v>
          </cell>
        </row>
        <row r="129">
          <cell r="I129" t="str">
            <v>706</v>
          </cell>
        </row>
        <row r="130">
          <cell r="I130" t="str">
            <v>707</v>
          </cell>
        </row>
        <row r="131">
          <cell r="I131" t="str">
            <v>708</v>
          </cell>
        </row>
        <row r="132">
          <cell r="I132" t="str">
            <v>708</v>
          </cell>
        </row>
        <row r="133">
          <cell r="I133" t="str">
            <v>708</v>
          </cell>
        </row>
        <row r="134">
          <cell r="I134" t="str">
            <v>72</v>
          </cell>
        </row>
        <row r="135">
          <cell r="I135" t="str">
            <v>731</v>
          </cell>
        </row>
        <row r="136">
          <cell r="I136" t="str">
            <v>740</v>
          </cell>
        </row>
        <row r="137">
          <cell r="I137" t="str">
            <v>741</v>
          </cell>
        </row>
        <row r="138">
          <cell r="I138" t="str">
            <v>741</v>
          </cell>
        </row>
        <row r="139">
          <cell r="I139" t="str">
            <v>741</v>
          </cell>
        </row>
        <row r="140">
          <cell r="I140" t="str">
            <v>741</v>
          </cell>
        </row>
        <row r="141">
          <cell r="I141" t="str">
            <v>747</v>
          </cell>
        </row>
        <row r="142">
          <cell r="I142" t="str">
            <v>747</v>
          </cell>
        </row>
        <row r="143">
          <cell r="I143" t="str">
            <v>747</v>
          </cell>
        </row>
        <row r="144">
          <cell r="I144" t="str">
            <v>747</v>
          </cell>
        </row>
        <row r="145">
          <cell r="I145" t="str">
            <v>747</v>
          </cell>
        </row>
        <row r="146">
          <cell r="I146" t="str">
            <v>748</v>
          </cell>
          <cell r="T146">
            <v>1793.58</v>
          </cell>
        </row>
        <row r="147">
          <cell r="I147" t="str">
            <v>748</v>
          </cell>
        </row>
        <row r="148">
          <cell r="I148" t="str">
            <v>748</v>
          </cell>
        </row>
        <row r="149">
          <cell r="I149" t="str">
            <v>748</v>
          </cell>
        </row>
        <row r="150">
          <cell r="I150" t="str">
            <v>758</v>
          </cell>
        </row>
        <row r="151">
          <cell r="I151" t="str">
            <v>752</v>
          </cell>
        </row>
        <row r="152">
          <cell r="I152" t="str">
            <v>641</v>
          </cell>
        </row>
        <row r="153">
          <cell r="I153" t="str">
            <v>661</v>
          </cell>
        </row>
        <row r="154">
          <cell r="I154" t="str">
            <v>76</v>
          </cell>
        </row>
        <row r="155">
          <cell r="I155" t="str">
            <v>771</v>
          </cell>
        </row>
        <row r="156">
          <cell r="I156" t="str">
            <v>771</v>
          </cell>
        </row>
        <row r="157">
          <cell r="I157" t="str">
            <v>771</v>
          </cell>
        </row>
        <row r="158">
          <cell r="I158" t="str">
            <v>773</v>
          </cell>
        </row>
        <row r="159">
          <cell r="I159" t="str">
            <v>775</v>
          </cell>
        </row>
        <row r="160">
          <cell r="I160" t="str">
            <v>778</v>
          </cell>
          <cell r="T160">
            <v>13765.8</v>
          </cell>
        </row>
        <row r="161">
          <cell r="I161" t="str">
            <v>776</v>
          </cell>
        </row>
        <row r="162">
          <cell r="I162" t="str">
            <v>777</v>
          </cell>
          <cell r="T162">
            <v>6505.49</v>
          </cell>
        </row>
        <row r="163">
          <cell r="I163" t="str">
            <v>78</v>
          </cell>
        </row>
        <row r="164">
          <cell r="I164" t="str">
            <v>791</v>
          </cell>
        </row>
        <row r="165">
          <cell r="I165" t="str">
            <v>002</v>
          </cell>
        </row>
        <row r="166">
          <cell r="I166" t="str">
            <v>164</v>
          </cell>
          <cell r="T166">
            <v>8478.26</v>
          </cell>
        </row>
        <row r="167">
          <cell r="I167" t="str">
            <v>10</v>
          </cell>
        </row>
        <row r="168">
          <cell r="I168" t="str">
            <v>13</v>
          </cell>
        </row>
        <row r="169">
          <cell r="I169" t="str">
            <v>13</v>
          </cell>
        </row>
        <row r="170">
          <cell r="I170" t="str">
            <v>131</v>
          </cell>
        </row>
        <row r="171">
          <cell r="I171" t="str">
            <v>131</v>
          </cell>
        </row>
        <row r="172">
          <cell r="I172" t="str">
            <v>131</v>
          </cell>
        </row>
        <row r="173">
          <cell r="I173" t="str">
            <v>131</v>
          </cell>
        </row>
        <row r="174">
          <cell r="I174" t="str">
            <v>131</v>
          </cell>
        </row>
        <row r="175">
          <cell r="I175" t="str">
            <v>131</v>
          </cell>
        </row>
        <row r="176">
          <cell r="I176" t="str">
            <v>131</v>
          </cell>
        </row>
        <row r="177">
          <cell r="I177" t="str">
            <v>131</v>
          </cell>
        </row>
        <row r="178">
          <cell r="I178" t="str">
            <v>131</v>
          </cell>
        </row>
        <row r="179">
          <cell r="I179" t="str">
            <v>132</v>
          </cell>
        </row>
        <row r="180">
          <cell r="I180" t="str">
            <v>132</v>
          </cell>
        </row>
        <row r="181">
          <cell r="I181" t="str">
            <v>132</v>
          </cell>
        </row>
        <row r="182">
          <cell r="I182" t="str">
            <v>132</v>
          </cell>
        </row>
        <row r="183">
          <cell r="I183" t="str">
            <v>132</v>
          </cell>
        </row>
        <row r="184">
          <cell r="I184" t="str">
            <v>26</v>
          </cell>
        </row>
        <row r="185">
          <cell r="I185" t="str">
            <v>27</v>
          </cell>
        </row>
        <row r="186">
          <cell r="I186" t="str">
            <v>020</v>
          </cell>
        </row>
        <row r="187">
          <cell r="I187" t="str">
            <v>164</v>
          </cell>
        </row>
        <row r="188">
          <cell r="I188" t="str">
            <v>164</v>
          </cell>
        </row>
        <row r="189">
          <cell r="I189" t="str">
            <v>164</v>
          </cell>
        </row>
        <row r="190">
          <cell r="I190" t="str">
            <v>164</v>
          </cell>
        </row>
        <row r="191">
          <cell r="I191" t="str">
            <v>168</v>
          </cell>
        </row>
        <row r="192">
          <cell r="I192" t="str">
            <v>168</v>
          </cell>
        </row>
        <row r="193">
          <cell r="I193" t="str">
            <v>165</v>
          </cell>
        </row>
        <row r="194">
          <cell r="I194" t="str">
            <v>165</v>
          </cell>
        </row>
        <row r="195">
          <cell r="I195" t="str">
            <v>166</v>
          </cell>
        </row>
        <row r="196">
          <cell r="I196" t="str">
            <v>166</v>
          </cell>
        </row>
        <row r="197">
          <cell r="I197" t="str">
            <v>168</v>
          </cell>
        </row>
        <row r="198">
          <cell r="I198" t="str">
            <v>192</v>
          </cell>
        </row>
        <row r="199">
          <cell r="I199" t="str">
            <v>106</v>
          </cell>
        </row>
        <row r="200">
          <cell r="I200" t="str">
            <v>106</v>
          </cell>
          <cell r="T200">
            <v>7573.84</v>
          </cell>
        </row>
        <row r="201">
          <cell r="I201" t="str">
            <v>168</v>
          </cell>
        </row>
        <row r="202">
          <cell r="I202" t="str">
            <v>211</v>
          </cell>
        </row>
        <row r="203">
          <cell r="I203" t="str">
            <v>215</v>
          </cell>
        </row>
        <row r="204">
          <cell r="I204" t="str">
            <v>215</v>
          </cell>
        </row>
        <row r="205">
          <cell r="I205" t="str">
            <v>215</v>
          </cell>
        </row>
        <row r="206">
          <cell r="I206" t="str">
            <v>215</v>
          </cell>
        </row>
        <row r="207">
          <cell r="I207" t="str">
            <v>218</v>
          </cell>
        </row>
        <row r="208">
          <cell r="I208" t="str">
            <v>218</v>
          </cell>
        </row>
        <row r="209">
          <cell r="I209" t="str">
            <v>280</v>
          </cell>
        </row>
        <row r="210">
          <cell r="I210" t="str">
            <v>281</v>
          </cell>
        </row>
        <row r="211">
          <cell r="I211" t="str">
            <v>281</v>
          </cell>
        </row>
        <row r="212">
          <cell r="I212" t="str">
            <v>281</v>
          </cell>
        </row>
        <row r="213">
          <cell r="I213" t="str">
            <v>281</v>
          </cell>
        </row>
        <row r="214">
          <cell r="I214" t="str">
            <v>281</v>
          </cell>
          <cell r="T214">
            <v>374</v>
          </cell>
        </row>
        <row r="215">
          <cell r="I215" t="str">
            <v>280</v>
          </cell>
        </row>
        <row r="216">
          <cell r="I216" t="str">
            <v>280</v>
          </cell>
        </row>
        <row r="217">
          <cell r="I217" t="str">
            <v>281</v>
          </cell>
        </row>
        <row r="218">
          <cell r="I218" t="str">
            <v>281</v>
          </cell>
        </row>
        <row r="219">
          <cell r="I219" t="str">
            <v>281</v>
          </cell>
        </row>
        <row r="220">
          <cell r="I220" t="str">
            <v>281</v>
          </cell>
        </row>
        <row r="221">
          <cell r="I221" t="str">
            <v>281</v>
          </cell>
        </row>
        <row r="222">
          <cell r="I222" t="str">
            <v>281</v>
          </cell>
        </row>
        <row r="223">
          <cell r="I223" t="str">
            <v>281</v>
          </cell>
        </row>
        <row r="224">
          <cell r="I224" t="str">
            <v>281</v>
          </cell>
        </row>
        <row r="225">
          <cell r="I225" t="str">
            <v>281</v>
          </cell>
        </row>
        <row r="226">
          <cell r="I226" t="str">
            <v>281</v>
          </cell>
        </row>
        <row r="227">
          <cell r="I227" t="str">
            <v>281</v>
          </cell>
        </row>
        <row r="228">
          <cell r="I228" t="str">
            <v>281</v>
          </cell>
        </row>
        <row r="229">
          <cell r="I229" t="str">
            <v>021</v>
          </cell>
        </row>
        <row r="230">
          <cell r="I230" t="str">
            <v>001</v>
          </cell>
        </row>
        <row r="231">
          <cell r="I231" t="str">
            <v>20</v>
          </cell>
        </row>
        <row r="232">
          <cell r="I232" t="str">
            <v>203</v>
          </cell>
        </row>
        <row r="233">
          <cell r="I233" t="str">
            <v>205</v>
          </cell>
        </row>
        <row r="234">
          <cell r="I234" t="str">
            <v>21</v>
          </cell>
        </row>
        <row r="235">
          <cell r="I235" t="str">
            <v>218</v>
          </cell>
        </row>
        <row r="236">
          <cell r="I236" t="str">
            <v>218</v>
          </cell>
        </row>
        <row r="237">
          <cell r="I237" t="str">
            <v>218</v>
          </cell>
        </row>
        <row r="238">
          <cell r="I238" t="str">
            <v>218</v>
          </cell>
        </row>
        <row r="239">
          <cell r="I239" t="str">
            <v>22</v>
          </cell>
        </row>
        <row r="240">
          <cell r="I240" t="str">
            <v>23</v>
          </cell>
        </row>
        <row r="241">
          <cell r="I241" t="str">
            <v>231</v>
          </cell>
        </row>
        <row r="242">
          <cell r="I242" t="str">
            <v>231</v>
          </cell>
        </row>
        <row r="243">
          <cell r="I243" t="str">
            <v>231</v>
          </cell>
        </row>
        <row r="244">
          <cell r="I244" t="str">
            <v>232</v>
          </cell>
        </row>
        <row r="245">
          <cell r="I245" t="str">
            <v>24</v>
          </cell>
        </row>
        <row r="246">
          <cell r="I246" t="str">
            <v>26</v>
          </cell>
        </row>
        <row r="247">
          <cell r="I247" t="str">
            <v>27</v>
          </cell>
        </row>
        <row r="248">
          <cell r="I248" t="str">
            <v>21</v>
          </cell>
        </row>
        <row r="249">
          <cell r="I249" t="str">
            <v>16</v>
          </cell>
        </row>
        <row r="250">
          <cell r="I250" t="str">
            <v>458</v>
          </cell>
        </row>
        <row r="251">
          <cell r="I251" t="str">
            <v>045</v>
          </cell>
        </row>
        <row r="252">
          <cell r="I252" t="str">
            <v>203</v>
          </cell>
        </row>
        <row r="253">
          <cell r="I253" t="str">
            <v>21</v>
          </cell>
        </row>
        <row r="254">
          <cell r="I254" t="str">
            <v>458</v>
          </cell>
        </row>
        <row r="255">
          <cell r="I255" t="str">
            <v>458</v>
          </cell>
        </row>
        <row r="256">
          <cell r="I256" t="str">
            <v>458</v>
          </cell>
        </row>
        <row r="257">
          <cell r="I257" t="str">
            <v>139</v>
          </cell>
        </row>
        <row r="258">
          <cell r="I258" t="str">
            <v>139</v>
          </cell>
          <cell r="T258">
            <v>1592.78</v>
          </cell>
        </row>
        <row r="259">
          <cell r="I259" t="str">
            <v>139</v>
          </cell>
        </row>
        <row r="260">
          <cell r="I260" t="str">
            <v>139</v>
          </cell>
          <cell r="T260">
            <v>244.08</v>
          </cell>
        </row>
        <row r="261">
          <cell r="I261" t="str">
            <v>139</v>
          </cell>
          <cell r="T261">
            <v>4129.51</v>
          </cell>
        </row>
        <row r="262">
          <cell r="I262" t="str">
            <v>139</v>
          </cell>
        </row>
        <row r="263">
          <cell r="I263" t="str">
            <v>139</v>
          </cell>
          <cell r="T263">
            <v>283.82</v>
          </cell>
        </row>
        <row r="264">
          <cell r="I264" t="str">
            <v>139</v>
          </cell>
        </row>
        <row r="265">
          <cell r="I265" t="str">
            <v>139</v>
          </cell>
        </row>
        <row r="266">
          <cell r="I266" t="str">
            <v>139</v>
          </cell>
          <cell r="T266">
            <v>255.3</v>
          </cell>
        </row>
        <row r="267">
          <cell r="I267" t="str">
            <v>041</v>
          </cell>
        </row>
        <row r="268">
          <cell r="I268" t="str">
            <v>777</v>
          </cell>
        </row>
        <row r="269">
          <cell r="I269" t="str">
            <v>131</v>
          </cell>
        </row>
        <row r="270">
          <cell r="I270" t="str">
            <v>131</v>
          </cell>
        </row>
        <row r="271">
          <cell r="I271" t="str">
            <v>132</v>
          </cell>
        </row>
        <row r="272">
          <cell r="I272" t="str">
            <v>001</v>
          </cell>
        </row>
        <row r="273">
          <cell r="I273" t="str">
            <v>106</v>
          </cell>
        </row>
        <row r="274">
          <cell r="I274" t="str">
            <v>024</v>
          </cell>
        </row>
        <row r="275">
          <cell r="I275" t="str">
            <v>458</v>
          </cell>
        </row>
        <row r="276">
          <cell r="I276" t="str">
            <v>192</v>
          </cell>
        </row>
        <row r="277">
          <cell r="I277" t="str">
            <v>218</v>
          </cell>
        </row>
        <row r="278">
          <cell r="I278" t="str">
            <v>458</v>
          </cell>
        </row>
        <row r="279">
          <cell r="I279" t="str">
            <v>661</v>
          </cell>
        </row>
        <row r="280">
          <cell r="I280" t="str">
            <v>661</v>
          </cell>
        </row>
        <row r="281">
          <cell r="I281" t="str">
            <v>139</v>
          </cell>
        </row>
        <row r="282">
          <cell r="I282" t="str">
            <v>139</v>
          </cell>
        </row>
        <row r="283">
          <cell r="I283" t="str">
            <v>139</v>
          </cell>
        </row>
        <row r="284">
          <cell r="I284" t="str">
            <v>139</v>
          </cell>
        </row>
        <row r="285">
          <cell r="I285" t="str">
            <v>139</v>
          </cell>
        </row>
        <row r="286">
          <cell r="I286" t="str">
            <v>139</v>
          </cell>
        </row>
        <row r="287">
          <cell r="I287" t="str">
            <v>131</v>
          </cell>
        </row>
        <row r="288">
          <cell r="I288" t="str">
            <v>215</v>
          </cell>
        </row>
        <row r="289">
          <cell r="I289" t="str">
            <v>218</v>
          </cell>
        </row>
        <row r="290">
          <cell r="I290" t="str">
            <v>648</v>
          </cell>
        </row>
        <row r="291">
          <cell r="I291" t="str">
            <v>681</v>
          </cell>
        </row>
        <row r="292">
          <cell r="I292" t="str">
            <v>655</v>
          </cell>
        </row>
        <row r="293">
          <cell r="I293" t="str">
            <v>657</v>
          </cell>
        </row>
        <row r="294">
          <cell r="I294" t="str">
            <v>657</v>
          </cell>
        </row>
        <row r="295">
          <cell r="I295" t="str">
            <v>687</v>
          </cell>
        </row>
        <row r="296">
          <cell r="I296" t="str">
            <v>168</v>
          </cell>
        </row>
        <row r="297">
          <cell r="I297" t="str">
            <v>168</v>
          </cell>
          <cell r="T297">
            <v>2007.73</v>
          </cell>
        </row>
        <row r="298">
          <cell r="I298" t="str">
            <v>134</v>
          </cell>
        </row>
        <row r="299">
          <cell r="I299" t="str">
            <v>280</v>
          </cell>
        </row>
        <row r="300">
          <cell r="I300" t="str">
            <v>674</v>
          </cell>
        </row>
        <row r="301">
          <cell r="I301" t="str">
            <v>645</v>
          </cell>
        </row>
        <row r="302">
          <cell r="I302" t="str">
            <v>741</v>
          </cell>
        </row>
        <row r="303">
          <cell r="I303" t="str">
            <v>748</v>
          </cell>
        </row>
        <row r="304">
          <cell r="I304" t="str">
            <v>771</v>
          </cell>
        </row>
        <row r="305">
          <cell r="I305" t="str">
            <v>102</v>
          </cell>
        </row>
        <row r="306">
          <cell r="I306" t="str">
            <v>132</v>
          </cell>
        </row>
        <row r="307">
          <cell r="I307" t="str">
            <v>134</v>
          </cell>
        </row>
        <row r="308">
          <cell r="I308" t="str">
            <v>215</v>
          </cell>
        </row>
        <row r="309">
          <cell r="I309" t="str">
            <v>102</v>
          </cell>
        </row>
        <row r="310">
          <cell r="I310" t="str">
            <v>641</v>
          </cell>
        </row>
        <row r="311">
          <cell r="I311" t="str">
            <v>657</v>
          </cell>
        </row>
        <row r="312">
          <cell r="I312" t="str">
            <v>748</v>
          </cell>
        </row>
        <row r="313">
          <cell r="I313" t="str">
            <v>775</v>
          </cell>
        </row>
        <row r="314">
          <cell r="I314" t="str">
            <v>102</v>
          </cell>
        </row>
        <row r="315">
          <cell r="I315" t="str">
            <v>001</v>
          </cell>
        </row>
        <row r="316">
          <cell r="I316" t="str">
            <v>617</v>
          </cell>
        </row>
        <row r="317">
          <cell r="I317" t="str">
            <v>657</v>
          </cell>
        </row>
        <row r="318">
          <cell r="I318" t="str">
            <v>655</v>
          </cell>
        </row>
        <row r="319">
          <cell r="I319" t="str">
            <v>671</v>
          </cell>
        </row>
        <row r="320">
          <cell r="I320" t="str">
            <v>613</v>
          </cell>
        </row>
        <row r="321">
          <cell r="I321" t="str">
            <v>623</v>
          </cell>
        </row>
        <row r="322">
          <cell r="I322" t="str">
            <v>625</v>
          </cell>
        </row>
        <row r="323">
          <cell r="I323" t="str">
            <v>641</v>
          </cell>
        </row>
        <row r="324">
          <cell r="I324" t="str">
            <v>641</v>
          </cell>
        </row>
        <row r="325">
          <cell r="I325" t="str">
            <v>647</v>
          </cell>
        </row>
        <row r="326">
          <cell r="I326" t="str">
            <v>648</v>
          </cell>
        </row>
        <row r="327">
          <cell r="I327" t="str">
            <v>671</v>
          </cell>
        </row>
        <row r="328">
          <cell r="I328" t="str">
            <v>733</v>
          </cell>
        </row>
        <row r="329">
          <cell r="I329" t="str">
            <v>735</v>
          </cell>
        </row>
        <row r="330">
          <cell r="I330" t="str">
            <v>203</v>
          </cell>
        </row>
        <row r="331">
          <cell r="I331" t="str">
            <v>204</v>
          </cell>
        </row>
        <row r="332">
          <cell r="I332" t="str">
            <v>204</v>
          </cell>
        </row>
        <row r="333">
          <cell r="I333" t="str">
            <v>231</v>
          </cell>
        </row>
        <row r="334">
          <cell r="I334" t="str">
            <v>238</v>
          </cell>
        </row>
        <row r="335">
          <cell r="I335" t="str">
            <v>276</v>
          </cell>
        </row>
        <row r="336">
          <cell r="I336" t="str">
            <v>281</v>
          </cell>
        </row>
        <row r="337">
          <cell r="I337" t="str">
            <v>203</v>
          </cell>
        </row>
        <row r="338">
          <cell r="I338" t="str">
            <v>203</v>
          </cell>
        </row>
        <row r="339">
          <cell r="I339" t="str">
            <v>606</v>
          </cell>
        </row>
        <row r="340">
          <cell r="I340" t="str">
            <v>280</v>
          </cell>
        </row>
        <row r="341">
          <cell r="I341" t="str">
            <v>280</v>
          </cell>
        </row>
        <row r="342">
          <cell r="I342" t="str">
            <v>628</v>
          </cell>
        </row>
        <row r="343">
          <cell r="I343" t="str">
            <v>647</v>
          </cell>
        </row>
        <row r="344">
          <cell r="I344" t="str">
            <v>204</v>
          </cell>
        </row>
        <row r="345">
          <cell r="I345" t="str">
            <v>204</v>
          </cell>
        </row>
        <row r="346">
          <cell r="I346" t="str">
            <v>231</v>
          </cell>
        </row>
        <row r="347">
          <cell r="I347" t="str">
            <v>280</v>
          </cell>
        </row>
        <row r="348">
          <cell r="I348" t="str">
            <v>628</v>
          </cell>
        </row>
        <row r="349">
          <cell r="I349" t="str">
            <v>731</v>
          </cell>
        </row>
        <row r="350">
          <cell r="I350" t="str">
            <v>231</v>
          </cell>
        </row>
        <row r="351">
          <cell r="I351" t="str">
            <v>458</v>
          </cell>
        </row>
        <row r="352">
          <cell r="I352" t="str">
            <v>131</v>
          </cell>
        </row>
        <row r="353">
          <cell r="I353" t="str">
            <v>238</v>
          </cell>
        </row>
        <row r="354">
          <cell r="I354" t="str">
            <v>280</v>
          </cell>
        </row>
        <row r="355">
          <cell r="I355" t="str">
            <v>739</v>
          </cell>
        </row>
        <row r="356">
          <cell r="I356" t="str">
            <v>215</v>
          </cell>
        </row>
        <row r="357">
          <cell r="I357" t="str">
            <v>618</v>
          </cell>
        </row>
        <row r="358">
          <cell r="I358" t="str">
            <v>674</v>
          </cell>
        </row>
        <row r="359">
          <cell r="I359" t="str">
            <v>706</v>
          </cell>
        </row>
        <row r="360">
          <cell r="I360" t="str">
            <v>706</v>
          </cell>
          <cell r="T360">
            <v>3056.11</v>
          </cell>
        </row>
        <row r="361">
          <cell r="I361" t="str">
            <v>706</v>
          </cell>
          <cell r="T361">
            <v>363.02</v>
          </cell>
        </row>
        <row r="362">
          <cell r="I362" t="str">
            <v>774</v>
          </cell>
        </row>
        <row r="363">
          <cell r="I363" t="str">
            <v>681</v>
          </cell>
        </row>
        <row r="364">
          <cell r="I364" t="str">
            <v>771</v>
          </cell>
        </row>
        <row r="365">
          <cell r="I365" t="str">
            <v>164</v>
          </cell>
        </row>
        <row r="366">
          <cell r="I366" t="str">
            <v>168</v>
          </cell>
        </row>
        <row r="367">
          <cell r="I367" t="str">
            <v>211</v>
          </cell>
          <cell r="T367">
            <v>8252.5</v>
          </cell>
        </row>
        <row r="368">
          <cell r="I368" t="str">
            <v>215</v>
          </cell>
        </row>
        <row r="369">
          <cell r="I369" t="str">
            <v>131</v>
          </cell>
        </row>
        <row r="370">
          <cell r="I370" t="str">
            <v>203</v>
          </cell>
        </row>
        <row r="371">
          <cell r="I371" t="str">
            <v>276</v>
          </cell>
        </row>
        <row r="372">
          <cell r="I372" t="str">
            <v>281</v>
          </cell>
        </row>
        <row r="373">
          <cell r="I373" t="str">
            <v>281</v>
          </cell>
          <cell r="T373">
            <v>10593</v>
          </cell>
        </row>
        <row r="374">
          <cell r="I374" t="str">
            <v>281</v>
          </cell>
        </row>
        <row r="375">
          <cell r="I375" t="str">
            <v>281</v>
          </cell>
        </row>
        <row r="376">
          <cell r="I376" t="str">
            <v>281</v>
          </cell>
          <cell r="T376">
            <v>5272</v>
          </cell>
        </row>
        <row r="377">
          <cell r="I377" t="str">
            <v>281</v>
          </cell>
        </row>
        <row r="378">
          <cell r="I378" t="str">
            <v>215</v>
          </cell>
        </row>
        <row r="379">
          <cell r="I379" t="str">
            <v>168</v>
          </cell>
        </row>
        <row r="380">
          <cell r="I380" t="str">
            <v>231</v>
          </cell>
        </row>
        <row r="381">
          <cell r="I381" t="str">
            <v>231</v>
          </cell>
        </row>
        <row r="382">
          <cell r="I382" t="str">
            <v>139</v>
          </cell>
        </row>
        <row r="383">
          <cell r="I383" t="str">
            <v>281</v>
          </cell>
        </row>
        <row r="384">
          <cell r="I384" t="str">
            <v>281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ESE COMMUNE"/>
      <sheetName val="saisie cabp"/>
      <sheetName val="saisiedette"/>
      <sheetName val="saisiepat"/>
      <sheetName val="SIG"/>
      <sheetName val="SIGEAU"/>
      <sheetName val="SIGASS"/>
      <sheetName val="DETTE"/>
      <sheetName val="BILANEAU"/>
      <sheetName val="BILANASST"/>
      <sheetName val="EREAU"/>
      <sheetName val="ERASS"/>
      <sheetName val="listes"/>
      <sheetName val="Feuil1"/>
      <sheetName val="Feuil2"/>
    </sheetNames>
    <sheetDataSet>
      <sheetData sheetId="0"/>
      <sheetData sheetId="1">
        <row r="3">
          <cell r="F3" t="str">
            <v>011ORF</v>
          </cell>
        </row>
        <row r="4">
          <cell r="F4" t="str">
            <v>011ORF</v>
          </cell>
        </row>
        <row r="5">
          <cell r="F5" t="str">
            <v>011ORF</v>
          </cell>
        </row>
        <row r="6">
          <cell r="F6" t="str">
            <v>011ORF</v>
          </cell>
        </row>
        <row r="7">
          <cell r="F7" t="str">
            <v>011ORF</v>
          </cell>
        </row>
        <row r="8">
          <cell r="F8" t="str">
            <v>011ORF</v>
          </cell>
        </row>
        <row r="9">
          <cell r="F9" t="str">
            <v>011ORF</v>
          </cell>
        </row>
        <row r="10">
          <cell r="F10" t="str">
            <v>011ORF</v>
          </cell>
        </row>
        <row r="11">
          <cell r="F11" t="str">
            <v>011ORF</v>
          </cell>
        </row>
        <row r="12">
          <cell r="F12" t="str">
            <v>011ORF</v>
          </cell>
        </row>
        <row r="13">
          <cell r="F13" t="str">
            <v>011ORF</v>
          </cell>
        </row>
        <row r="14">
          <cell r="F14" t="str">
            <v>011ORF</v>
          </cell>
        </row>
        <row r="15">
          <cell r="F15" t="str">
            <v>011ORF</v>
          </cell>
        </row>
        <row r="16">
          <cell r="F16" t="str">
            <v>011ORF</v>
          </cell>
        </row>
        <row r="17">
          <cell r="F17" t="str">
            <v>011ORF</v>
          </cell>
        </row>
        <row r="18">
          <cell r="F18" t="str">
            <v>011ORF</v>
          </cell>
        </row>
        <row r="19">
          <cell r="F19" t="str">
            <v>011ORF</v>
          </cell>
        </row>
        <row r="20">
          <cell r="F20" t="str">
            <v>011ORF</v>
          </cell>
        </row>
        <row r="21">
          <cell r="F21" t="str">
            <v>011ORF</v>
          </cell>
        </row>
        <row r="22">
          <cell r="F22" t="str">
            <v>011ORF</v>
          </cell>
        </row>
        <row r="23">
          <cell r="F23" t="str">
            <v>011ORF</v>
          </cell>
        </row>
        <row r="24">
          <cell r="F24" t="str">
            <v>011ORF</v>
          </cell>
        </row>
        <row r="25">
          <cell r="F25" t="str">
            <v>011ORF</v>
          </cell>
        </row>
        <row r="26">
          <cell r="F26" t="str">
            <v>011ORF</v>
          </cell>
        </row>
        <row r="27">
          <cell r="F27" t="str">
            <v>011ORF</v>
          </cell>
        </row>
        <row r="28">
          <cell r="F28" t="str">
            <v>011ORF</v>
          </cell>
        </row>
        <row r="29">
          <cell r="F29" t="str">
            <v>011ORF</v>
          </cell>
        </row>
        <row r="30">
          <cell r="F30" t="str">
            <v>011ORF</v>
          </cell>
        </row>
        <row r="31">
          <cell r="F31" t="str">
            <v>011ORF</v>
          </cell>
        </row>
        <row r="32">
          <cell r="F32" t="str">
            <v>011ORF</v>
          </cell>
        </row>
        <row r="33">
          <cell r="F33" t="str">
            <v>011ORF</v>
          </cell>
        </row>
        <row r="34">
          <cell r="F34" t="str">
            <v>011ORF</v>
          </cell>
        </row>
        <row r="35">
          <cell r="F35" t="str">
            <v>011ORF</v>
          </cell>
        </row>
        <row r="36">
          <cell r="F36" t="str">
            <v>012ORF</v>
          </cell>
        </row>
        <row r="37">
          <cell r="F37" t="str">
            <v>011ORF</v>
          </cell>
        </row>
        <row r="38">
          <cell r="F38" t="str">
            <v>011ORF</v>
          </cell>
        </row>
        <row r="39">
          <cell r="F39" t="str">
            <v>011ORF</v>
          </cell>
        </row>
        <row r="40">
          <cell r="F40" t="str">
            <v>011ORF</v>
          </cell>
        </row>
        <row r="41">
          <cell r="F41" t="str">
            <v>011ORF</v>
          </cell>
        </row>
        <row r="42">
          <cell r="F42" t="str">
            <v>011ORF</v>
          </cell>
        </row>
        <row r="43">
          <cell r="F43" t="str">
            <v>011ORF</v>
          </cell>
        </row>
        <row r="44">
          <cell r="F44" t="str">
            <v>011ORF</v>
          </cell>
        </row>
        <row r="45">
          <cell r="F45" t="str">
            <v>011ORF</v>
          </cell>
        </row>
        <row r="46">
          <cell r="F46" t="str">
            <v>011ORF</v>
          </cell>
        </row>
        <row r="47">
          <cell r="F47" t="str">
            <v>011ORF</v>
          </cell>
        </row>
        <row r="48">
          <cell r="F48" t="str">
            <v>011ORF</v>
          </cell>
        </row>
        <row r="49">
          <cell r="F49" t="str">
            <v>011ORF</v>
          </cell>
        </row>
        <row r="50">
          <cell r="F50" t="str">
            <v>011ORF</v>
          </cell>
        </row>
        <row r="51">
          <cell r="F51" t="str">
            <v>011ORF</v>
          </cell>
        </row>
        <row r="52">
          <cell r="F52" t="str">
            <v>011ORF</v>
          </cell>
        </row>
        <row r="53">
          <cell r="F53" t="str">
            <v>011ORF</v>
          </cell>
        </row>
        <row r="54">
          <cell r="F54" t="str">
            <v>011ORF</v>
          </cell>
        </row>
        <row r="55">
          <cell r="F55" t="str">
            <v>011ORF</v>
          </cell>
        </row>
        <row r="56">
          <cell r="F56" t="str">
            <v>011ORF</v>
          </cell>
        </row>
        <row r="57">
          <cell r="F57" t="str">
            <v>011ORF</v>
          </cell>
        </row>
        <row r="58">
          <cell r="F58" t="str">
            <v>011ORF</v>
          </cell>
        </row>
        <row r="59">
          <cell r="F59" t="str">
            <v>011ORF</v>
          </cell>
        </row>
        <row r="60">
          <cell r="F60" t="str">
            <v>011ORF</v>
          </cell>
        </row>
        <row r="61">
          <cell r="F61" t="str">
            <v>011ORF</v>
          </cell>
        </row>
        <row r="62">
          <cell r="F62" t="str">
            <v>011ORF</v>
          </cell>
        </row>
        <row r="63">
          <cell r="F63" t="str">
            <v>011ORF</v>
          </cell>
        </row>
        <row r="64">
          <cell r="F64" t="str">
            <v>012ORF</v>
          </cell>
        </row>
        <row r="65">
          <cell r="F65" t="str">
            <v>012ORF</v>
          </cell>
        </row>
        <row r="66">
          <cell r="F66" t="str">
            <v>012ORF</v>
          </cell>
        </row>
        <row r="67">
          <cell r="F67" t="str">
            <v>012ORF</v>
          </cell>
        </row>
        <row r="68">
          <cell r="F68" t="str">
            <v>012ORF</v>
          </cell>
        </row>
        <row r="69">
          <cell r="F69" t="str">
            <v>012ORF</v>
          </cell>
        </row>
        <row r="70">
          <cell r="F70" t="str">
            <v>012ORF</v>
          </cell>
        </row>
        <row r="71">
          <cell r="F71" t="str">
            <v>012ORF</v>
          </cell>
        </row>
        <row r="72">
          <cell r="F72" t="str">
            <v>012ORF</v>
          </cell>
        </row>
        <row r="73">
          <cell r="F73" t="str">
            <v>012ORF</v>
          </cell>
        </row>
        <row r="74">
          <cell r="F74" t="str">
            <v>012ORF</v>
          </cell>
        </row>
        <row r="75">
          <cell r="F75" t="str">
            <v>012ORF</v>
          </cell>
        </row>
        <row r="76">
          <cell r="F76" t="str">
            <v>012ORF</v>
          </cell>
        </row>
        <row r="77">
          <cell r="F77" t="str">
            <v>012ORF</v>
          </cell>
        </row>
        <row r="78">
          <cell r="F78" t="str">
            <v>012ORF</v>
          </cell>
        </row>
        <row r="79">
          <cell r="F79" t="str">
            <v>012ORF</v>
          </cell>
        </row>
        <row r="80">
          <cell r="F80" t="str">
            <v>012ORF</v>
          </cell>
        </row>
        <row r="81">
          <cell r="F81" t="str">
            <v>012ORF</v>
          </cell>
        </row>
        <row r="82">
          <cell r="F82" t="str">
            <v>012ORF</v>
          </cell>
        </row>
        <row r="83">
          <cell r="F83" t="str">
            <v>012ORF</v>
          </cell>
        </row>
        <row r="84">
          <cell r="F84" t="str">
            <v>65ORF</v>
          </cell>
        </row>
        <row r="85">
          <cell r="F85" t="str">
            <v>65ORF</v>
          </cell>
        </row>
        <row r="86">
          <cell r="F86" t="str">
            <v>65ORF</v>
          </cell>
        </row>
        <row r="87">
          <cell r="F87" t="str">
            <v>65ORF</v>
          </cell>
        </row>
        <row r="88">
          <cell r="F88" t="str">
            <v>65ORF</v>
          </cell>
        </row>
        <row r="89">
          <cell r="F89" t="str">
            <v>65ORF</v>
          </cell>
        </row>
        <row r="90">
          <cell r="F90" t="str">
            <v>65ORF</v>
          </cell>
        </row>
        <row r="91">
          <cell r="F91" t="str">
            <v>65ORF</v>
          </cell>
        </row>
        <row r="92">
          <cell r="F92" t="str">
            <v>014ORF</v>
          </cell>
        </row>
        <row r="93">
          <cell r="F93" t="str">
            <v>014ORF</v>
          </cell>
        </row>
        <row r="94">
          <cell r="F94" t="str">
            <v>014ORF</v>
          </cell>
        </row>
        <row r="95">
          <cell r="F95" t="str">
            <v>66ORF</v>
          </cell>
        </row>
        <row r="96">
          <cell r="F96" t="str">
            <v>66ORF</v>
          </cell>
        </row>
        <row r="97">
          <cell r="F97" t="str">
            <v>66ORF</v>
          </cell>
        </row>
        <row r="98">
          <cell r="F98" t="str">
            <v>66ORF</v>
          </cell>
        </row>
        <row r="99">
          <cell r="F99" t="str">
            <v>66ORF</v>
          </cell>
        </row>
        <row r="100">
          <cell r="F100" t="str">
            <v>66ORF</v>
          </cell>
        </row>
        <row r="101">
          <cell r="F101" t="str">
            <v>66ORF</v>
          </cell>
        </row>
        <row r="102">
          <cell r="F102" t="str">
            <v>66ORF</v>
          </cell>
        </row>
        <row r="103">
          <cell r="F103" t="str">
            <v>66ORF</v>
          </cell>
        </row>
        <row r="104">
          <cell r="F104" t="str">
            <v>67ORF</v>
          </cell>
        </row>
        <row r="105">
          <cell r="F105" t="str">
            <v>67ORF</v>
          </cell>
        </row>
        <row r="106">
          <cell r="F106" t="str">
            <v>67ORF</v>
          </cell>
        </row>
        <row r="107">
          <cell r="F107" t="str">
            <v>67ORF</v>
          </cell>
        </row>
        <row r="108">
          <cell r="F108" t="str">
            <v>67ORF</v>
          </cell>
        </row>
        <row r="109">
          <cell r="F109" t="str">
            <v>67OOF</v>
          </cell>
        </row>
        <row r="110">
          <cell r="F110" t="str">
            <v>022OOF</v>
          </cell>
        </row>
        <row r="111">
          <cell r="F111" t="str">
            <v>042OOF</v>
          </cell>
        </row>
        <row r="112">
          <cell r="F112" t="str">
            <v>68OOF</v>
          </cell>
        </row>
        <row r="113">
          <cell r="F113" t="str">
            <v>68OOF</v>
          </cell>
        </row>
        <row r="114">
          <cell r="F114" t="str">
            <v>68OOF</v>
          </cell>
        </row>
        <row r="115">
          <cell r="F115" t="str">
            <v>023OOF</v>
          </cell>
        </row>
        <row r="116">
          <cell r="F116" t="str">
            <v>002DOOF</v>
          </cell>
        </row>
        <row r="117">
          <cell r="F117" t="str">
            <v>70ORF</v>
          </cell>
        </row>
        <row r="118">
          <cell r="F118" t="str">
            <v>70ORF</v>
          </cell>
        </row>
        <row r="119">
          <cell r="F119" t="str">
            <v>70ORF</v>
          </cell>
        </row>
        <row r="120">
          <cell r="F120" t="str">
            <v>70ORF</v>
          </cell>
        </row>
        <row r="121">
          <cell r="F121" t="str">
            <v>70ORF</v>
          </cell>
        </row>
        <row r="122">
          <cell r="F122" t="str">
            <v>70ORF</v>
          </cell>
        </row>
        <row r="123">
          <cell r="F123" t="str">
            <v>70ORF</v>
          </cell>
        </row>
        <row r="124">
          <cell r="F124" t="str">
            <v>70ORF</v>
          </cell>
        </row>
        <row r="125">
          <cell r="F125" t="str">
            <v>70ORF</v>
          </cell>
        </row>
        <row r="126">
          <cell r="F126" t="str">
            <v>70ORF</v>
          </cell>
        </row>
        <row r="127">
          <cell r="F127" t="str">
            <v>70ORF</v>
          </cell>
        </row>
        <row r="128">
          <cell r="F128" t="str">
            <v>70ORF</v>
          </cell>
        </row>
        <row r="129">
          <cell r="F129" t="str">
            <v>70ORF</v>
          </cell>
        </row>
        <row r="130">
          <cell r="F130" t="str">
            <v>70ORF</v>
          </cell>
        </row>
        <row r="131">
          <cell r="F131" t="str">
            <v>70ORF</v>
          </cell>
        </row>
        <row r="132">
          <cell r="F132" t="str">
            <v>70ORF</v>
          </cell>
        </row>
        <row r="133">
          <cell r="F133" t="str">
            <v>70ORF</v>
          </cell>
        </row>
        <row r="134">
          <cell r="F134" t="str">
            <v>70ORF</v>
          </cell>
        </row>
        <row r="135">
          <cell r="F135" t="str">
            <v>70ORF</v>
          </cell>
        </row>
        <row r="136">
          <cell r="F136" t="str">
            <v>70ORF</v>
          </cell>
        </row>
        <row r="137">
          <cell r="F137" t="str">
            <v>70ORF</v>
          </cell>
        </row>
        <row r="138">
          <cell r="F138" t="str">
            <v>70ORF</v>
          </cell>
        </row>
        <row r="139">
          <cell r="F139" t="str">
            <v>72ORF</v>
          </cell>
        </row>
        <row r="140">
          <cell r="F140" t="str">
            <v>73ORF</v>
          </cell>
        </row>
        <row r="141">
          <cell r="F141" t="str">
            <v>74ORF</v>
          </cell>
        </row>
        <row r="142">
          <cell r="F142" t="str">
            <v>74ORF</v>
          </cell>
        </row>
        <row r="143">
          <cell r="F143" t="str">
            <v>74ORF</v>
          </cell>
        </row>
        <row r="144">
          <cell r="F144" t="str">
            <v>74ORF</v>
          </cell>
        </row>
        <row r="145">
          <cell r="F145" t="str">
            <v>74ORF</v>
          </cell>
        </row>
        <row r="146">
          <cell r="F146" t="str">
            <v>74ORF</v>
          </cell>
        </row>
        <row r="147">
          <cell r="F147" t="str">
            <v>74ORF</v>
          </cell>
        </row>
        <row r="148">
          <cell r="F148" t="str">
            <v>74ORF</v>
          </cell>
        </row>
        <row r="149">
          <cell r="F149" t="str">
            <v>74ORF</v>
          </cell>
        </row>
        <row r="150">
          <cell r="F150" t="str">
            <v>74ORF</v>
          </cell>
        </row>
        <row r="151">
          <cell r="F151" t="str">
            <v>74ORF</v>
          </cell>
        </row>
        <row r="152">
          <cell r="F152" t="str">
            <v>74ORF</v>
          </cell>
        </row>
        <row r="153">
          <cell r="F153" t="str">
            <v>74ORF</v>
          </cell>
        </row>
        <row r="154">
          <cell r="F154" t="str">
            <v>74ORF</v>
          </cell>
        </row>
        <row r="155">
          <cell r="F155" t="str">
            <v>75ORF</v>
          </cell>
        </row>
        <row r="156">
          <cell r="F156" t="str">
            <v>75ORF</v>
          </cell>
        </row>
        <row r="157">
          <cell r="F157" t="str">
            <v>013ORF</v>
          </cell>
        </row>
        <row r="158">
          <cell r="F158" t="str">
            <v>013ORF</v>
          </cell>
        </row>
        <row r="159">
          <cell r="F159" t="str">
            <v>76ORF</v>
          </cell>
        </row>
        <row r="160">
          <cell r="F160" t="str">
            <v>77ORF</v>
          </cell>
        </row>
        <row r="161">
          <cell r="F161" t="str">
            <v>77ORF</v>
          </cell>
        </row>
        <row r="162">
          <cell r="F162" t="str">
            <v>77ORF</v>
          </cell>
        </row>
        <row r="163">
          <cell r="F163" t="str">
            <v>77OOF</v>
          </cell>
        </row>
        <row r="164">
          <cell r="F164" t="str">
            <v>77ORF</v>
          </cell>
        </row>
        <row r="165">
          <cell r="F165" t="str">
            <v>77ORF</v>
          </cell>
        </row>
        <row r="166">
          <cell r="F166" t="str">
            <v>77OOF</v>
          </cell>
        </row>
        <row r="167">
          <cell r="F167" t="str">
            <v>042OOF</v>
          </cell>
        </row>
        <row r="168">
          <cell r="F168" t="str">
            <v>78OOF</v>
          </cell>
        </row>
        <row r="169">
          <cell r="F169" t="str">
            <v>79ORF</v>
          </cell>
        </row>
        <row r="170">
          <cell r="F170" t="str">
            <v>002EOOF</v>
          </cell>
        </row>
        <row r="171">
          <cell r="F171" t="str">
            <v>16DORI</v>
          </cell>
        </row>
        <row r="172">
          <cell r="F172" t="str">
            <v>16DORI</v>
          </cell>
        </row>
        <row r="173">
          <cell r="F173" t="str">
            <v>1068DORI</v>
          </cell>
        </row>
        <row r="174">
          <cell r="F174" t="str">
            <v>13DORI</v>
          </cell>
        </row>
        <row r="175">
          <cell r="F175" t="str">
            <v>13RORI</v>
          </cell>
        </row>
        <row r="176">
          <cell r="F176" t="str">
            <v>13RORI</v>
          </cell>
        </row>
        <row r="177">
          <cell r="F177" t="str">
            <v>13RORI</v>
          </cell>
        </row>
        <row r="178">
          <cell r="F178" t="str">
            <v>13RORI</v>
          </cell>
        </row>
        <row r="179">
          <cell r="F179" t="str">
            <v>13RORI</v>
          </cell>
        </row>
        <row r="180">
          <cell r="F180" t="str">
            <v>13RORI</v>
          </cell>
        </row>
        <row r="181">
          <cell r="F181" t="str">
            <v>13RORI</v>
          </cell>
        </row>
        <row r="182">
          <cell r="F182" t="str">
            <v>13RORI</v>
          </cell>
        </row>
        <row r="183">
          <cell r="F183" t="str">
            <v>13RORI</v>
          </cell>
        </row>
        <row r="184">
          <cell r="F184" t="str">
            <v>13RORI</v>
          </cell>
        </row>
        <row r="185">
          <cell r="F185" t="str">
            <v>13RORI</v>
          </cell>
        </row>
        <row r="186">
          <cell r="F186" t="str">
            <v>13RORI</v>
          </cell>
        </row>
        <row r="187">
          <cell r="F187" t="str">
            <v>13RORI</v>
          </cell>
        </row>
        <row r="188">
          <cell r="F188" t="str">
            <v>13RORI</v>
          </cell>
        </row>
        <row r="189">
          <cell r="F189" t="str">
            <v>13RORI</v>
          </cell>
        </row>
        <row r="190">
          <cell r="F190" t="str">
            <v>13RORI</v>
          </cell>
        </row>
        <row r="191">
          <cell r="F191" t="str">
            <v>13RORI</v>
          </cell>
        </row>
        <row r="192">
          <cell r="F192" t="str">
            <v>26DORI</v>
          </cell>
        </row>
        <row r="193">
          <cell r="F193" t="str">
            <v>27DORI</v>
          </cell>
        </row>
        <row r="194">
          <cell r="F194" t="str">
            <v>020ORI</v>
          </cell>
        </row>
        <row r="195">
          <cell r="F195" t="str">
            <v>16RORI</v>
          </cell>
        </row>
        <row r="196">
          <cell r="F196" t="str">
            <v>16RORI</v>
          </cell>
        </row>
        <row r="197">
          <cell r="F197" t="str">
            <v>16RORI</v>
          </cell>
        </row>
        <row r="198">
          <cell r="F198" t="str">
            <v>16RORI</v>
          </cell>
        </row>
        <row r="199">
          <cell r="F199" t="str">
            <v>16RORI</v>
          </cell>
        </row>
        <row r="200">
          <cell r="F200" t="str">
            <v>16RORI</v>
          </cell>
        </row>
        <row r="201">
          <cell r="F201" t="str">
            <v>16RORI</v>
          </cell>
        </row>
        <row r="202">
          <cell r="F202" t="str">
            <v>16DORI</v>
          </cell>
        </row>
        <row r="203">
          <cell r="F203" t="str">
            <v>16RORI</v>
          </cell>
        </row>
        <row r="204">
          <cell r="F204" t="str">
            <v>16DORI</v>
          </cell>
        </row>
        <row r="205">
          <cell r="F205" t="str">
            <v>16DORI</v>
          </cell>
        </row>
        <row r="206">
          <cell r="F206" t="str">
            <v>19DOOI</v>
          </cell>
        </row>
        <row r="207">
          <cell r="F207" t="str">
            <v>1068DORI</v>
          </cell>
        </row>
        <row r="208">
          <cell r="F208" t="str">
            <v>1068RORI</v>
          </cell>
        </row>
        <row r="209">
          <cell r="F209" t="str">
            <v>16RORI</v>
          </cell>
        </row>
        <row r="210">
          <cell r="F210" t="str">
            <v>21DORI</v>
          </cell>
        </row>
        <row r="211">
          <cell r="F211" t="str">
            <v>21RORI</v>
          </cell>
        </row>
        <row r="212">
          <cell r="F212" t="str">
            <v>21DORI</v>
          </cell>
        </row>
        <row r="213">
          <cell r="F213" t="str">
            <v>21RORI</v>
          </cell>
        </row>
        <row r="214">
          <cell r="F214" t="str">
            <v>21DORI</v>
          </cell>
        </row>
        <row r="215">
          <cell r="F215" t="str">
            <v>21RORI</v>
          </cell>
        </row>
        <row r="216">
          <cell r="F216" t="str">
            <v>21RORI</v>
          </cell>
        </row>
        <row r="217">
          <cell r="F217" t="str">
            <v>21RORI</v>
          </cell>
        </row>
        <row r="218">
          <cell r="F218" t="str">
            <v>28ROOI</v>
          </cell>
        </row>
        <row r="219">
          <cell r="F219" t="str">
            <v>28ROOI</v>
          </cell>
        </row>
        <row r="220">
          <cell r="F220" t="str">
            <v>28ROOI</v>
          </cell>
        </row>
        <row r="221">
          <cell r="F221" t="str">
            <v>28ROOI</v>
          </cell>
        </row>
        <row r="222">
          <cell r="F222" t="str">
            <v>28ROOI</v>
          </cell>
        </row>
        <row r="223">
          <cell r="F223" t="str">
            <v>28ROOI</v>
          </cell>
        </row>
        <row r="224">
          <cell r="F224" t="str">
            <v>28ROOI</v>
          </cell>
        </row>
        <row r="225">
          <cell r="F225" t="str">
            <v>28ROOI</v>
          </cell>
        </row>
        <row r="226">
          <cell r="F226" t="str">
            <v>28ROOI</v>
          </cell>
        </row>
        <row r="227">
          <cell r="F227" t="str">
            <v>28ROOI</v>
          </cell>
        </row>
        <row r="228">
          <cell r="F228" t="str">
            <v>28ROOI</v>
          </cell>
        </row>
        <row r="229">
          <cell r="F229" t="str">
            <v>28ROOI</v>
          </cell>
        </row>
        <row r="230">
          <cell r="F230" t="str">
            <v>28ROOI</v>
          </cell>
        </row>
        <row r="231">
          <cell r="F231" t="str">
            <v>28ROOI</v>
          </cell>
        </row>
        <row r="232">
          <cell r="F232" t="str">
            <v>28ROOI</v>
          </cell>
        </row>
        <row r="233">
          <cell r="F233" t="str">
            <v>28ROOI</v>
          </cell>
        </row>
        <row r="234">
          <cell r="F234" t="str">
            <v>28ROOI</v>
          </cell>
        </row>
        <row r="235">
          <cell r="F235" t="str">
            <v>28ROOI</v>
          </cell>
        </row>
        <row r="236">
          <cell r="F236" t="str">
            <v>28ROOI</v>
          </cell>
        </row>
        <row r="237">
          <cell r="F237" t="str">
            <v>28ROOI</v>
          </cell>
        </row>
        <row r="238">
          <cell r="F238" t="str">
            <v>021OOI</v>
          </cell>
        </row>
        <row r="239">
          <cell r="F239" t="str">
            <v>001EOOI</v>
          </cell>
        </row>
        <row r="240">
          <cell r="F240" t="str">
            <v>20DORI</v>
          </cell>
        </row>
        <row r="241">
          <cell r="F241" t="str">
            <v>20DORI</v>
          </cell>
        </row>
        <row r="242">
          <cell r="F242" t="str">
            <v>20DORI</v>
          </cell>
        </row>
        <row r="243">
          <cell r="F243" t="str">
            <v>21DORI</v>
          </cell>
        </row>
        <row r="244">
          <cell r="F244" t="str">
            <v>21DORI</v>
          </cell>
        </row>
        <row r="245">
          <cell r="F245" t="str">
            <v>21DORI</v>
          </cell>
        </row>
        <row r="246">
          <cell r="F246" t="str">
            <v>21DORI</v>
          </cell>
        </row>
        <row r="247">
          <cell r="F247" t="str">
            <v>21DORI</v>
          </cell>
        </row>
        <row r="248">
          <cell r="F248" t="str">
            <v>22DORI</v>
          </cell>
        </row>
        <row r="249">
          <cell r="F249" t="str">
            <v>23DORI</v>
          </cell>
        </row>
        <row r="250">
          <cell r="F250" t="str">
            <v>23DORI</v>
          </cell>
        </row>
        <row r="251">
          <cell r="F251" t="str">
            <v>23DORI</v>
          </cell>
        </row>
        <row r="252">
          <cell r="F252" t="str">
            <v>23DORI</v>
          </cell>
        </row>
        <row r="253">
          <cell r="F253" t="str">
            <v>23DORI</v>
          </cell>
        </row>
        <row r="254">
          <cell r="F254" t="str">
            <v>24DORI</v>
          </cell>
        </row>
        <row r="255">
          <cell r="F255" t="str">
            <v>26DORI</v>
          </cell>
        </row>
        <row r="256">
          <cell r="F256" t="str">
            <v>27DORI</v>
          </cell>
        </row>
        <row r="257">
          <cell r="F257" t="str">
            <v>21RORI</v>
          </cell>
        </row>
        <row r="258">
          <cell r="F258" t="str">
            <v>16RORI</v>
          </cell>
        </row>
        <row r="259">
          <cell r="F259" t="str">
            <v>045RORI</v>
          </cell>
        </row>
        <row r="260">
          <cell r="F260" t="str">
            <v>045DORI</v>
          </cell>
        </row>
        <row r="261">
          <cell r="F261" t="str">
            <v>20RORI</v>
          </cell>
        </row>
        <row r="262">
          <cell r="F262" t="str">
            <v>21RORI</v>
          </cell>
        </row>
        <row r="263">
          <cell r="F263" t="str">
            <v>045DORI</v>
          </cell>
        </row>
        <row r="264">
          <cell r="F264" t="str">
            <v>045DORI</v>
          </cell>
        </row>
        <row r="265">
          <cell r="F265" t="str">
            <v>045DORI</v>
          </cell>
        </row>
        <row r="266">
          <cell r="F266" t="str">
            <v>13DOOI</v>
          </cell>
        </row>
        <row r="267">
          <cell r="F267" t="str">
            <v>13DOOI</v>
          </cell>
        </row>
        <row r="268">
          <cell r="F268" t="str">
            <v>13DOOI</v>
          </cell>
        </row>
        <row r="269">
          <cell r="F269" t="str">
            <v>13DOOI</v>
          </cell>
        </row>
        <row r="270">
          <cell r="F270" t="str">
            <v>13DOOI</v>
          </cell>
        </row>
        <row r="271">
          <cell r="F271" t="str">
            <v>13DOOI</v>
          </cell>
        </row>
        <row r="272">
          <cell r="F272" t="str">
            <v>040OOI</v>
          </cell>
        </row>
        <row r="273">
          <cell r="F273" t="str">
            <v>13DOOI</v>
          </cell>
        </row>
        <row r="274">
          <cell r="F274" t="str">
            <v>040OOI</v>
          </cell>
        </row>
        <row r="275">
          <cell r="F275" t="str">
            <v>13DOOI</v>
          </cell>
        </row>
        <row r="276">
          <cell r="F276" t="str">
            <v>041DOOI</v>
          </cell>
        </row>
        <row r="277">
          <cell r="F277" t="str">
            <v>77OOF</v>
          </cell>
        </row>
        <row r="278">
          <cell r="F278" t="str">
            <v>13DORI</v>
          </cell>
        </row>
        <row r="279">
          <cell r="F279" t="str">
            <v>13DORI</v>
          </cell>
        </row>
        <row r="280">
          <cell r="F280" t="str">
            <v>13DORI</v>
          </cell>
        </row>
        <row r="281">
          <cell r="F281" t="str">
            <v>13DORI</v>
          </cell>
        </row>
        <row r="282">
          <cell r="F282" t="str">
            <v>001DOOI</v>
          </cell>
        </row>
        <row r="283">
          <cell r="F283" t="str">
            <v>1068ROOI</v>
          </cell>
        </row>
        <row r="284">
          <cell r="F284" t="str">
            <v>024ORI</v>
          </cell>
        </row>
        <row r="285">
          <cell r="F285" t="str">
            <v>045RORI</v>
          </cell>
        </row>
        <row r="286">
          <cell r="F286" t="str">
            <v>19ROOI</v>
          </cell>
        </row>
        <row r="287">
          <cell r="F287" t="str">
            <v>21ROOI</v>
          </cell>
        </row>
        <row r="288">
          <cell r="F288" t="str">
            <v>045DORI</v>
          </cell>
        </row>
        <row r="289">
          <cell r="F289" t="str">
            <v>66OOF</v>
          </cell>
        </row>
        <row r="290">
          <cell r="F290" t="str">
            <v>66OOF</v>
          </cell>
        </row>
        <row r="291">
          <cell r="F291" t="str">
            <v>040OOI</v>
          </cell>
        </row>
        <row r="292">
          <cell r="F292" t="str">
            <v>040OOI</v>
          </cell>
        </row>
        <row r="293">
          <cell r="F293" t="str">
            <v>040OOI</v>
          </cell>
        </row>
        <row r="294">
          <cell r="F294" t="str">
            <v>13DOOI</v>
          </cell>
        </row>
        <row r="295">
          <cell r="F295" t="str">
            <v>13DOOI</v>
          </cell>
        </row>
        <row r="296">
          <cell r="F296" t="str">
            <v>040OOI</v>
          </cell>
        </row>
        <row r="297">
          <cell r="F297" t="str">
            <v>041ROOI</v>
          </cell>
        </row>
        <row r="298">
          <cell r="F298" t="str">
            <v>21DORI</v>
          </cell>
        </row>
        <row r="299">
          <cell r="F299" t="str">
            <v>21DORI</v>
          </cell>
        </row>
        <row r="300">
          <cell r="F300" t="str">
            <v>012ORF</v>
          </cell>
        </row>
        <row r="301">
          <cell r="F301" t="str">
            <v>68OOF</v>
          </cell>
        </row>
        <row r="302">
          <cell r="F302" t="str">
            <v>65ORF</v>
          </cell>
        </row>
        <row r="303">
          <cell r="F303" t="str">
            <v>65ORF</v>
          </cell>
        </row>
        <row r="304">
          <cell r="F304" t="str">
            <v>65ORF</v>
          </cell>
        </row>
        <row r="305">
          <cell r="F305" t="str">
            <v>68OOF</v>
          </cell>
        </row>
        <row r="306">
          <cell r="F306" t="str">
            <v>16DORI</v>
          </cell>
        </row>
        <row r="307">
          <cell r="F307" t="str">
            <v>16DORI</v>
          </cell>
        </row>
        <row r="308">
          <cell r="F308" t="str">
            <v>13RORI</v>
          </cell>
        </row>
        <row r="309">
          <cell r="F309" t="str">
            <v>28ROOI</v>
          </cell>
        </row>
        <row r="310">
          <cell r="F310" t="str">
            <v>67OOF</v>
          </cell>
        </row>
        <row r="311">
          <cell r="F311" t="str">
            <v>013ORF</v>
          </cell>
        </row>
        <row r="312">
          <cell r="F312" t="str">
            <v>74ORF</v>
          </cell>
        </row>
        <row r="313">
          <cell r="F313" t="str">
            <v>74ORF</v>
          </cell>
        </row>
        <row r="314">
          <cell r="F314" t="str">
            <v>77OOF</v>
          </cell>
        </row>
        <row r="315">
          <cell r="F315" t="str">
            <v>1022DORI</v>
          </cell>
        </row>
        <row r="316">
          <cell r="F316" t="str">
            <v>13DORI</v>
          </cell>
        </row>
        <row r="317">
          <cell r="F317" t="str">
            <v>13DORI</v>
          </cell>
        </row>
        <row r="318">
          <cell r="F318" t="str">
            <v>21RORI</v>
          </cell>
        </row>
        <row r="319">
          <cell r="F319" t="str">
            <v>1022RORI</v>
          </cell>
        </row>
        <row r="320">
          <cell r="F320" t="str">
            <v>012ORF</v>
          </cell>
        </row>
        <row r="321">
          <cell r="F321" t="str">
            <v>65ORF</v>
          </cell>
        </row>
        <row r="322">
          <cell r="F322" t="str">
            <v>74ORF</v>
          </cell>
        </row>
        <row r="323">
          <cell r="F323" t="str">
            <v>77OOF</v>
          </cell>
        </row>
        <row r="324">
          <cell r="F324" t="str">
            <v>1027ROOI</v>
          </cell>
        </row>
        <row r="325">
          <cell r="F325" t="str">
            <v>001DOOI</v>
          </cell>
        </row>
        <row r="326">
          <cell r="F326" t="str">
            <v>011ORF</v>
          </cell>
        </row>
        <row r="327">
          <cell r="F327" t="str">
            <v>65ORF</v>
          </cell>
        </row>
        <row r="328">
          <cell r="F328" t="str">
            <v>65ORF</v>
          </cell>
        </row>
        <row r="329">
          <cell r="F329" t="str">
            <v>67OOF</v>
          </cell>
        </row>
        <row r="330">
          <cell r="F330" t="str">
            <v>011ORF</v>
          </cell>
        </row>
        <row r="331">
          <cell r="F331" t="str">
            <v>011ORF</v>
          </cell>
        </row>
        <row r="332">
          <cell r="F332" t="str">
            <v>011ORF</v>
          </cell>
        </row>
        <row r="333">
          <cell r="F333" t="str">
            <v>012ORF</v>
          </cell>
        </row>
        <row r="334">
          <cell r="F334" t="str">
            <v>012ORF</v>
          </cell>
        </row>
        <row r="335">
          <cell r="F335" t="str">
            <v>012ORF</v>
          </cell>
        </row>
        <row r="336">
          <cell r="F336" t="str">
            <v>012ORF</v>
          </cell>
        </row>
        <row r="337">
          <cell r="F337" t="str">
            <v>67OOF</v>
          </cell>
        </row>
        <row r="338">
          <cell r="F338" t="str">
            <v>73ORF</v>
          </cell>
        </row>
        <row r="339">
          <cell r="F339" t="str">
            <v>73ORF</v>
          </cell>
        </row>
        <row r="340">
          <cell r="F340" t="str">
            <v>20DORI</v>
          </cell>
        </row>
        <row r="341">
          <cell r="F341" t="str">
            <v>204ORI</v>
          </cell>
        </row>
        <row r="342">
          <cell r="F342" t="str">
            <v>204ORI</v>
          </cell>
        </row>
        <row r="343">
          <cell r="F343" t="str">
            <v>23DORI</v>
          </cell>
        </row>
        <row r="344">
          <cell r="F344" t="str">
            <v>23DORI</v>
          </cell>
        </row>
        <row r="345">
          <cell r="F345" t="str">
            <v>27RORI</v>
          </cell>
        </row>
        <row r="346">
          <cell r="F346" t="str">
            <v>28ROOI</v>
          </cell>
        </row>
        <row r="347">
          <cell r="F347" t="str">
            <v>041ROOI</v>
          </cell>
        </row>
        <row r="348">
          <cell r="F348" t="str">
            <v>041ROOI</v>
          </cell>
        </row>
        <row r="349">
          <cell r="F349" t="str">
            <v>011ORF</v>
          </cell>
        </row>
        <row r="350">
          <cell r="F350" t="str">
            <v>28ROOI</v>
          </cell>
        </row>
        <row r="351">
          <cell r="F351" t="str">
            <v>28ROOI</v>
          </cell>
        </row>
        <row r="352">
          <cell r="F352" t="str">
            <v>011ORF</v>
          </cell>
        </row>
        <row r="353">
          <cell r="F353" t="str">
            <v>013ORF</v>
          </cell>
        </row>
        <row r="354">
          <cell r="F354" t="str">
            <v>204ORI</v>
          </cell>
        </row>
        <row r="355">
          <cell r="F355" t="str">
            <v>204ORI</v>
          </cell>
        </row>
        <row r="356">
          <cell r="F356" t="str">
            <v>041DORI</v>
          </cell>
        </row>
        <row r="357">
          <cell r="F357" t="str">
            <v>28ROOI</v>
          </cell>
        </row>
        <row r="358">
          <cell r="F358" t="str">
            <v>011ORF</v>
          </cell>
        </row>
        <row r="359">
          <cell r="F359" t="str">
            <v>73ORF</v>
          </cell>
        </row>
        <row r="360">
          <cell r="F360" t="str">
            <v>041DORI</v>
          </cell>
        </row>
        <row r="361">
          <cell r="F361" t="str">
            <v>041DORI</v>
          </cell>
        </row>
        <row r="362">
          <cell r="F362" t="str">
            <v>13RORI</v>
          </cell>
        </row>
        <row r="363">
          <cell r="F363" t="str">
            <v>23RORI</v>
          </cell>
        </row>
        <row r="364">
          <cell r="F364" t="str">
            <v>28ROOI</v>
          </cell>
        </row>
        <row r="365">
          <cell r="F365" t="str">
            <v>014ORF</v>
          </cell>
        </row>
        <row r="366">
          <cell r="F366" t="str">
            <v>21DORI</v>
          </cell>
        </row>
        <row r="367">
          <cell r="F367" t="str">
            <v>011ORF</v>
          </cell>
        </row>
        <row r="368">
          <cell r="F368" t="str">
            <v>067ORF</v>
          </cell>
        </row>
        <row r="369">
          <cell r="F369" t="str">
            <v>70ORF</v>
          </cell>
        </row>
        <row r="370">
          <cell r="F370" t="str">
            <v>70ORF</v>
          </cell>
        </row>
        <row r="371">
          <cell r="F371" t="str">
            <v>70ORF</v>
          </cell>
        </row>
        <row r="372">
          <cell r="F372" t="str">
            <v>77ORF</v>
          </cell>
        </row>
        <row r="373">
          <cell r="F373" t="str">
            <v>068OOF</v>
          </cell>
        </row>
        <row r="374">
          <cell r="F374" t="str">
            <v>77ORF</v>
          </cell>
        </row>
        <row r="375">
          <cell r="F375" t="str">
            <v>16DORI</v>
          </cell>
        </row>
        <row r="376">
          <cell r="F376" t="str">
            <v>16DORI</v>
          </cell>
        </row>
        <row r="377">
          <cell r="F377" t="str">
            <v>21DORI</v>
          </cell>
        </row>
        <row r="378">
          <cell r="F378" t="str">
            <v>21DORI</v>
          </cell>
        </row>
        <row r="379">
          <cell r="F379" t="str">
            <v>13RORI</v>
          </cell>
        </row>
        <row r="380">
          <cell r="F380" t="str">
            <v>20RORI</v>
          </cell>
        </row>
        <row r="381">
          <cell r="F381" t="str">
            <v>27RORI</v>
          </cell>
        </row>
        <row r="382">
          <cell r="F382" t="str">
            <v>28ROOI</v>
          </cell>
        </row>
        <row r="383">
          <cell r="F383" t="str">
            <v>28ROOI</v>
          </cell>
        </row>
        <row r="384">
          <cell r="F384" t="str">
            <v>28DOOI</v>
          </cell>
        </row>
        <row r="385">
          <cell r="F385" t="str">
            <v>28DOOI</v>
          </cell>
        </row>
        <row r="386">
          <cell r="F386" t="str">
            <v>28ROOI</v>
          </cell>
        </row>
        <row r="387">
          <cell r="F387" t="str">
            <v>28ROOI</v>
          </cell>
        </row>
        <row r="388">
          <cell r="F388" t="str">
            <v>21DORI</v>
          </cell>
        </row>
        <row r="389">
          <cell r="F389" t="str">
            <v>16RORI</v>
          </cell>
        </row>
        <row r="390">
          <cell r="F390" t="str">
            <v>23RORI</v>
          </cell>
        </row>
        <row r="391">
          <cell r="F391" t="str">
            <v>23RORI</v>
          </cell>
        </row>
        <row r="392">
          <cell r="F392" t="str">
            <v>040OOI</v>
          </cell>
        </row>
        <row r="393">
          <cell r="F393" t="str">
            <v>040OOI</v>
          </cell>
        </row>
        <row r="394">
          <cell r="F394" t="str">
            <v>040OOI</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SYNTHESE"/>
      <sheetName val="AEP"/>
      <sheetName val="1.EXECUTION"/>
      <sheetName val="2.FINANCEMENT"/>
      <sheetName val="3.DETTE"/>
      <sheetName val="4.VNC"/>
      <sheetName val="SIG"/>
      <sheetName val="EQUIL"/>
      <sheetName val="saisie cabp"/>
      <sheetName val="EMP EQUIL"/>
      <sheetName val="saisiedette"/>
      <sheetName val="DETTE"/>
      <sheetName val="Tarifs"/>
      <sheetName val="saisiepat"/>
      <sheetName val="SIGEAU"/>
      <sheetName val="SIGASS"/>
      <sheetName val="BILANEAU"/>
      <sheetName val="BILANASST"/>
      <sheetName val="AssietteAEP"/>
      <sheetName val="EREAU"/>
      <sheetName val="ERASS"/>
      <sheetName val="listes"/>
      <sheetName val="Feuil1"/>
      <sheetName val="Feuil2"/>
    </sheetNames>
    <sheetDataSet>
      <sheetData sheetId="0"/>
      <sheetData sheetId="1"/>
      <sheetData sheetId="2">
        <row r="4">
          <cell r="AK4">
            <v>2.5000000000000001E-2</v>
          </cell>
        </row>
      </sheetData>
      <sheetData sheetId="3">
        <row r="12">
          <cell r="S12">
            <v>2012</v>
          </cell>
        </row>
      </sheetData>
      <sheetData sheetId="4"/>
      <sheetData sheetId="5">
        <row r="50">
          <cell r="B50">
            <v>2015</v>
          </cell>
        </row>
      </sheetData>
      <sheetData sheetId="6"/>
      <sheetData sheetId="7">
        <row r="2">
          <cell r="D2" t="str">
            <v>2012 CA</v>
          </cell>
        </row>
      </sheetData>
      <sheetData sheetId="8"/>
      <sheetData sheetId="9">
        <row r="3">
          <cell r="F3" t="str">
            <v>011ORF</v>
          </cell>
        </row>
      </sheetData>
      <sheetData sheetId="10"/>
      <sheetData sheetId="11">
        <row r="2">
          <cell r="A2" t="str">
            <v>N°</v>
          </cell>
        </row>
      </sheetData>
      <sheetData sheetId="12">
        <row r="1">
          <cell r="A1">
            <v>1</v>
          </cell>
        </row>
        <row r="61">
          <cell r="A61">
            <v>11</v>
          </cell>
          <cell r="B61" t="str">
            <v>ANNEE</v>
          </cell>
          <cell r="C61">
            <v>2005</v>
          </cell>
          <cell r="D61">
            <v>2006</v>
          </cell>
          <cell r="E61">
            <v>2007</v>
          </cell>
          <cell r="F61">
            <v>2008</v>
          </cell>
          <cell r="G61">
            <v>2009</v>
          </cell>
          <cell r="H61">
            <v>2010</v>
          </cell>
          <cell r="I61">
            <v>2011</v>
          </cell>
          <cell r="J61">
            <v>2012</v>
          </cell>
          <cell r="K61">
            <v>2013</v>
          </cell>
          <cell r="L61">
            <v>2014</v>
          </cell>
          <cell r="M61">
            <v>2015</v>
          </cell>
          <cell r="N61">
            <v>2016</v>
          </cell>
          <cell r="O61">
            <v>2017</v>
          </cell>
          <cell r="P61">
            <v>2018</v>
          </cell>
          <cell r="Q61">
            <v>2019</v>
          </cell>
          <cell r="R61">
            <v>2020</v>
          </cell>
          <cell r="S61">
            <v>2021</v>
          </cell>
          <cell r="T61">
            <v>2022</v>
          </cell>
          <cell r="U61">
            <v>2023</v>
          </cell>
          <cell r="V61">
            <v>2024</v>
          </cell>
          <cell r="W61">
            <v>2025</v>
          </cell>
          <cell r="X61">
            <v>0</v>
          </cell>
          <cell r="Y61">
            <v>0</v>
          </cell>
          <cell r="Z61">
            <v>0</v>
          </cell>
          <cell r="AA61">
            <v>0</v>
          </cell>
          <cell r="AB61">
            <v>0</v>
          </cell>
          <cell r="AC61">
            <v>0</v>
          </cell>
          <cell r="AD61">
            <v>0</v>
          </cell>
          <cell r="AE61">
            <v>0</v>
          </cell>
          <cell r="AF61">
            <v>0</v>
          </cell>
        </row>
        <row r="62">
          <cell r="A62">
            <v>11</v>
          </cell>
          <cell r="B62" t="str">
            <v>CRD</v>
          </cell>
          <cell r="C62">
            <v>36000</v>
          </cell>
          <cell r="D62">
            <v>36000</v>
          </cell>
          <cell r="E62">
            <v>34850.05294197856</v>
          </cell>
          <cell r="F62">
            <v>33648.588255757757</v>
          </cell>
          <cell r="G62">
            <v>32393.297951594264</v>
          </cell>
          <cell r="H62">
            <v>31081.770641804247</v>
          </cell>
          <cell r="I62">
            <v>29711.486908535637</v>
          </cell>
          <cell r="J62">
            <v>28279.814464016592</v>
          </cell>
          <cell r="K62">
            <v>26784.003093983098</v>
          </cell>
          <cell r="L62">
            <v>25221.179374572101</v>
          </cell>
          <cell r="M62">
            <v>23588.341152531491</v>
          </cell>
          <cell r="N62">
            <v>21882.351778143464</v>
          </cell>
          <cell r="O62">
            <v>20099.934079782852</v>
          </cell>
          <cell r="P62">
            <v>18237.664068535683</v>
          </cell>
          <cell r="Q62">
            <v>16291.964360784643</v>
          </cell>
          <cell r="R62">
            <v>14259.097306126356</v>
          </cell>
          <cell r="S62">
            <v>12135.157807419377</v>
          </cell>
          <cell r="T62">
            <v>9916.065819170326</v>
          </cell>
          <cell r="U62">
            <v>7597.5585098477168</v>
          </cell>
          <cell r="V62">
            <v>5175.1820730674553</v>
          </cell>
          <cell r="W62">
            <v>2644.2831719194378</v>
          </cell>
          <cell r="X62">
            <v>-1.0913936421275139E-11</v>
          </cell>
          <cell r="Y62">
            <v>-1.1402880772948265E-11</v>
          </cell>
          <cell r="Z62">
            <v>-1.1913729831576347E-11</v>
          </cell>
          <cell r="AA62">
            <v>-1.2447464928030967E-11</v>
          </cell>
          <cell r="AB62">
            <v>-1.3005111356806754E-11</v>
          </cell>
          <cell r="AC62">
            <v>-1.3587740345591697E-11</v>
          </cell>
          <cell r="AD62">
            <v>-1.4196471113074205E-11</v>
          </cell>
          <cell r="AE62">
            <v>-1.483247301893993E-11</v>
          </cell>
          <cell r="AF62">
            <v>-1.5496967810188438E-11</v>
          </cell>
        </row>
        <row r="63">
          <cell r="A63">
            <v>11</v>
          </cell>
          <cell r="B63" t="str">
            <v>P</v>
          </cell>
          <cell r="C63">
            <v>0</v>
          </cell>
          <cell r="D63">
            <v>1149.9470580214395</v>
          </cell>
          <cell r="E63">
            <v>1201.4646862207999</v>
          </cell>
          <cell r="F63">
            <v>1255.290304163492</v>
          </cell>
          <cell r="G63">
            <v>1311.5273097900165</v>
          </cell>
          <cell r="H63">
            <v>1370.2837332686092</v>
          </cell>
          <cell r="I63">
            <v>1431.672444519043</v>
          </cell>
          <cell r="J63">
            <v>1495.8113700334961</v>
          </cell>
          <cell r="K63">
            <v>1562.8237194109968</v>
          </cell>
          <cell r="L63">
            <v>1632.8382220406093</v>
          </cell>
          <cell r="M63">
            <v>1705.9893743880286</v>
          </cell>
          <cell r="N63">
            <v>1782.4176983606121</v>
          </cell>
          <cell r="O63">
            <v>1862.2700112471675</v>
          </cell>
          <cell r="P63">
            <v>1945.6997077510409</v>
          </cell>
          <cell r="Q63">
            <v>2032.8670546582875</v>
          </cell>
          <cell r="R63">
            <v>2123.9394987069786</v>
          </cell>
          <cell r="S63">
            <v>2219.0919882490516</v>
          </cell>
          <cell r="T63">
            <v>2318.5073093226088</v>
          </cell>
          <cell r="U63">
            <v>2422.3764367802619</v>
          </cell>
          <cell r="V63">
            <v>2530.8989011480176</v>
          </cell>
          <cell r="W63">
            <v>2644.2831719194487</v>
          </cell>
          <cell r="X63">
            <v>4.8894435167312619E-13</v>
          </cell>
          <cell r="Y63">
            <v>5.1084905862808221E-13</v>
          </cell>
          <cell r="Z63">
            <v>5.3373509645462029E-13</v>
          </cell>
          <cell r="AA63">
            <v>5.5764642877578729E-13</v>
          </cell>
          <cell r="AB63">
            <v>5.8262898878494252E-13</v>
          </cell>
          <cell r="AC63">
            <v>6.0873076748250799E-13</v>
          </cell>
          <cell r="AD63">
            <v>6.3600190586572443E-13</v>
          </cell>
          <cell r="AE63">
            <v>6.6449479124850886E-13</v>
          </cell>
          <cell r="AF63">
            <v>6.9426415789644201E-13</v>
          </cell>
        </row>
        <row r="64">
          <cell r="A64">
            <v>11</v>
          </cell>
          <cell r="B64" t="str">
            <v>I</v>
          </cell>
          <cell r="C64">
            <v>0</v>
          </cell>
          <cell r="D64">
            <v>1612.8</v>
          </cell>
          <cell r="E64">
            <v>1561.2823718006396</v>
          </cell>
          <cell r="F64">
            <v>1507.4567538579474</v>
          </cell>
          <cell r="G64">
            <v>1451.219748231423</v>
          </cell>
          <cell r="H64">
            <v>1392.4633247528302</v>
          </cell>
          <cell r="I64">
            <v>1331.0746135023965</v>
          </cell>
          <cell r="J64">
            <v>1266.9356879879433</v>
          </cell>
          <cell r="K64">
            <v>1199.9233386104427</v>
          </cell>
          <cell r="L64">
            <v>1129.9088359808302</v>
          </cell>
          <cell r="M64">
            <v>1056.7576836334108</v>
          </cell>
          <cell r="N64">
            <v>980.32935966082721</v>
          </cell>
          <cell r="O64">
            <v>900.4770467742718</v>
          </cell>
          <cell r="P64">
            <v>817.04735027039862</v>
          </cell>
          <cell r="Q64">
            <v>729.88000336315201</v>
          </cell>
          <cell r="R64">
            <v>638.80755931446072</v>
          </cell>
          <cell r="S64">
            <v>543.65506977238806</v>
          </cell>
          <cell r="T64">
            <v>444.23974869883062</v>
          </cell>
          <cell r="U64">
            <v>340.37062124117773</v>
          </cell>
          <cell r="V64">
            <v>231.848156873422</v>
          </cell>
          <cell r="W64">
            <v>118.46388610199081</v>
          </cell>
          <cell r="X64">
            <v>-4.8894435167312619E-13</v>
          </cell>
          <cell r="Y64">
            <v>-5.1084905862808221E-13</v>
          </cell>
          <cell r="Z64">
            <v>-5.3373509645462029E-13</v>
          </cell>
          <cell r="AA64">
            <v>-5.5764642877578729E-13</v>
          </cell>
          <cell r="AB64">
            <v>-5.8262898878494252E-13</v>
          </cell>
          <cell r="AC64">
            <v>-6.0873076748250799E-13</v>
          </cell>
          <cell r="AD64">
            <v>-6.3600190586572443E-13</v>
          </cell>
          <cell r="AE64">
            <v>-6.6449479124850886E-13</v>
          </cell>
          <cell r="AF64">
            <v>-6.9426415789644201E-13</v>
          </cell>
        </row>
        <row r="65">
          <cell r="A65">
            <v>11</v>
          </cell>
          <cell r="B65" t="str">
            <v>VPM</v>
          </cell>
          <cell r="C65">
            <v>0</v>
          </cell>
          <cell r="D65">
            <v>2762.7470580214394</v>
          </cell>
          <cell r="E65">
            <v>2762.7470580214394</v>
          </cell>
          <cell r="F65">
            <v>2762.7470580214394</v>
          </cell>
          <cell r="G65">
            <v>2762.7470580214394</v>
          </cell>
          <cell r="H65">
            <v>2762.7470580214394</v>
          </cell>
          <cell r="I65">
            <v>2762.7470580214394</v>
          </cell>
          <cell r="J65">
            <v>2762.7470580214394</v>
          </cell>
          <cell r="K65">
            <v>2762.7470580214394</v>
          </cell>
          <cell r="L65">
            <v>2762.7470580214394</v>
          </cell>
          <cell r="M65">
            <v>2762.7470580214394</v>
          </cell>
          <cell r="N65">
            <v>2762.7470580214394</v>
          </cell>
          <cell r="O65">
            <v>2762.7470580214394</v>
          </cell>
          <cell r="P65">
            <v>2762.7470580214394</v>
          </cell>
          <cell r="Q65">
            <v>2762.7470580214394</v>
          </cell>
          <cell r="R65">
            <v>2762.7470580214394</v>
          </cell>
          <cell r="S65">
            <v>2762.7470580214394</v>
          </cell>
          <cell r="T65">
            <v>2762.7470580214394</v>
          </cell>
          <cell r="U65">
            <v>2762.7470580214394</v>
          </cell>
          <cell r="V65">
            <v>2762.7470580214394</v>
          </cell>
          <cell r="W65">
            <v>2762.7470580214394</v>
          </cell>
          <cell r="X65">
            <v>0</v>
          </cell>
          <cell r="Y65">
            <v>0</v>
          </cell>
          <cell r="Z65">
            <v>0</v>
          </cell>
          <cell r="AA65">
            <v>0</v>
          </cell>
          <cell r="AB65">
            <v>0</v>
          </cell>
          <cell r="AC65">
            <v>0</v>
          </cell>
          <cell r="AD65">
            <v>0</v>
          </cell>
          <cell r="AE65">
            <v>0</v>
          </cell>
          <cell r="AF65">
            <v>0</v>
          </cell>
        </row>
        <row r="66">
          <cell r="A66">
            <v>11</v>
          </cell>
          <cell r="B66" t="str">
            <v>VR</v>
          </cell>
          <cell r="C66">
            <v>20</v>
          </cell>
          <cell r="D66">
            <v>19</v>
          </cell>
          <cell r="E66">
            <v>18</v>
          </cell>
          <cell r="F66">
            <v>17</v>
          </cell>
          <cell r="G66">
            <v>16</v>
          </cell>
          <cell r="H66">
            <v>15</v>
          </cell>
          <cell r="I66">
            <v>14</v>
          </cell>
          <cell r="J66">
            <v>13</v>
          </cell>
          <cell r="K66">
            <v>12</v>
          </cell>
          <cell r="L66">
            <v>11</v>
          </cell>
          <cell r="M66">
            <v>10</v>
          </cell>
          <cell r="N66">
            <v>9</v>
          </cell>
          <cell r="O66">
            <v>8</v>
          </cell>
          <cell r="P66">
            <v>7</v>
          </cell>
          <cell r="Q66">
            <v>6</v>
          </cell>
          <cell r="R66">
            <v>5</v>
          </cell>
          <cell r="S66">
            <v>4</v>
          </cell>
          <cell r="T66">
            <v>3</v>
          </cell>
          <cell r="U66">
            <v>2</v>
          </cell>
          <cell r="V66">
            <v>1</v>
          </cell>
          <cell r="W66">
            <v>1</v>
          </cell>
          <cell r="X66">
            <v>0</v>
          </cell>
          <cell r="Y66">
            <v>0</v>
          </cell>
          <cell r="Z66">
            <v>0</v>
          </cell>
          <cell r="AA66">
            <v>0</v>
          </cell>
          <cell r="AB66">
            <v>0</v>
          </cell>
          <cell r="AC66">
            <v>0</v>
          </cell>
          <cell r="AD66">
            <v>0</v>
          </cell>
          <cell r="AE66">
            <v>0</v>
          </cell>
          <cell r="AF66">
            <v>0</v>
          </cell>
        </row>
        <row r="67">
          <cell r="A67">
            <v>12</v>
          </cell>
          <cell r="B67" t="str">
            <v>ANNEE</v>
          </cell>
          <cell r="C67">
            <v>2005</v>
          </cell>
          <cell r="D67">
            <v>2006</v>
          </cell>
          <cell r="E67">
            <v>2007</v>
          </cell>
          <cell r="F67">
            <v>2008</v>
          </cell>
          <cell r="G67">
            <v>2009</v>
          </cell>
          <cell r="H67">
            <v>2010</v>
          </cell>
          <cell r="I67">
            <v>2011</v>
          </cell>
          <cell r="J67">
            <v>2012</v>
          </cell>
          <cell r="K67">
            <v>2013</v>
          </cell>
          <cell r="L67">
            <v>2014</v>
          </cell>
          <cell r="M67">
            <v>2015</v>
          </cell>
          <cell r="N67">
            <v>2016</v>
          </cell>
          <cell r="O67">
            <v>2017</v>
          </cell>
          <cell r="P67">
            <v>2018</v>
          </cell>
          <cell r="Q67">
            <v>2019</v>
          </cell>
          <cell r="R67">
            <v>2020</v>
          </cell>
          <cell r="S67">
            <v>2021</v>
          </cell>
          <cell r="T67">
            <v>2022</v>
          </cell>
          <cell r="U67">
            <v>2023</v>
          </cell>
          <cell r="V67">
            <v>2024</v>
          </cell>
          <cell r="W67">
            <v>2025</v>
          </cell>
        </row>
        <row r="68">
          <cell r="A68">
            <v>12</v>
          </cell>
          <cell r="B68" t="str">
            <v>CRD</v>
          </cell>
          <cell r="C68">
            <v>250000</v>
          </cell>
          <cell r="D68">
            <v>250000</v>
          </cell>
          <cell r="E68">
            <v>240562.82407327014</v>
          </cell>
          <cell r="F68">
            <v>230855.74491503582</v>
          </cell>
          <cell r="G68">
            <v>220871.04329287598</v>
          </cell>
          <cell r="H68">
            <v>210600.77920432237</v>
          </cell>
          <cell r="I68">
            <v>200036.78556283616</v>
          </cell>
          <cell r="J68">
            <v>189170.66170320343</v>
          </cell>
          <cell r="K68">
            <v>177993.7667011852</v>
          </cell>
          <cell r="L68">
            <v>166497.21250210924</v>
          </cell>
          <cell r="M68">
            <v>154671.8568529397</v>
          </cell>
          <cell r="N68">
            <v>142508.29603220391</v>
          </cell>
          <cell r="O68">
            <v>129996.85737199509</v>
          </cell>
          <cell r="P68">
            <v>117127.5915661043</v>
          </cell>
          <cell r="Q68">
            <v>103890.26475816502</v>
          </cell>
          <cell r="R68">
            <v>90274.350403518692</v>
          </cell>
          <cell r="S68">
            <v>76269.020898329472</v>
          </cell>
          <cell r="T68">
            <v>61863.138969291846</v>
          </cell>
          <cell r="U68">
            <v>47045.248817083739</v>
          </cell>
          <cell r="V68">
            <v>31803.567006522484</v>
          </cell>
          <cell r="W68">
            <v>16125.973096179176</v>
          </cell>
        </row>
        <row r="69">
          <cell r="A69">
            <v>12</v>
          </cell>
          <cell r="B69" t="str">
            <v>P</v>
          </cell>
          <cell r="C69">
            <v>0</v>
          </cell>
          <cell r="D69">
            <v>9437.1759267298512</v>
          </cell>
          <cell r="E69">
            <v>9707.0791582343263</v>
          </cell>
          <cell r="F69">
            <v>9984.7016221598278</v>
          </cell>
          <cell r="G69">
            <v>10270.264088553598</v>
          </cell>
          <cell r="H69">
            <v>10563.993641486231</v>
          </cell>
          <cell r="I69">
            <v>10866.123859632737</v>
          </cell>
          <cell r="J69">
            <v>11176.895002018233</v>
          </cell>
          <cell r="K69">
            <v>11496.554199075954</v>
          </cell>
          <cell r="L69">
            <v>11825.355649169527</v>
          </cell>
          <cell r="M69">
            <v>12163.560820735776</v>
          </cell>
          <cell r="N69">
            <v>12511.43866020882</v>
          </cell>
          <cell r="O69">
            <v>12869.265805890791</v>
          </cell>
          <cell r="P69">
            <v>13237.326807939269</v>
          </cell>
          <cell r="Q69">
            <v>13615.914354646331</v>
          </cell>
          <cell r="R69">
            <v>14005.329505189216</v>
          </cell>
          <cell r="S69">
            <v>14405.881929037629</v>
          </cell>
          <cell r="T69">
            <v>14817.890152208105</v>
          </cell>
          <cell r="U69">
            <v>15241.681810561256</v>
          </cell>
          <cell r="V69">
            <v>15677.593910343308</v>
          </cell>
          <cell r="W69">
            <v>16125.973096179127</v>
          </cell>
        </row>
        <row r="70">
          <cell r="A70">
            <v>12</v>
          </cell>
          <cell r="B70" t="str">
            <v>I</v>
          </cell>
          <cell r="C70">
            <v>0</v>
          </cell>
          <cell r="D70">
            <v>7150</v>
          </cell>
          <cell r="E70">
            <v>6880.0967684955258</v>
          </cell>
          <cell r="F70">
            <v>6602.4743045700243</v>
          </cell>
          <cell r="G70">
            <v>6316.9118381762528</v>
          </cell>
          <cell r="H70">
            <v>6023.1822852436198</v>
          </cell>
          <cell r="I70">
            <v>5721.0520670971146</v>
          </cell>
          <cell r="J70">
            <v>5410.2809247116184</v>
          </cell>
          <cell r="K70">
            <v>5090.6217276538973</v>
          </cell>
          <cell r="L70">
            <v>4761.820277560324</v>
          </cell>
          <cell r="M70">
            <v>4423.6151059940757</v>
          </cell>
          <cell r="N70">
            <v>4075.7372665210319</v>
          </cell>
          <cell r="O70">
            <v>3717.9101208390598</v>
          </cell>
          <cell r="P70">
            <v>3349.8491187905829</v>
          </cell>
          <cell r="Q70">
            <v>2971.2615720835197</v>
          </cell>
          <cell r="R70">
            <v>2581.8464215406348</v>
          </cell>
          <cell r="S70">
            <v>2181.293997692223</v>
          </cell>
          <cell r="T70">
            <v>1769.2857745217468</v>
          </cell>
          <cell r="U70">
            <v>1345.4941161685949</v>
          </cell>
          <cell r="V70">
            <v>909.58201638654305</v>
          </cell>
          <cell r="W70">
            <v>461.20283055072446</v>
          </cell>
        </row>
        <row r="71">
          <cell r="A71">
            <v>12</v>
          </cell>
          <cell r="B71" t="str">
            <v>VPM</v>
          </cell>
          <cell r="C71">
            <v>0</v>
          </cell>
          <cell r="D71">
            <v>16587.175926729851</v>
          </cell>
          <cell r="E71">
            <v>16587.175926729851</v>
          </cell>
          <cell r="F71">
            <v>16587.175926729851</v>
          </cell>
          <cell r="G71">
            <v>16587.175926729851</v>
          </cell>
          <cell r="H71">
            <v>16587.175926729851</v>
          </cell>
          <cell r="I71">
            <v>16587.175926729851</v>
          </cell>
          <cell r="J71">
            <v>16587.175926729851</v>
          </cell>
          <cell r="K71">
            <v>16587.175926729851</v>
          </cell>
          <cell r="L71">
            <v>16587.175926729851</v>
          </cell>
          <cell r="M71">
            <v>16587.175926729851</v>
          </cell>
          <cell r="N71">
            <v>16587.175926729851</v>
          </cell>
          <cell r="O71">
            <v>16587.175926729851</v>
          </cell>
          <cell r="P71">
            <v>16587.175926729851</v>
          </cell>
          <cell r="Q71">
            <v>16587.175926729851</v>
          </cell>
          <cell r="R71">
            <v>16587.175926729851</v>
          </cell>
          <cell r="S71">
            <v>16587.175926729851</v>
          </cell>
          <cell r="T71">
            <v>16587.175926729851</v>
          </cell>
          <cell r="U71">
            <v>16587.175926729851</v>
          </cell>
          <cell r="V71">
            <v>16587.175926729851</v>
          </cell>
          <cell r="W71">
            <v>16587.175926729851</v>
          </cell>
        </row>
        <row r="72">
          <cell r="A72">
            <v>12</v>
          </cell>
          <cell r="B72" t="str">
            <v>VR</v>
          </cell>
          <cell r="C72">
            <v>20</v>
          </cell>
          <cell r="D72">
            <v>19</v>
          </cell>
          <cell r="E72">
            <v>18</v>
          </cell>
          <cell r="F72">
            <v>17</v>
          </cell>
          <cell r="G72">
            <v>16</v>
          </cell>
          <cell r="H72">
            <v>15</v>
          </cell>
          <cell r="I72">
            <v>14</v>
          </cell>
          <cell r="J72">
            <v>13</v>
          </cell>
          <cell r="K72">
            <v>12</v>
          </cell>
          <cell r="L72">
            <v>11</v>
          </cell>
          <cell r="M72">
            <v>10</v>
          </cell>
          <cell r="N72">
            <v>9</v>
          </cell>
          <cell r="O72">
            <v>8</v>
          </cell>
          <cell r="P72">
            <v>7</v>
          </cell>
          <cell r="Q72">
            <v>6</v>
          </cell>
          <cell r="R72">
            <v>5</v>
          </cell>
          <cell r="S72">
            <v>4</v>
          </cell>
          <cell r="T72">
            <v>3</v>
          </cell>
          <cell r="U72">
            <v>2</v>
          </cell>
          <cell r="V72">
            <v>1</v>
          </cell>
          <cell r="W72">
            <v>1</v>
          </cell>
        </row>
        <row r="73">
          <cell r="A73">
            <v>13</v>
          </cell>
          <cell r="B73" t="str">
            <v>ANNEE</v>
          </cell>
          <cell r="C73">
            <v>2001</v>
          </cell>
          <cell r="D73">
            <v>2002</v>
          </cell>
          <cell r="E73">
            <v>2003</v>
          </cell>
          <cell r="F73">
            <v>2004</v>
          </cell>
          <cell r="G73">
            <v>2005</v>
          </cell>
          <cell r="H73">
            <v>2006</v>
          </cell>
          <cell r="I73">
            <v>2007</v>
          </cell>
          <cell r="J73">
            <v>2008</v>
          </cell>
          <cell r="K73">
            <v>2009</v>
          </cell>
          <cell r="L73">
            <v>2010</v>
          </cell>
          <cell r="M73">
            <v>2011</v>
          </cell>
          <cell r="N73">
            <v>2012</v>
          </cell>
          <cell r="O73">
            <v>2013</v>
          </cell>
          <cell r="P73">
            <v>2014</v>
          </cell>
          <cell r="Q73">
            <v>2015</v>
          </cell>
          <cell r="R73">
            <v>2016</v>
          </cell>
          <cell r="S73">
            <v>2017</v>
          </cell>
          <cell r="T73">
            <v>2018</v>
          </cell>
          <cell r="U73">
            <v>2019</v>
          </cell>
          <cell r="V73">
            <v>2020</v>
          </cell>
          <cell r="W73">
            <v>2021</v>
          </cell>
        </row>
        <row r="74">
          <cell r="A74">
            <v>13</v>
          </cell>
          <cell r="B74" t="str">
            <v>CRD</v>
          </cell>
          <cell r="C74">
            <v>45734</v>
          </cell>
          <cell r="D74">
            <v>45734</v>
          </cell>
          <cell r="E74">
            <v>44432.13680916134</v>
          </cell>
          <cell r="F74">
            <v>43057.759838592974</v>
          </cell>
          <cell r="G74">
            <v>41606.830070763943</v>
          </cell>
          <cell r="H74">
            <v>40075.083514866841</v>
          </cell>
          <cell r="I74">
            <v>38458.01867580627</v>
          </cell>
          <cell r="J74">
            <v>36750.883325210023</v>
          </cell>
          <cell r="K74">
            <v>34948.660535585565</v>
          </cell>
          <cell r="L74">
            <v>33046.053936579025</v>
          </cell>
          <cell r="M74">
            <v>31037.472150007819</v>
          </cell>
          <cell r="N74">
            <v>28917.012357924599</v>
          </cell>
          <cell r="O74">
            <v>26678.442955422342</v>
          </cell>
          <cell r="P74">
            <v>24315.185237200712</v>
          </cell>
          <cell r="Q74">
            <v>21820.294064074136</v>
          </cell>
          <cell r="R74">
            <v>19186.437452604408</v>
          </cell>
          <cell r="S74">
            <v>16405.875027875816</v>
          </cell>
          <cell r="T74">
            <v>13470.435276089844</v>
          </cell>
          <cell r="U74">
            <v>10371.491530129391</v>
          </cell>
          <cell r="V74">
            <v>7099.9366175189416</v>
          </cell>
          <cell r="W74">
            <v>3646.15609627609</v>
          </cell>
        </row>
        <row r="75">
          <cell r="A75">
            <v>13</v>
          </cell>
          <cell r="B75" t="str">
            <v>P</v>
          </cell>
          <cell r="C75">
            <v>0</v>
          </cell>
          <cell r="D75">
            <v>1301.8631908386565</v>
          </cell>
          <cell r="E75">
            <v>1374.3769705683699</v>
          </cell>
          <cell r="F75">
            <v>1450.9297678290277</v>
          </cell>
          <cell r="G75">
            <v>1531.7465558971048</v>
          </cell>
          <cell r="H75">
            <v>1617.0648390605734</v>
          </cell>
          <cell r="I75">
            <v>1707.1353505962475</v>
          </cell>
          <cell r="J75">
            <v>1802.2227896244583</v>
          </cell>
          <cell r="K75">
            <v>1902.6065990065406</v>
          </cell>
          <cell r="L75">
            <v>2008.5817865712049</v>
          </cell>
          <cell r="M75">
            <v>2120.4597920832211</v>
          </cell>
          <cell r="N75">
            <v>2238.5694025022567</v>
          </cell>
          <cell r="O75">
            <v>2363.2577182216319</v>
          </cell>
          <cell r="P75">
            <v>2494.8911731265771</v>
          </cell>
          <cell r="Q75">
            <v>2633.8566114697269</v>
          </cell>
          <cell r="R75">
            <v>2780.5624247285909</v>
          </cell>
          <cell r="S75">
            <v>2935.4397517859734</v>
          </cell>
          <cell r="T75">
            <v>3098.9437459604524</v>
          </cell>
          <cell r="U75">
            <v>3271.5549126104497</v>
          </cell>
          <cell r="V75">
            <v>3453.7805212428516</v>
          </cell>
          <cell r="W75">
            <v>3646.1560962760782</v>
          </cell>
        </row>
        <row r="76">
          <cell r="A76">
            <v>13</v>
          </cell>
          <cell r="B76" t="str">
            <v>I</v>
          </cell>
          <cell r="C76">
            <v>0</v>
          </cell>
          <cell r="D76">
            <v>2547.3838000000001</v>
          </cell>
          <cell r="E76">
            <v>2474.8700202702867</v>
          </cell>
          <cell r="F76">
            <v>2398.3172230096288</v>
          </cell>
          <cell r="G76">
            <v>2317.5004349415517</v>
          </cell>
          <cell r="H76">
            <v>2232.1821517780832</v>
          </cell>
          <cell r="I76">
            <v>2142.1116402424091</v>
          </cell>
          <cell r="J76">
            <v>2047.0242012141982</v>
          </cell>
          <cell r="K76">
            <v>1946.6403918321159</v>
          </cell>
          <cell r="L76">
            <v>1840.6652042674516</v>
          </cell>
          <cell r="M76">
            <v>1728.7871987554356</v>
          </cell>
          <cell r="N76">
            <v>1610.6775883364</v>
          </cell>
          <cell r="O76">
            <v>1485.9892726170244</v>
          </cell>
          <cell r="P76">
            <v>1354.3558177120797</v>
          </cell>
          <cell r="Q76">
            <v>1215.3903793689294</v>
          </cell>
          <cell r="R76">
            <v>1068.6845661100656</v>
          </cell>
          <cell r="S76">
            <v>913.80723905268292</v>
          </cell>
          <cell r="T76">
            <v>750.30324487820428</v>
          </cell>
          <cell r="U76">
            <v>577.69207822820704</v>
          </cell>
          <cell r="V76">
            <v>395.46646959580505</v>
          </cell>
          <cell r="W76">
            <v>203.0908945625782</v>
          </cell>
        </row>
        <row r="77">
          <cell r="A77">
            <v>13</v>
          </cell>
          <cell r="B77" t="str">
            <v>VPM</v>
          </cell>
          <cell r="C77">
            <v>0</v>
          </cell>
          <cell r="D77">
            <v>3849.2469908386565</v>
          </cell>
          <cell r="E77">
            <v>3849.2469908386565</v>
          </cell>
          <cell r="F77">
            <v>3849.2469908386565</v>
          </cell>
          <cell r="G77">
            <v>3849.2469908386565</v>
          </cell>
          <cell r="H77">
            <v>3849.2469908386565</v>
          </cell>
          <cell r="I77">
            <v>3849.2469908386565</v>
          </cell>
          <cell r="J77">
            <v>3849.2469908386565</v>
          </cell>
          <cell r="K77">
            <v>3849.2469908386565</v>
          </cell>
          <cell r="L77">
            <v>3849.2469908386565</v>
          </cell>
          <cell r="M77">
            <v>3849.2469908386565</v>
          </cell>
          <cell r="N77">
            <v>3849.2469908386565</v>
          </cell>
          <cell r="O77">
            <v>3849.2469908386565</v>
          </cell>
          <cell r="P77">
            <v>3849.2469908386565</v>
          </cell>
          <cell r="Q77">
            <v>3849.2469908386565</v>
          </cell>
          <cell r="R77">
            <v>3849.2469908386565</v>
          </cell>
          <cell r="S77">
            <v>3849.2469908386565</v>
          </cell>
          <cell r="T77">
            <v>3849.2469908386565</v>
          </cell>
          <cell r="U77">
            <v>3849.2469908386565</v>
          </cell>
          <cell r="V77">
            <v>3849.2469908386565</v>
          </cell>
          <cell r="W77">
            <v>3849.2469908386565</v>
          </cell>
        </row>
        <row r="78">
          <cell r="A78">
            <v>13</v>
          </cell>
          <cell r="B78" t="str">
            <v>VR</v>
          </cell>
          <cell r="C78">
            <v>20</v>
          </cell>
          <cell r="D78">
            <v>19</v>
          </cell>
          <cell r="E78">
            <v>18</v>
          </cell>
          <cell r="F78">
            <v>17</v>
          </cell>
          <cell r="G78">
            <v>16</v>
          </cell>
          <cell r="H78">
            <v>15</v>
          </cell>
          <cell r="I78">
            <v>14</v>
          </cell>
          <cell r="J78">
            <v>13</v>
          </cell>
          <cell r="K78">
            <v>12</v>
          </cell>
          <cell r="L78">
            <v>11</v>
          </cell>
          <cell r="M78">
            <v>10</v>
          </cell>
          <cell r="N78">
            <v>9</v>
          </cell>
          <cell r="O78">
            <v>8</v>
          </cell>
          <cell r="P78">
            <v>7</v>
          </cell>
          <cell r="Q78">
            <v>6</v>
          </cell>
          <cell r="R78">
            <v>5</v>
          </cell>
          <cell r="S78">
            <v>4</v>
          </cell>
          <cell r="T78">
            <v>3</v>
          </cell>
          <cell r="U78">
            <v>2</v>
          </cell>
          <cell r="V78">
            <v>1</v>
          </cell>
          <cell r="W78">
            <v>1</v>
          </cell>
        </row>
      </sheetData>
      <sheetData sheetId="13"/>
      <sheetData sheetId="14">
        <row r="3">
          <cell r="H3">
            <v>302325</v>
          </cell>
        </row>
      </sheetData>
      <sheetData sheetId="15"/>
      <sheetData sheetId="16"/>
      <sheetData sheetId="17"/>
      <sheetData sheetId="18"/>
      <sheetData sheetId="19"/>
      <sheetData sheetId="20"/>
      <sheetData sheetId="21"/>
      <sheetData sheetId="22">
        <row r="3">
          <cell r="A3" t="str">
            <v>Frais d'études et R&amp;D</v>
          </cell>
        </row>
      </sheetData>
      <sheetData sheetId="23"/>
      <sheetData sheetId="2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EXECUTION"/>
      <sheetName val="3.DETTE (2)"/>
      <sheetName val="2.FINANCEMENT"/>
      <sheetName val="SYNTHESE COMMUNE"/>
      <sheetName val="saisie cabp"/>
      <sheetName val="saisiedette"/>
      <sheetName val="saisiepat"/>
      <sheetName val="SIG"/>
      <sheetName val="SIGEAU"/>
      <sheetName val="SIGASS"/>
      <sheetName val="DETTE"/>
      <sheetName val="BILANEAU"/>
      <sheetName val="BILANASST"/>
      <sheetName val="EREAU"/>
      <sheetName val="ERASS"/>
      <sheetName val="listes"/>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fr.tradingeconomics.com/palestine/indicators" TargetMode="External"/><Relationship Id="rId1" Type="http://schemas.openxmlformats.org/officeDocument/2006/relationships/hyperlink" Target="http://www.oecd.org/officialdocuments/publicdisplaydocumentpdf/?doclanguage=en&amp;cote=env/epoc/wpnep(2006)13/fina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2.xml"/></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unesdoc.unesco.org/images/0023/002352/235228e.pdf" TargetMode="External"/><Relationship Id="rId1" Type="http://schemas.openxmlformats.org/officeDocument/2006/relationships/hyperlink" Target="http://www.fao.org/nr/water/aquastat/countries_regions/ISR/indexfra.stm" TargetMode="Externa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0.xml"/><Relationship Id="rId1" Type="http://schemas.openxmlformats.org/officeDocument/2006/relationships/printerSettings" Target="../printerSettings/printerSettings12.bin"/><Relationship Id="rId4" Type="http://schemas.openxmlformats.org/officeDocument/2006/relationships/comments" Target="../comments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8"/>
  <sheetViews>
    <sheetView tabSelected="1" workbookViewId="0">
      <selection activeCell="B38" sqref="B38"/>
    </sheetView>
  </sheetViews>
  <sheetFormatPr baseColWidth="10" defaultRowHeight="15" x14ac:dyDescent="0.25"/>
  <cols>
    <col min="2" max="2" width="29.28515625" customWidth="1"/>
    <col min="4" max="4" width="17.42578125" customWidth="1"/>
    <col min="6" max="6" width="15.28515625" customWidth="1"/>
    <col min="7" max="7" width="20.42578125" customWidth="1"/>
    <col min="9" max="9" width="18.42578125" customWidth="1"/>
    <col min="11" max="12" width="11.42578125" style="85"/>
    <col min="13" max="13" width="40.7109375" style="1045" customWidth="1"/>
    <col min="14" max="14" width="40.28515625" style="1045" customWidth="1"/>
    <col min="15" max="24" width="11.42578125" style="85"/>
  </cols>
  <sheetData>
    <row r="1" spans="1:14" s="739" customFormat="1" ht="15.75" thickBot="1" x14ac:dyDescent="0.3">
      <c r="A1" s="739" t="s">
        <v>672</v>
      </c>
      <c r="M1" s="1044"/>
      <c r="N1" s="1044"/>
    </row>
    <row r="2" spans="1:14" ht="15.75" thickBot="1" x14ac:dyDescent="0.3">
      <c r="A2" s="813" t="s">
        <v>627</v>
      </c>
      <c r="B2" s="814"/>
      <c r="C2" s="814"/>
      <c r="D2" s="814"/>
      <c r="E2" s="815"/>
      <c r="F2" s="816" t="s">
        <v>628</v>
      </c>
      <c r="G2" s="817"/>
      <c r="H2" s="817"/>
      <c r="I2" s="817"/>
      <c r="J2" s="818"/>
    </row>
    <row r="3" spans="1:14" x14ac:dyDescent="0.25">
      <c r="A3" s="670"/>
      <c r="B3" s="157"/>
      <c r="C3" s="672"/>
      <c r="D3" s="672"/>
      <c r="E3" s="674"/>
      <c r="F3" s="670"/>
      <c r="G3" s="157"/>
      <c r="H3" s="672"/>
      <c r="I3" s="672"/>
      <c r="J3" s="674"/>
    </row>
    <row r="4" spans="1:14" x14ac:dyDescent="0.25">
      <c r="A4" s="819" t="s">
        <v>538</v>
      </c>
      <c r="B4" s="820"/>
      <c r="C4" s="672"/>
      <c r="D4" s="672"/>
      <c r="E4" s="674"/>
      <c r="F4" s="821" t="s">
        <v>538</v>
      </c>
      <c r="G4" s="822"/>
      <c r="H4" s="672"/>
      <c r="I4" s="672"/>
      <c r="J4" s="674"/>
    </row>
    <row r="5" spans="1:14" x14ac:dyDescent="0.25">
      <c r="A5" s="670"/>
      <c r="B5" s="672"/>
      <c r="C5" s="643" t="s">
        <v>535</v>
      </c>
      <c r="D5" s="714">
        <f>'P&amp;L'!C76</f>
        <v>3.2015442511761805E-2</v>
      </c>
      <c r="E5" s="674"/>
      <c r="F5" s="670"/>
      <c r="G5" s="672"/>
      <c r="H5" s="718" t="s">
        <v>535</v>
      </c>
      <c r="I5" s="717">
        <f>'P&amp;L (2)'!C77</f>
        <v>-4.0804765264171539E-2</v>
      </c>
      <c r="J5" s="674"/>
    </row>
    <row r="6" spans="1:14" x14ac:dyDescent="0.25">
      <c r="A6" s="670"/>
      <c r="B6" s="672"/>
      <c r="C6" s="713" t="s">
        <v>536</v>
      </c>
      <c r="D6" s="716">
        <f>'P&amp;L'!C77</f>
        <v>702613.79286237434</v>
      </c>
      <c r="E6" s="674"/>
      <c r="F6" s="670"/>
      <c r="G6" s="672"/>
      <c r="H6" s="601" t="s">
        <v>536</v>
      </c>
      <c r="I6" s="715">
        <f>'P&amp;L (2)'!C78</f>
        <v>-7527154.8297096537</v>
      </c>
      <c r="J6" s="674"/>
    </row>
    <row r="7" spans="1:14" x14ac:dyDescent="0.25">
      <c r="A7" s="819" t="s">
        <v>666</v>
      </c>
      <c r="B7" s="820"/>
      <c r="C7" s="672"/>
      <c r="D7" s="672"/>
      <c r="E7" s="674"/>
      <c r="F7" s="821" t="s">
        <v>668</v>
      </c>
      <c r="G7" s="822"/>
      <c r="H7" s="157"/>
      <c r="I7" s="157"/>
      <c r="J7" s="674"/>
    </row>
    <row r="8" spans="1:14" x14ac:dyDescent="0.25">
      <c r="A8" s="670"/>
      <c r="B8" s="672"/>
      <c r="C8" s="643" t="s">
        <v>535</v>
      </c>
      <c r="D8" s="714" t="e">
        <f>'P&amp;L'!C97</f>
        <v>#NUM!</v>
      </c>
      <c r="E8" s="674"/>
      <c r="F8" s="670"/>
      <c r="G8" s="672"/>
      <c r="H8" s="718" t="s">
        <v>535</v>
      </c>
      <c r="I8" s="717" t="e">
        <f>'P&amp;L (2)'!C99</f>
        <v>#NUM!</v>
      </c>
      <c r="J8" s="674"/>
    </row>
    <row r="9" spans="1:14" x14ac:dyDescent="0.25">
      <c r="A9" s="670"/>
      <c r="B9" s="672"/>
      <c r="C9" s="713" t="s">
        <v>536</v>
      </c>
      <c r="D9" s="716">
        <f>'P&amp;L'!C98</f>
        <v>1536069576.4565842</v>
      </c>
      <c r="E9" s="674"/>
      <c r="F9" s="670"/>
      <c r="G9" s="672"/>
      <c r="H9" s="601" t="s">
        <v>536</v>
      </c>
      <c r="I9" s="715">
        <f>'P&amp;L (2)'!C100</f>
        <v>445659606.64317495</v>
      </c>
      <c r="J9" s="674"/>
    </row>
    <row r="10" spans="1:14" x14ac:dyDescent="0.25">
      <c r="A10" s="819" t="s">
        <v>667</v>
      </c>
      <c r="B10" s="820"/>
      <c r="C10" s="672"/>
      <c r="D10" s="719"/>
      <c r="E10" s="674"/>
      <c r="F10" s="737" t="s">
        <v>669</v>
      </c>
      <c r="G10" s="738"/>
      <c r="H10" s="672"/>
      <c r="I10" s="719"/>
      <c r="J10" s="674"/>
    </row>
    <row r="11" spans="1:14" x14ac:dyDescent="0.25">
      <c r="A11" s="670"/>
      <c r="B11" s="157"/>
      <c r="C11" s="643" t="s">
        <v>535</v>
      </c>
      <c r="D11" s="714" t="e">
        <f>'P&amp;L'!C100</f>
        <v>#NUM!</v>
      </c>
      <c r="E11" s="674"/>
      <c r="F11" s="670"/>
      <c r="G11" s="157"/>
      <c r="H11" s="718" t="s">
        <v>535</v>
      </c>
      <c r="I11" s="717" t="e">
        <f>'P&amp;L (2)'!C103</f>
        <v>#NUM!</v>
      </c>
      <c r="J11" s="674"/>
    </row>
    <row r="12" spans="1:14" ht="15.75" thickBot="1" x14ac:dyDescent="0.3">
      <c r="A12" s="671"/>
      <c r="B12" s="673"/>
      <c r="C12" s="720" t="s">
        <v>536</v>
      </c>
      <c r="D12" s="721">
        <f>'P&amp;L'!C101</f>
        <v>1573317510.5315034</v>
      </c>
      <c r="E12" s="675"/>
      <c r="F12" s="671"/>
      <c r="G12" s="673"/>
      <c r="H12" s="735" t="s">
        <v>536</v>
      </c>
      <c r="I12" s="736">
        <f>'P&amp;L (2)'!C104</f>
        <v>454693310.30955034</v>
      </c>
      <c r="J12" s="675"/>
    </row>
    <row r="13" spans="1:14" s="85" customFormat="1" ht="6.75" customHeight="1" x14ac:dyDescent="0.25">
      <c r="M13" s="1045"/>
      <c r="N13" s="1045"/>
    </row>
    <row r="14" spans="1:14" s="85" customFormat="1" ht="5.25" customHeight="1" x14ac:dyDescent="0.25">
      <c r="M14" s="1045"/>
      <c r="N14" s="1045"/>
    </row>
    <row r="15" spans="1:14" s="85" customFormat="1" hidden="1" x14ac:dyDescent="0.25">
      <c r="M15" s="1045"/>
      <c r="N15" s="1045"/>
    </row>
    <row r="16" spans="1:14" s="85" customFormat="1" ht="6" customHeight="1" thickBot="1" x14ac:dyDescent="0.3">
      <c r="M16" s="1045"/>
      <c r="N16" s="1045"/>
    </row>
    <row r="17" spans="2:14" s="85" customFormat="1" ht="23.25" thickBot="1" x14ac:dyDescent="0.3">
      <c r="B17" s="793" t="s">
        <v>678</v>
      </c>
      <c r="C17" s="811" t="s">
        <v>679</v>
      </c>
      <c r="D17" s="811"/>
      <c r="E17" s="811" t="s">
        <v>680</v>
      </c>
      <c r="F17" s="812"/>
      <c r="M17" s="1045"/>
      <c r="N17" s="1045"/>
    </row>
    <row r="18" spans="2:14" s="85" customFormat="1" ht="15.75" thickBot="1" x14ac:dyDescent="0.3">
      <c r="B18" s="786"/>
      <c r="C18" s="787" t="s">
        <v>535</v>
      </c>
      <c r="D18" s="787" t="s">
        <v>536</v>
      </c>
      <c r="E18" s="787" t="s">
        <v>535</v>
      </c>
      <c r="F18" s="787" t="s">
        <v>536</v>
      </c>
      <c r="M18" s="1045"/>
      <c r="N18" s="1045"/>
    </row>
    <row r="19" spans="2:14" s="85" customFormat="1" ht="30.75" customHeight="1" thickBot="1" x14ac:dyDescent="0.3">
      <c r="B19" s="788" t="s">
        <v>681</v>
      </c>
      <c r="C19" s="789">
        <f>D5</f>
        <v>3.2015442511761805E-2</v>
      </c>
      <c r="D19" s="791">
        <f>D6</f>
        <v>702613.79286237434</v>
      </c>
      <c r="E19" s="789">
        <f>I5</f>
        <v>-4.0804765264171539E-2</v>
      </c>
      <c r="F19" s="791">
        <f>I6</f>
        <v>-7527154.8297096537</v>
      </c>
      <c r="M19" s="1046" t="s">
        <v>699</v>
      </c>
      <c r="N19" s="1046" t="s">
        <v>700</v>
      </c>
    </row>
    <row r="20" spans="2:14" s="85" customFormat="1" ht="63" customHeight="1" thickBot="1" x14ac:dyDescent="0.3">
      <c r="B20" s="786" t="s">
        <v>682</v>
      </c>
      <c r="C20" s="790" t="s">
        <v>695</v>
      </c>
      <c r="D20" s="792">
        <f>D9</f>
        <v>1536069576.4565842</v>
      </c>
      <c r="E20" s="790" t="s">
        <v>695</v>
      </c>
      <c r="F20" s="792">
        <f>I9</f>
        <v>445659606.64317495</v>
      </c>
      <c r="M20" s="1043" t="s">
        <v>704</v>
      </c>
      <c r="N20" s="1045"/>
    </row>
    <row r="21" spans="2:14" s="85" customFormat="1" ht="63" customHeight="1" thickBot="1" x14ac:dyDescent="0.3">
      <c r="B21" s="788" t="s">
        <v>683</v>
      </c>
      <c r="C21" s="790" t="s">
        <v>695</v>
      </c>
      <c r="D21" s="792">
        <f>D12</f>
        <v>1573317510.5315034</v>
      </c>
      <c r="E21" s="790" t="s">
        <v>695</v>
      </c>
      <c r="F21" s="792">
        <f>I12</f>
        <v>454693310.30955034</v>
      </c>
      <c r="M21" s="1042" t="s">
        <v>705</v>
      </c>
      <c r="N21" s="1042" t="s">
        <v>701</v>
      </c>
    </row>
    <row r="22" spans="2:14" s="85" customFormat="1" ht="63" customHeight="1" x14ac:dyDescent="0.25">
      <c r="M22" s="1042" t="s">
        <v>706</v>
      </c>
      <c r="N22" s="1042" t="s">
        <v>702</v>
      </c>
    </row>
    <row r="23" spans="2:14" s="85" customFormat="1" ht="63" customHeight="1" x14ac:dyDescent="0.25">
      <c r="M23" s="1042" t="s">
        <v>707</v>
      </c>
      <c r="N23" s="1045" t="s">
        <v>703</v>
      </c>
    </row>
    <row r="24" spans="2:14" s="85" customFormat="1" ht="63" customHeight="1" x14ac:dyDescent="0.25">
      <c r="M24" s="1042" t="s">
        <v>708</v>
      </c>
      <c r="N24" s="1045" t="s">
        <v>717</v>
      </c>
    </row>
    <row r="25" spans="2:14" s="85" customFormat="1" ht="63" customHeight="1" x14ac:dyDescent="0.25">
      <c r="M25" s="1042" t="s">
        <v>709</v>
      </c>
      <c r="N25" s="1045" t="str">
        <f>N23</f>
        <v>on a limited scale, with fewer resources</v>
      </c>
    </row>
    <row r="26" spans="2:14" s="85" customFormat="1" ht="63" customHeight="1" x14ac:dyDescent="0.25">
      <c r="M26" s="1042" t="s">
        <v>710</v>
      </c>
      <c r="N26" s="1045"/>
    </row>
    <row r="27" spans="2:14" s="85" customFormat="1" ht="63" customHeight="1" x14ac:dyDescent="0.25">
      <c r="M27" s="1042" t="s">
        <v>711</v>
      </c>
      <c r="N27" s="1045" t="s">
        <v>718</v>
      </c>
    </row>
    <row r="28" spans="2:14" s="85" customFormat="1" ht="63" customHeight="1" x14ac:dyDescent="0.25">
      <c r="M28" s="1042" t="s">
        <v>712</v>
      </c>
      <c r="N28" s="1045" t="str">
        <f>N27</f>
        <v>no financing for this item</v>
      </c>
    </row>
    <row r="29" spans="2:14" s="85" customFormat="1" ht="63" customHeight="1" x14ac:dyDescent="0.25">
      <c r="M29" s="1042" t="s">
        <v>713</v>
      </c>
      <c r="N29" s="1045" t="str">
        <f>N28</f>
        <v>no financing for this item</v>
      </c>
    </row>
    <row r="30" spans="2:14" s="85" customFormat="1" ht="63" customHeight="1" x14ac:dyDescent="0.25">
      <c r="M30" s="1042" t="s">
        <v>714</v>
      </c>
      <c r="N30" s="1045" t="str">
        <f>N29</f>
        <v>no financing for this item</v>
      </c>
    </row>
    <row r="31" spans="2:14" s="85" customFormat="1" ht="63" customHeight="1" x14ac:dyDescent="0.25">
      <c r="M31" s="1043" t="s">
        <v>715</v>
      </c>
      <c r="N31" s="1045"/>
    </row>
    <row r="32" spans="2:14" s="85" customFormat="1" ht="63" customHeight="1" x14ac:dyDescent="0.25">
      <c r="M32" s="1042" t="s">
        <v>716</v>
      </c>
      <c r="N32" s="1047" t="s">
        <v>719</v>
      </c>
    </row>
    <row r="33" spans="13:14" s="85" customFormat="1" x14ac:dyDescent="0.25">
      <c r="M33" s="1045"/>
      <c r="N33" s="1045"/>
    </row>
    <row r="34" spans="13:14" s="85" customFormat="1" x14ac:dyDescent="0.25">
      <c r="M34" s="1045"/>
      <c r="N34" s="1045"/>
    </row>
    <row r="35" spans="13:14" s="85" customFormat="1" x14ac:dyDescent="0.25">
      <c r="M35" s="1045"/>
      <c r="N35" s="1045"/>
    </row>
    <row r="36" spans="13:14" s="85" customFormat="1" x14ac:dyDescent="0.25">
      <c r="M36" s="1045"/>
      <c r="N36" s="1045"/>
    </row>
    <row r="37" spans="13:14" s="85" customFormat="1" x14ac:dyDescent="0.25">
      <c r="M37" s="1045"/>
      <c r="N37" s="1045"/>
    </row>
    <row r="38" spans="13:14" s="85" customFormat="1" x14ac:dyDescent="0.25">
      <c r="M38" s="1045"/>
      <c r="N38" s="1045"/>
    </row>
    <row r="39" spans="13:14" s="85" customFormat="1" x14ac:dyDescent="0.25">
      <c r="M39" s="1045"/>
      <c r="N39" s="1045"/>
    </row>
    <row r="40" spans="13:14" s="85" customFormat="1" x14ac:dyDescent="0.25">
      <c r="M40" s="1045"/>
      <c r="N40" s="1045"/>
    </row>
    <row r="41" spans="13:14" s="85" customFormat="1" x14ac:dyDescent="0.25">
      <c r="M41" s="1045"/>
      <c r="N41" s="1045"/>
    </row>
    <row r="42" spans="13:14" s="85" customFormat="1" x14ac:dyDescent="0.25">
      <c r="M42" s="1045"/>
      <c r="N42" s="1045"/>
    </row>
    <row r="43" spans="13:14" s="85" customFormat="1" x14ac:dyDescent="0.25">
      <c r="M43" s="1045"/>
      <c r="N43" s="1045"/>
    </row>
    <row r="44" spans="13:14" s="85" customFormat="1" x14ac:dyDescent="0.25">
      <c r="M44" s="1045"/>
      <c r="N44" s="1045"/>
    </row>
    <row r="45" spans="13:14" s="85" customFormat="1" x14ac:dyDescent="0.25">
      <c r="M45" s="1045"/>
      <c r="N45" s="1045"/>
    </row>
    <row r="46" spans="13:14" s="85" customFormat="1" x14ac:dyDescent="0.25">
      <c r="M46" s="1045"/>
      <c r="N46" s="1045"/>
    </row>
    <row r="47" spans="13:14" s="85" customFormat="1" x14ac:dyDescent="0.25">
      <c r="M47" s="1045"/>
      <c r="N47" s="1045"/>
    </row>
    <row r="48" spans="13:14" s="85" customFormat="1" x14ac:dyDescent="0.25">
      <c r="M48" s="1045"/>
      <c r="N48" s="1045"/>
    </row>
  </sheetData>
  <mergeCells count="9">
    <mergeCell ref="C17:D17"/>
    <mergeCell ref="E17:F17"/>
    <mergeCell ref="A2:E2"/>
    <mergeCell ref="F2:J2"/>
    <mergeCell ref="A4:B4"/>
    <mergeCell ref="A7:B7"/>
    <mergeCell ref="A10:B10"/>
    <mergeCell ref="F4:G4"/>
    <mergeCell ref="F7:G7"/>
  </mergeCells>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4"/>
  <sheetViews>
    <sheetView showGridLines="0" zoomScale="90" zoomScaleNormal="90" workbookViewId="0">
      <selection sqref="A1:B8"/>
    </sheetView>
  </sheetViews>
  <sheetFormatPr baseColWidth="10" defaultRowHeight="15" x14ac:dyDescent="0.25"/>
  <cols>
    <col min="1" max="1" width="46.42578125" customWidth="1"/>
    <col min="2" max="2" width="16.7109375" customWidth="1"/>
    <col min="3" max="3" width="8.7109375" customWidth="1"/>
    <col min="4" max="4" width="8.140625" customWidth="1"/>
    <col min="7" max="7" width="21.140625" customWidth="1"/>
  </cols>
  <sheetData>
    <row r="1" spans="1:8" ht="15.75" thickTop="1" x14ac:dyDescent="0.25">
      <c r="A1" s="527" t="s">
        <v>400</v>
      </c>
      <c r="B1" s="225" t="s">
        <v>401</v>
      </c>
      <c r="C1" s="225" t="s">
        <v>402</v>
      </c>
      <c r="F1" s="823" t="s">
        <v>403</v>
      </c>
      <c r="G1" s="824"/>
      <c r="H1" s="825"/>
    </row>
    <row r="2" spans="1:8" ht="5.25" customHeight="1" thickBot="1" x14ac:dyDescent="0.3">
      <c r="F2" s="826"/>
      <c r="G2" s="827"/>
      <c r="H2" s="828"/>
    </row>
    <row r="3" spans="1:8" ht="15.75" thickTop="1" x14ac:dyDescent="0.25">
      <c r="A3" s="226" t="s">
        <v>404</v>
      </c>
      <c r="B3" s="418" t="s">
        <v>560</v>
      </c>
      <c r="C3" s="227"/>
    </row>
    <row r="4" spans="1:8" x14ac:dyDescent="0.25">
      <c r="A4" s="228" t="s">
        <v>596</v>
      </c>
      <c r="B4" s="229">
        <v>0.23594000000000001</v>
      </c>
      <c r="C4" s="229" t="s">
        <v>561</v>
      </c>
      <c r="D4" s="230"/>
    </row>
    <row r="5" spans="1:8" x14ac:dyDescent="0.25">
      <c r="A5" s="228" t="s">
        <v>696</v>
      </c>
      <c r="B5" s="231">
        <v>0.03</v>
      </c>
      <c r="C5" s="701">
        <f>B5</f>
        <v>0.03</v>
      </c>
    </row>
    <row r="6" spans="1:8" x14ac:dyDescent="0.25">
      <c r="A6" s="232" t="s">
        <v>697</v>
      </c>
      <c r="B6" s="233">
        <v>0.06</v>
      </c>
      <c r="C6" s="1041">
        <v>0.06</v>
      </c>
      <c r="D6" s="234" t="s">
        <v>406</v>
      </c>
    </row>
    <row r="7" spans="1:8" x14ac:dyDescent="0.25">
      <c r="A7" s="679" t="s">
        <v>698</v>
      </c>
      <c r="B7" s="680">
        <v>0.12</v>
      </c>
      <c r="C7" s="1040">
        <v>0.12</v>
      </c>
      <c r="D7" s="230"/>
    </row>
    <row r="8" spans="1:8" x14ac:dyDescent="0.25">
      <c r="A8" s="679" t="s">
        <v>654</v>
      </c>
      <c r="B8" s="756">
        <v>1.02</v>
      </c>
      <c r="C8" s="89"/>
      <c r="D8" s="495" t="s">
        <v>590</v>
      </c>
    </row>
    <row r="9" spans="1:8" ht="15.75" thickBot="1" x14ac:dyDescent="0.3"/>
    <row r="10" spans="1:8" ht="15.75" thickBot="1" x14ac:dyDescent="0.3">
      <c r="A10" s="681" t="s">
        <v>655</v>
      </c>
      <c r="B10" s="682"/>
      <c r="C10" s="683" t="s">
        <v>63</v>
      </c>
      <c r="D10" s="277"/>
    </row>
    <row r="11" spans="1:8" x14ac:dyDescent="0.25">
      <c r="A11" s="236" t="s">
        <v>407</v>
      </c>
      <c r="B11" s="649" t="s">
        <v>408</v>
      </c>
      <c r="C11" s="650"/>
      <c r="D11" s="781"/>
    </row>
    <row r="12" spans="1:8" x14ac:dyDescent="0.25">
      <c r="A12" s="651"/>
      <c r="B12" s="645" t="s">
        <v>409</v>
      </c>
      <c r="C12" s="652">
        <f>FINANCING!D11</f>
        <v>24</v>
      </c>
      <c r="D12" s="771">
        <f>C12/C17</f>
        <v>0.64864864864864868</v>
      </c>
    </row>
    <row r="13" spans="1:8" x14ac:dyDescent="0.25">
      <c r="A13" s="653" t="s">
        <v>60</v>
      </c>
      <c r="B13" s="646" t="s">
        <v>408</v>
      </c>
      <c r="C13" s="654"/>
      <c r="D13" s="776"/>
    </row>
    <row r="14" spans="1:8" x14ac:dyDescent="0.25">
      <c r="A14" s="653"/>
      <c r="B14" s="647" t="s">
        <v>409</v>
      </c>
      <c r="C14" s="655">
        <f>FINANCING!C17</f>
        <v>13</v>
      </c>
      <c r="D14" s="772">
        <f>C14/C17</f>
        <v>0.35135135135135137</v>
      </c>
    </row>
    <row r="15" spans="1:8" x14ac:dyDescent="0.25">
      <c r="A15" s="656" t="s">
        <v>410</v>
      </c>
      <c r="B15" s="648" t="s">
        <v>411</v>
      </c>
      <c r="C15" s="657"/>
      <c r="D15" s="776"/>
    </row>
    <row r="16" spans="1:8" ht="15.75" thickBot="1" x14ac:dyDescent="0.3">
      <c r="A16" s="782" t="s">
        <v>412</v>
      </c>
      <c r="B16" s="783"/>
      <c r="C16" s="784">
        <v>0</v>
      </c>
      <c r="D16" s="785"/>
    </row>
    <row r="17" spans="1:4" ht="21" customHeight="1" thickBot="1" x14ac:dyDescent="0.3">
      <c r="A17" s="778" t="s">
        <v>413</v>
      </c>
      <c r="B17" s="779"/>
      <c r="C17" s="780">
        <f>SUM(C11:C16)</f>
        <v>37</v>
      </c>
      <c r="D17" s="777"/>
    </row>
    <row r="18" spans="1:4" ht="23.25" customHeight="1" thickBot="1" x14ac:dyDescent="0.3">
      <c r="A18" s="773"/>
      <c r="B18" s="774"/>
      <c r="C18" s="775"/>
    </row>
    <row r="19" spans="1:4" ht="15.75" thickBot="1" x14ac:dyDescent="0.3">
      <c r="A19" s="681" t="s">
        <v>673</v>
      </c>
      <c r="B19" s="682"/>
      <c r="C19" s="683" t="s">
        <v>63</v>
      </c>
    </row>
    <row r="20" spans="1:4" ht="4.5" customHeight="1" thickBot="1" x14ac:dyDescent="0.3">
      <c r="C20" s="235"/>
    </row>
    <row r="21" spans="1:4" x14ac:dyDescent="0.25">
      <c r="A21" s="236" t="s">
        <v>407</v>
      </c>
      <c r="B21" s="649" t="s">
        <v>408</v>
      </c>
      <c r="C21" s="650"/>
      <c r="D21" s="676"/>
    </row>
    <row r="22" spans="1:4" x14ac:dyDescent="0.25">
      <c r="A22" s="651"/>
      <c r="B22" s="645" t="s">
        <v>409</v>
      </c>
      <c r="C22" s="652">
        <f>FINANCING!D20</f>
        <v>0</v>
      </c>
      <c r="D22" s="676"/>
    </row>
    <row r="23" spans="1:4" x14ac:dyDescent="0.25">
      <c r="A23" s="653" t="s">
        <v>60</v>
      </c>
      <c r="B23" s="646" t="s">
        <v>408</v>
      </c>
      <c r="C23" s="654"/>
      <c r="D23" s="676"/>
    </row>
    <row r="24" spans="1:4" x14ac:dyDescent="0.25">
      <c r="A24" s="653"/>
      <c r="B24" s="647" t="s">
        <v>409</v>
      </c>
      <c r="C24" s="655">
        <v>13</v>
      </c>
      <c r="D24" s="676"/>
    </row>
    <row r="25" spans="1:4" x14ac:dyDescent="0.25">
      <c r="A25" s="656" t="s">
        <v>410</v>
      </c>
      <c r="B25" s="648" t="s">
        <v>411</v>
      </c>
      <c r="C25" s="657"/>
      <c r="D25" s="676"/>
    </row>
    <row r="26" spans="1:4" ht="15.75" thickBot="1" x14ac:dyDescent="0.3">
      <c r="A26" s="644" t="s">
        <v>412</v>
      </c>
      <c r="B26" s="433"/>
      <c r="C26" s="658">
        <v>0</v>
      </c>
      <c r="D26" s="676"/>
    </row>
    <row r="27" spans="1:4" ht="23.25" customHeight="1" thickBot="1" x14ac:dyDescent="0.3">
      <c r="A27" s="659" t="s">
        <v>413</v>
      </c>
      <c r="B27" s="660"/>
      <c r="C27" s="755">
        <f>SUM(C21:C26)</f>
        <v>13</v>
      </c>
    </row>
    <row r="28" spans="1:4" ht="15.75" thickBot="1" x14ac:dyDescent="0.3"/>
    <row r="29" spans="1:4" ht="15.75" thickBot="1" x14ac:dyDescent="0.3">
      <c r="A29" s="663" t="s">
        <v>677</v>
      </c>
      <c r="B29" s="276"/>
      <c r="C29" s="277"/>
    </row>
    <row r="30" spans="1:4" x14ac:dyDescent="0.25">
      <c r="A30" s="761" t="s">
        <v>633</v>
      </c>
      <c r="B30" s="762">
        <v>5.63</v>
      </c>
      <c r="C30" s="763" t="s">
        <v>641</v>
      </c>
    </row>
    <row r="31" spans="1:4" x14ac:dyDescent="0.25">
      <c r="A31" s="757" t="s">
        <v>634</v>
      </c>
      <c r="B31" s="758">
        <v>7</v>
      </c>
      <c r="C31" s="759" t="s">
        <v>641</v>
      </c>
    </row>
    <row r="32" spans="1:4" ht="15.75" thickBot="1" x14ac:dyDescent="0.3">
      <c r="A32" s="661" t="s">
        <v>638</v>
      </c>
      <c r="B32" s="666">
        <f>SES!C9</f>
        <v>13.3</v>
      </c>
      <c r="C32" s="665" t="s">
        <v>515</v>
      </c>
    </row>
    <row r="33" spans="1:3" ht="15.75" thickBot="1" x14ac:dyDescent="0.3">
      <c r="A33" s="663" t="s">
        <v>677</v>
      </c>
      <c r="B33" s="276"/>
      <c r="C33" s="277"/>
    </row>
    <row r="34" spans="1:3" ht="8.25" customHeight="1" x14ac:dyDescent="0.25">
      <c r="A34" s="757"/>
      <c r="B34" s="760"/>
      <c r="C34" s="759"/>
    </row>
    <row r="35" spans="1:3" ht="45" x14ac:dyDescent="0.25">
      <c r="A35" s="662" t="s">
        <v>639</v>
      </c>
      <c r="B35" s="664">
        <f>SES!C8</f>
        <v>106482</v>
      </c>
      <c r="C35" s="665" t="str">
        <f>SES!D8</f>
        <v>t CO2eq</v>
      </c>
    </row>
    <row r="36" spans="1:3" ht="24.75" customHeight="1" x14ac:dyDescent="0.25">
      <c r="A36" s="757" t="s">
        <v>640</v>
      </c>
      <c r="B36" s="758">
        <f>SES!I8</f>
        <v>33.075000000000003</v>
      </c>
      <c r="C36" s="759" t="s">
        <v>641</v>
      </c>
    </row>
    <row r="37" spans="1:3" ht="21.75" customHeight="1" x14ac:dyDescent="0.25">
      <c r="A37" s="757" t="s">
        <v>642</v>
      </c>
      <c r="B37" s="760">
        <v>1.05</v>
      </c>
      <c r="C37" s="759" t="s">
        <v>643</v>
      </c>
    </row>
    <row r="38" spans="1:3" ht="6" customHeight="1" x14ac:dyDescent="0.25">
      <c r="A38" s="661"/>
      <c r="B38" s="666"/>
      <c r="C38" s="665"/>
    </row>
    <row r="39" spans="1:3" x14ac:dyDescent="0.25">
      <c r="A39" s="661" t="s">
        <v>674</v>
      </c>
      <c r="B39" s="765">
        <v>133.30000000000001</v>
      </c>
      <c r="C39" s="665" t="s">
        <v>648</v>
      </c>
    </row>
    <row r="40" spans="1:3" x14ac:dyDescent="0.25">
      <c r="A40" s="757" t="s">
        <v>675</v>
      </c>
      <c r="B40" s="764">
        <v>200000</v>
      </c>
      <c r="C40" s="759" t="s">
        <v>676</v>
      </c>
    </row>
    <row r="41" spans="1:3" x14ac:dyDescent="0.25">
      <c r="A41" s="829" t="s">
        <v>650</v>
      </c>
      <c r="B41" s="667">
        <f>B39*B40*365</f>
        <v>9730900000.0000019</v>
      </c>
      <c r="C41" s="665" t="s">
        <v>649</v>
      </c>
    </row>
    <row r="42" spans="1:3" x14ac:dyDescent="0.25">
      <c r="A42" s="1008"/>
      <c r="B42" s="1009">
        <f>B41/1000</f>
        <v>9730900.0000000019</v>
      </c>
      <c r="C42" s="1010" t="s">
        <v>651</v>
      </c>
    </row>
    <row r="43" spans="1:3" x14ac:dyDescent="0.25">
      <c r="A43" s="89" t="str">
        <f>+'P&amp;L (2)'!A89</f>
        <v>price irrigation water</v>
      </c>
      <c r="B43" s="89">
        <f>+'P&amp;L (2)'!C91</f>
        <v>0.35893000000000003</v>
      </c>
      <c r="C43" s="89" t="str">
        <f>+'P&amp;L (2)'!C89</f>
        <v>WO PROJET : 1,5 ILS/m3</v>
      </c>
    </row>
    <row r="44" spans="1:3" x14ac:dyDescent="0.25">
      <c r="A44" s="1011" t="s">
        <v>688</v>
      </c>
      <c r="B44" s="89">
        <f>+'P&amp;L (2)'!D91</f>
        <v>0.15075</v>
      </c>
      <c r="C44" s="89" t="str">
        <f>+'P&amp;L (2)'!D89</f>
        <v>WITH PROJET : 0,63ILS/m3</v>
      </c>
    </row>
  </sheetData>
  <mergeCells count="2">
    <mergeCell ref="F1:H2"/>
    <mergeCell ref="A41:A42"/>
  </mergeCells>
  <hyperlinks>
    <hyperlink ref="F1" location="SUMMARY!A1" display="SUMMARY OF THE MODEL "/>
    <hyperlink ref="D6" r:id="rId1"/>
    <hyperlink ref="D8" r:id="rId2"/>
  </hyperlinks>
  <pageMargins left="0.7" right="0.7" top="0.75" bottom="0.75" header="0.3" footer="0.3"/>
  <pageSetup paperSize="9" orientation="portrait" horizontalDpi="4294967293" verticalDpi="4294967293"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6"/>
  <sheetViews>
    <sheetView zoomScale="85" zoomScaleNormal="85" workbookViewId="0">
      <pane xSplit="1" ySplit="2" topLeftCell="B3" activePane="bottomRight" state="frozen"/>
      <selection activeCell="E19" sqref="E19"/>
      <selection pane="topRight" activeCell="E19" sqref="E19"/>
      <selection pane="bottomLeft" activeCell="E19" sqref="E19"/>
      <selection pane="bottomRight" activeCell="F1" sqref="F1"/>
    </sheetView>
  </sheetViews>
  <sheetFormatPr baseColWidth="10" defaultRowHeight="15" x14ac:dyDescent="0.25"/>
  <cols>
    <col min="1" max="1" width="75.5703125" customWidth="1"/>
    <col min="3" max="3" width="11.42578125" style="126"/>
    <col min="6" max="6" width="11.42578125" style="353"/>
    <col min="7" max="7" width="11.42578125" style="354"/>
    <col min="8" max="8" width="12.140625" style="354" bestFit="1" customWidth="1"/>
    <col min="9" max="9" width="13.140625" style="354" bestFit="1" customWidth="1"/>
    <col min="10" max="11" width="12.140625" style="354" bestFit="1" customWidth="1"/>
    <col min="12" max="12" width="12.140625" style="359" bestFit="1" customWidth="1"/>
    <col min="13" max="13" width="13.5703125" style="356" customWidth="1"/>
    <col min="14" max="14" width="10" style="354" customWidth="1"/>
    <col min="15" max="15" width="10" customWidth="1"/>
    <col min="29" max="29" width="13.140625" bestFit="1" customWidth="1"/>
  </cols>
  <sheetData>
    <row r="1" spans="1:28" ht="15.75" thickBot="1" x14ac:dyDescent="0.3">
      <c r="D1" s="677">
        <f>D31/B31</f>
        <v>0.35135135135135137</v>
      </c>
      <c r="E1" s="677">
        <f>E31/B31</f>
        <v>0.64864864864864868</v>
      </c>
      <c r="F1" s="252"/>
      <c r="G1" s="253">
        <v>2018</v>
      </c>
      <c r="H1" s="253">
        <v>2019</v>
      </c>
      <c r="I1" s="253">
        <v>2020</v>
      </c>
      <c r="J1" s="253">
        <v>2021</v>
      </c>
      <c r="K1" s="253">
        <v>2022</v>
      </c>
      <c r="L1" s="253">
        <v>2023</v>
      </c>
      <c r="M1" s="254"/>
      <c r="N1" s="255"/>
      <c r="O1" s="256">
        <v>2024</v>
      </c>
      <c r="P1" s="256">
        <v>2025</v>
      </c>
      <c r="Q1" s="256">
        <v>2026</v>
      </c>
      <c r="R1" s="256">
        <v>2027</v>
      </c>
      <c r="S1" s="256">
        <v>2028</v>
      </c>
      <c r="T1" s="256">
        <v>2029</v>
      </c>
      <c r="U1" s="256">
        <v>2030</v>
      </c>
      <c r="V1" s="256">
        <v>2031</v>
      </c>
      <c r="W1" s="256">
        <v>2032</v>
      </c>
      <c r="X1" s="256">
        <v>2033</v>
      </c>
      <c r="Y1" s="256">
        <v>2034</v>
      </c>
      <c r="Z1" s="256">
        <v>2035</v>
      </c>
      <c r="AA1" s="256">
        <v>2036</v>
      </c>
      <c r="AB1" s="256">
        <v>2037</v>
      </c>
    </row>
    <row r="2" spans="1:28" ht="30.75" thickBot="1" x14ac:dyDescent="0.3">
      <c r="A2" s="257" t="s">
        <v>457</v>
      </c>
      <c r="B2" s="258" t="s">
        <v>12</v>
      </c>
      <c r="C2" s="259" t="s">
        <v>59</v>
      </c>
      <c r="D2" s="260" t="s">
        <v>60</v>
      </c>
      <c r="E2" s="261" t="s">
        <v>61</v>
      </c>
      <c r="F2" s="262" t="s">
        <v>458</v>
      </c>
      <c r="G2" s="263" t="s">
        <v>185</v>
      </c>
      <c r="H2" s="264" t="s">
        <v>186</v>
      </c>
      <c r="I2" s="264" t="s">
        <v>187</v>
      </c>
      <c r="J2" s="264" t="s">
        <v>188</v>
      </c>
      <c r="K2" s="264" t="s">
        <v>370</v>
      </c>
      <c r="L2" s="264" t="s">
        <v>371</v>
      </c>
      <c r="M2" s="265" t="s">
        <v>154</v>
      </c>
      <c r="N2" s="266"/>
      <c r="O2" s="264" t="s">
        <v>372</v>
      </c>
      <c r="P2" s="264" t="s">
        <v>373</v>
      </c>
      <c r="Q2" s="264" t="s">
        <v>374</v>
      </c>
      <c r="R2" s="264" t="s">
        <v>375</v>
      </c>
      <c r="S2" s="264" t="s">
        <v>376</v>
      </c>
      <c r="T2" s="264" t="s">
        <v>377</v>
      </c>
      <c r="U2" s="264" t="s">
        <v>378</v>
      </c>
      <c r="V2" s="264" t="s">
        <v>379</v>
      </c>
      <c r="W2" s="264" t="s">
        <v>380</v>
      </c>
      <c r="X2" s="264" t="s">
        <v>381</v>
      </c>
      <c r="Y2" s="264" t="s">
        <v>382</v>
      </c>
      <c r="Z2" s="264" t="s">
        <v>383</v>
      </c>
      <c r="AA2" s="264" t="s">
        <v>384</v>
      </c>
      <c r="AB2" s="264" t="s">
        <v>385</v>
      </c>
    </row>
    <row r="3" spans="1:28" s="275" customFormat="1" ht="26.25" thickBot="1" x14ac:dyDescent="0.3">
      <c r="A3" s="61" t="s">
        <v>62</v>
      </c>
      <c r="B3" s="267">
        <v>13.65</v>
      </c>
      <c r="C3" s="268" t="s">
        <v>63</v>
      </c>
      <c r="D3" s="267">
        <v>0.8</v>
      </c>
      <c r="E3" s="269">
        <v>12.85</v>
      </c>
      <c r="F3" s="270">
        <f>F4+F7</f>
        <v>1.949527777777778</v>
      </c>
      <c r="G3" s="271">
        <f t="shared" ref="G3:L3" si="0">G4+G7</f>
        <v>0.16</v>
      </c>
      <c r="H3" s="272">
        <f t="shared" si="0"/>
        <v>3.133805555555556</v>
      </c>
      <c r="I3" s="272">
        <f t="shared" si="0"/>
        <v>7.1581111111111113</v>
      </c>
      <c r="J3" s="272">
        <f t="shared" si="0"/>
        <v>3.1980833333333338</v>
      </c>
      <c r="K3" s="272">
        <f t="shared" si="0"/>
        <v>0</v>
      </c>
      <c r="L3" s="272">
        <f t="shared" si="0"/>
        <v>0</v>
      </c>
      <c r="M3" s="273">
        <f>SUM(G3:L3)</f>
        <v>13.650000000000002</v>
      </c>
      <c r="N3" s="274" t="str">
        <f>IF(M3=B3,"vrai","faux")</f>
        <v>vrai</v>
      </c>
      <c r="R3" s="276"/>
      <c r="AB3" s="277"/>
    </row>
    <row r="4" spans="1:28" ht="26.25" thickBot="1" x14ac:dyDescent="0.3">
      <c r="A4" s="41" t="s">
        <v>64</v>
      </c>
      <c r="B4" s="42">
        <v>7.1384999999999996</v>
      </c>
      <c r="C4" s="43" t="s">
        <v>63</v>
      </c>
      <c r="D4" s="43">
        <v>0.8</v>
      </c>
      <c r="E4" s="278">
        <v>6.3384999999999998</v>
      </c>
      <c r="F4" s="279">
        <f>F5+F6</f>
        <v>0.86427777777777781</v>
      </c>
      <c r="G4" s="280">
        <f t="shared" ref="G4:L4" si="1">G5+G6</f>
        <v>0.16</v>
      </c>
      <c r="H4" s="281">
        <f t="shared" si="1"/>
        <v>2.0485555555555557</v>
      </c>
      <c r="I4" s="281">
        <f t="shared" si="1"/>
        <v>2.8171111111111111</v>
      </c>
      <c r="J4" s="281">
        <f t="shared" si="1"/>
        <v>2.1128333333333336</v>
      </c>
      <c r="K4" s="281">
        <f t="shared" si="1"/>
        <v>0</v>
      </c>
      <c r="L4" s="281">
        <f t="shared" si="1"/>
        <v>0</v>
      </c>
      <c r="M4" s="282">
        <f t="shared" ref="M4:M27" si="2">SUM(G4:L4)</f>
        <v>7.1385000000000005</v>
      </c>
      <c r="N4" s="283" t="str">
        <f t="shared" ref="N4:N28" si="3">IF(M4=B4,"vrai","faux")</f>
        <v>vrai</v>
      </c>
      <c r="R4" s="284"/>
      <c r="S4" s="157"/>
      <c r="T4" s="157"/>
      <c r="U4" s="157"/>
      <c r="V4" s="157"/>
      <c r="W4" s="157"/>
      <c r="X4" s="157"/>
      <c r="Y4" s="157"/>
      <c r="Z4" s="157"/>
      <c r="AA4" s="157"/>
      <c r="AB4" s="249"/>
    </row>
    <row r="5" spans="1:28" ht="16.5" thickBot="1" x14ac:dyDescent="0.3">
      <c r="A5" s="44" t="s">
        <v>65</v>
      </c>
      <c r="B5" s="45">
        <v>0.8</v>
      </c>
      <c r="C5" s="43" t="s">
        <v>63</v>
      </c>
      <c r="D5" s="46">
        <v>0.8</v>
      </c>
      <c r="E5" s="285"/>
      <c r="F5" s="286">
        <f>B5/5</f>
        <v>0.16</v>
      </c>
      <c r="G5" s="287">
        <f>F5</f>
        <v>0.16</v>
      </c>
      <c r="H5" s="288">
        <f>F5*4</f>
        <v>0.64</v>
      </c>
      <c r="I5" s="255"/>
      <c r="J5" s="255"/>
      <c r="K5" s="255"/>
      <c r="L5" s="255"/>
      <c r="M5" s="289">
        <f t="shared" si="2"/>
        <v>0.8</v>
      </c>
      <c r="N5" s="290" t="str">
        <f t="shared" si="3"/>
        <v>vrai</v>
      </c>
      <c r="R5" s="284"/>
      <c r="S5" s="157"/>
      <c r="T5" s="157"/>
      <c r="U5" s="157"/>
      <c r="V5" s="157"/>
      <c r="W5" s="157"/>
      <c r="X5" s="157"/>
      <c r="Y5" s="157"/>
      <c r="Z5" s="157"/>
      <c r="AA5" s="157"/>
      <c r="AB5" s="249"/>
    </row>
    <row r="6" spans="1:28" ht="15.75" thickBot="1" x14ac:dyDescent="0.3">
      <c r="A6" s="48" t="s">
        <v>66</v>
      </c>
      <c r="B6" s="45">
        <v>6.3384999999999998</v>
      </c>
      <c r="C6" s="43" t="s">
        <v>63</v>
      </c>
      <c r="D6" s="46"/>
      <c r="E6" s="291">
        <v>6.3384999999999998</v>
      </c>
      <c r="F6" s="292">
        <f>B6/9</f>
        <v>0.70427777777777778</v>
      </c>
      <c r="G6" s="293"/>
      <c r="H6" s="288">
        <f>F6*2</f>
        <v>1.4085555555555556</v>
      </c>
      <c r="I6" s="288">
        <f>F6*4</f>
        <v>2.8171111111111111</v>
      </c>
      <c r="J6" s="288">
        <f>3*F6</f>
        <v>2.1128333333333336</v>
      </c>
      <c r="K6" s="255"/>
      <c r="L6" s="255"/>
      <c r="M6" s="289">
        <f t="shared" si="2"/>
        <v>6.3385000000000007</v>
      </c>
      <c r="N6" s="290" t="str">
        <f t="shared" si="3"/>
        <v>vrai</v>
      </c>
      <c r="R6" s="284"/>
      <c r="S6" s="157"/>
      <c r="T6" s="157"/>
      <c r="U6" s="157"/>
      <c r="V6" s="157"/>
      <c r="W6" s="157"/>
      <c r="X6" s="157"/>
      <c r="Y6" s="157"/>
      <c r="Z6" s="157"/>
      <c r="AA6" s="157"/>
      <c r="AB6" s="249"/>
    </row>
    <row r="7" spans="1:28" ht="26.25" thickBot="1" x14ac:dyDescent="0.3">
      <c r="A7" s="41" t="s">
        <v>67</v>
      </c>
      <c r="B7" s="42">
        <v>6.5114999999999998</v>
      </c>
      <c r="C7" s="43" t="s">
        <v>63</v>
      </c>
      <c r="D7" s="43"/>
      <c r="E7" s="278">
        <v>6.5114999999999998</v>
      </c>
      <c r="F7" s="294">
        <f>F8+F9</f>
        <v>1.08525</v>
      </c>
      <c r="G7" s="295">
        <f t="shared" ref="G7:L7" si="4">G8+G9</f>
        <v>0</v>
      </c>
      <c r="H7" s="296">
        <f t="shared" si="4"/>
        <v>1.08525</v>
      </c>
      <c r="I7" s="296">
        <f t="shared" si="4"/>
        <v>4.3410000000000002</v>
      </c>
      <c r="J7" s="296">
        <f t="shared" si="4"/>
        <v>1.08525</v>
      </c>
      <c r="K7" s="296">
        <f t="shared" si="4"/>
        <v>0</v>
      </c>
      <c r="L7" s="296">
        <f t="shared" si="4"/>
        <v>0</v>
      </c>
      <c r="M7" s="289">
        <f t="shared" si="2"/>
        <v>6.5115000000000007</v>
      </c>
      <c r="N7" s="290" t="str">
        <f t="shared" si="3"/>
        <v>vrai</v>
      </c>
      <c r="R7" s="284"/>
      <c r="S7" s="157"/>
      <c r="T7" s="157"/>
      <c r="U7" s="157"/>
      <c r="V7" s="157"/>
      <c r="W7" s="157"/>
      <c r="X7" s="157"/>
      <c r="Y7" s="157"/>
      <c r="Z7" s="157"/>
      <c r="AA7" s="157"/>
      <c r="AB7" s="249"/>
    </row>
    <row r="8" spans="1:28" ht="26.25" thickBot="1" x14ac:dyDescent="0.3">
      <c r="A8" s="48" t="s">
        <v>68</v>
      </c>
      <c r="B8" s="45">
        <v>6.5114999999999998</v>
      </c>
      <c r="C8" s="43" t="s">
        <v>63</v>
      </c>
      <c r="D8" s="49"/>
      <c r="E8" s="297">
        <v>6.5114999999999998</v>
      </c>
      <c r="F8" s="286">
        <f>B8/6</f>
        <v>1.08525</v>
      </c>
      <c r="G8" s="293"/>
      <c r="H8" s="288">
        <f>F8</f>
        <v>1.08525</v>
      </c>
      <c r="I8" s="288">
        <f>F8*4</f>
        <v>4.3410000000000002</v>
      </c>
      <c r="J8" s="288">
        <f>F8</f>
        <v>1.08525</v>
      </c>
      <c r="K8" s="255"/>
      <c r="L8" s="255"/>
      <c r="M8" s="289">
        <f t="shared" si="2"/>
        <v>6.5115000000000007</v>
      </c>
      <c r="N8" s="290" t="str">
        <f t="shared" si="3"/>
        <v>vrai</v>
      </c>
      <c r="R8" s="284"/>
      <c r="S8" s="157"/>
      <c r="T8" s="157"/>
      <c r="U8" s="157"/>
      <c r="V8" s="157"/>
      <c r="W8" s="157"/>
      <c r="X8" s="157"/>
      <c r="Y8" s="157"/>
      <c r="Z8" s="157"/>
      <c r="AA8" s="157"/>
      <c r="AB8" s="249"/>
    </row>
    <row r="9" spans="1:28" ht="16.5" customHeight="1" thickBot="1" x14ac:dyDescent="0.3">
      <c r="A9" s="298" t="s">
        <v>69</v>
      </c>
      <c r="B9" s="299">
        <v>0</v>
      </c>
      <c r="C9" s="300" t="s">
        <v>63</v>
      </c>
      <c r="D9" s="301"/>
      <c r="E9" s="302"/>
      <c r="F9" s="303">
        <v>0</v>
      </c>
      <c r="G9" s="304">
        <v>0</v>
      </c>
      <c r="H9" s="305">
        <v>0</v>
      </c>
      <c r="I9" s="305">
        <v>0</v>
      </c>
      <c r="J9" s="305">
        <v>0</v>
      </c>
      <c r="K9" s="305">
        <v>0</v>
      </c>
      <c r="L9" s="305">
        <v>0</v>
      </c>
      <c r="M9" s="306">
        <f>SUM(G9:L9)</f>
        <v>0</v>
      </c>
      <c r="N9" s="307" t="str">
        <f t="shared" si="3"/>
        <v>vrai</v>
      </c>
      <c r="R9" s="284"/>
      <c r="S9" s="157"/>
      <c r="T9" s="157"/>
      <c r="U9" s="157"/>
      <c r="V9" s="157"/>
      <c r="W9" s="157"/>
      <c r="X9" s="157"/>
      <c r="Y9" s="157"/>
      <c r="Z9" s="157"/>
      <c r="AA9" s="157"/>
      <c r="AB9" s="249"/>
    </row>
    <row r="10" spans="1:28" s="275" customFormat="1" ht="26.25" thickBot="1" x14ac:dyDescent="0.3">
      <c r="A10" s="61" t="s">
        <v>71</v>
      </c>
      <c r="B10" s="267">
        <v>18.7</v>
      </c>
      <c r="C10" s="268" t="s">
        <v>63</v>
      </c>
      <c r="D10" s="268">
        <v>9.5</v>
      </c>
      <c r="E10" s="308">
        <v>9.1999999999999993</v>
      </c>
      <c r="F10" s="309">
        <f>F11+F13</f>
        <v>1.10718954248366</v>
      </c>
      <c r="G10" s="310">
        <f t="shared" ref="G10:L10" si="5">G11+G13</f>
        <v>0</v>
      </c>
      <c r="H10" s="311">
        <f>H11+H13</f>
        <v>4.1398692810457511</v>
      </c>
      <c r="I10" s="311">
        <f t="shared" si="5"/>
        <v>4.4287581699346399</v>
      </c>
      <c r="J10" s="311">
        <f t="shared" si="5"/>
        <v>4.4287581699346399</v>
      </c>
      <c r="K10" s="311">
        <f t="shared" si="5"/>
        <v>4.4287581699346399</v>
      </c>
      <c r="L10" s="311">
        <f t="shared" si="5"/>
        <v>1.2738562091503267</v>
      </c>
      <c r="M10" s="273">
        <f t="shared" si="2"/>
        <v>18.699999999999996</v>
      </c>
      <c r="N10" s="274" t="str">
        <f t="shared" si="3"/>
        <v>vrai</v>
      </c>
      <c r="R10" s="276"/>
      <c r="AB10" s="277"/>
    </row>
    <row r="11" spans="1:28" ht="26.25" thickBot="1" x14ac:dyDescent="0.3">
      <c r="A11" s="41" t="s">
        <v>72</v>
      </c>
      <c r="B11" s="42">
        <v>17.5</v>
      </c>
      <c r="C11" s="43" t="s">
        <v>63</v>
      </c>
      <c r="D11" s="51">
        <v>9.5</v>
      </c>
      <c r="E11" s="312">
        <v>8</v>
      </c>
      <c r="F11" s="313">
        <f>F12</f>
        <v>1.0294117647058822</v>
      </c>
      <c r="G11" s="314">
        <f>+G12</f>
        <v>0</v>
      </c>
      <c r="H11" s="314">
        <f t="shared" ref="H11:L11" si="6">+H12</f>
        <v>4.117647058823529</v>
      </c>
      <c r="I11" s="314">
        <f t="shared" si="6"/>
        <v>4.117647058823529</v>
      </c>
      <c r="J11" s="314">
        <f t="shared" si="6"/>
        <v>4.117647058823529</v>
      </c>
      <c r="K11" s="314">
        <f t="shared" si="6"/>
        <v>4.117647058823529</v>
      </c>
      <c r="L11" s="314">
        <f t="shared" si="6"/>
        <v>1.0294117647058822</v>
      </c>
      <c r="M11" s="282">
        <f t="shared" si="2"/>
        <v>17.5</v>
      </c>
      <c r="N11" s="283" t="str">
        <f t="shared" si="3"/>
        <v>vrai</v>
      </c>
      <c r="R11" s="284"/>
      <c r="S11" s="157"/>
      <c r="T11" s="157"/>
      <c r="U11" s="157"/>
      <c r="V11" s="157"/>
      <c r="W11" s="157"/>
      <c r="X11" s="157"/>
      <c r="Y11" s="157"/>
      <c r="Z11" s="157"/>
      <c r="AA11" s="157"/>
      <c r="AB11" s="249"/>
    </row>
    <row r="12" spans="1:28" ht="15.75" thickBot="1" x14ac:dyDescent="0.3">
      <c r="A12" s="44" t="s">
        <v>73</v>
      </c>
      <c r="B12" s="45">
        <v>17.5</v>
      </c>
      <c r="C12" s="43" t="s">
        <v>63</v>
      </c>
      <c r="D12" s="52">
        <v>9.5</v>
      </c>
      <c r="E12" s="315">
        <v>8</v>
      </c>
      <c r="F12" s="316">
        <f>B12/17</f>
        <v>1.0294117647058822</v>
      </c>
      <c r="G12" s="293"/>
      <c r="H12" s="288">
        <f>F12*4</f>
        <v>4.117647058823529</v>
      </c>
      <c r="I12" s="288">
        <f>H12</f>
        <v>4.117647058823529</v>
      </c>
      <c r="J12" s="288">
        <f>I12</f>
        <v>4.117647058823529</v>
      </c>
      <c r="K12" s="288">
        <f>J12</f>
        <v>4.117647058823529</v>
      </c>
      <c r="L12" s="288">
        <f>F12</f>
        <v>1.0294117647058822</v>
      </c>
      <c r="M12" s="289">
        <f t="shared" si="2"/>
        <v>17.5</v>
      </c>
      <c r="N12" s="290" t="str">
        <f t="shared" si="3"/>
        <v>vrai</v>
      </c>
      <c r="R12" s="284"/>
      <c r="S12" s="157"/>
      <c r="T12" s="157"/>
      <c r="U12" s="157"/>
      <c r="V12" s="157"/>
      <c r="W12" s="157"/>
      <c r="X12" s="157"/>
      <c r="Y12" s="157"/>
      <c r="Z12" s="157"/>
      <c r="AA12" s="157"/>
      <c r="AB12" s="249"/>
    </row>
    <row r="13" spans="1:28" ht="26.25" thickBot="1" x14ac:dyDescent="0.3">
      <c r="A13" s="53" t="s">
        <v>74</v>
      </c>
      <c r="B13" s="42">
        <v>1.2</v>
      </c>
      <c r="C13" s="43" t="s">
        <v>63</v>
      </c>
      <c r="D13" s="54"/>
      <c r="E13" s="317">
        <v>1.2</v>
      </c>
      <c r="F13" s="294">
        <f>F14+F15</f>
        <v>7.7777777777777779E-2</v>
      </c>
      <c r="G13" s="295">
        <f t="shared" ref="G13:L13" si="7">G14+G15</f>
        <v>0</v>
      </c>
      <c r="H13" s="296">
        <f t="shared" si="7"/>
        <v>2.2222222222222223E-2</v>
      </c>
      <c r="I13" s="296">
        <f t="shared" si="7"/>
        <v>0.31111111111111112</v>
      </c>
      <c r="J13" s="296">
        <f t="shared" si="7"/>
        <v>0.31111111111111112</v>
      </c>
      <c r="K13" s="296">
        <f t="shared" si="7"/>
        <v>0.31111111111111112</v>
      </c>
      <c r="L13" s="296">
        <f t="shared" si="7"/>
        <v>0.24444444444444446</v>
      </c>
      <c r="M13" s="289">
        <f t="shared" si="2"/>
        <v>1.2</v>
      </c>
      <c r="N13" s="290" t="str">
        <f t="shared" si="3"/>
        <v>vrai</v>
      </c>
      <c r="R13" s="284"/>
      <c r="S13" s="157"/>
      <c r="T13" s="157"/>
      <c r="U13" s="157"/>
      <c r="V13" s="157"/>
      <c r="W13" s="157"/>
      <c r="X13" s="157"/>
      <c r="Y13" s="157"/>
      <c r="Z13" s="157"/>
      <c r="AA13" s="157"/>
      <c r="AB13" s="249"/>
    </row>
    <row r="14" spans="1:28" ht="16.5" thickBot="1" x14ac:dyDescent="0.3">
      <c r="A14" s="55" t="s">
        <v>75</v>
      </c>
      <c r="B14" s="45">
        <v>1</v>
      </c>
      <c r="C14" s="43" t="s">
        <v>63</v>
      </c>
      <c r="D14" s="47"/>
      <c r="E14" s="318">
        <v>1</v>
      </c>
      <c r="F14" s="294">
        <f>B14/15</f>
        <v>6.6666666666666666E-2</v>
      </c>
      <c r="G14" s="293"/>
      <c r="H14" s="255"/>
      <c r="I14" s="288">
        <f>F14*4</f>
        <v>0.26666666666666666</v>
      </c>
      <c r="J14" s="288">
        <f>I14</f>
        <v>0.26666666666666666</v>
      </c>
      <c r="K14" s="288">
        <f>J14</f>
        <v>0.26666666666666666</v>
      </c>
      <c r="L14" s="288">
        <f>F14*3</f>
        <v>0.2</v>
      </c>
      <c r="M14" s="289">
        <f t="shared" si="2"/>
        <v>1</v>
      </c>
      <c r="N14" s="290" t="str">
        <f t="shared" si="3"/>
        <v>vrai</v>
      </c>
      <c r="R14" s="284"/>
      <c r="S14" s="157"/>
      <c r="T14" s="157"/>
      <c r="U14" s="157"/>
      <c r="V14" s="157"/>
      <c r="W14" s="157"/>
      <c r="X14" s="157"/>
      <c r="Y14" s="157"/>
      <c r="Z14" s="157"/>
      <c r="AA14" s="157"/>
      <c r="AB14" s="249"/>
    </row>
    <row r="15" spans="1:28" ht="26.25" thickBot="1" x14ac:dyDescent="0.3">
      <c r="A15" s="319" t="s">
        <v>76</v>
      </c>
      <c r="B15" s="320">
        <v>0.2</v>
      </c>
      <c r="C15" s="300" t="s">
        <v>63</v>
      </c>
      <c r="D15" s="321"/>
      <c r="E15" s="322">
        <v>0.2</v>
      </c>
      <c r="F15" s="323">
        <f>B15/18</f>
        <v>1.1111111111111112E-2</v>
      </c>
      <c r="G15" s="304"/>
      <c r="H15" s="324">
        <f>F15*2</f>
        <v>2.2222222222222223E-2</v>
      </c>
      <c r="I15" s="324">
        <f>F15*4</f>
        <v>4.4444444444444446E-2</v>
      </c>
      <c r="J15" s="324">
        <f>I15</f>
        <v>4.4444444444444446E-2</v>
      </c>
      <c r="K15" s="324">
        <f>J15</f>
        <v>4.4444444444444446E-2</v>
      </c>
      <c r="L15" s="324">
        <f>K15</f>
        <v>4.4444444444444446E-2</v>
      </c>
      <c r="M15" s="306">
        <f t="shared" si="2"/>
        <v>0.2</v>
      </c>
      <c r="N15" s="307" t="str">
        <f t="shared" si="3"/>
        <v>vrai</v>
      </c>
      <c r="R15" s="284"/>
      <c r="S15" s="157"/>
      <c r="T15" s="157"/>
      <c r="U15" s="157"/>
      <c r="V15" s="157"/>
      <c r="W15" s="157"/>
      <c r="X15" s="157"/>
      <c r="Y15" s="157"/>
      <c r="Z15" s="157"/>
      <c r="AA15" s="157"/>
      <c r="AB15" s="249"/>
    </row>
    <row r="16" spans="1:28" s="275" customFormat="1" ht="26.25" thickBot="1" x14ac:dyDescent="0.3">
      <c r="A16" s="61" t="s">
        <v>77</v>
      </c>
      <c r="B16" s="267">
        <v>2.1320000000000001</v>
      </c>
      <c r="C16" s="268" t="s">
        <v>63</v>
      </c>
      <c r="D16" s="268">
        <v>1.3819999999999999</v>
      </c>
      <c r="E16" s="308">
        <v>0.75</v>
      </c>
      <c r="F16" s="309">
        <f>F17+F20+F23+F26</f>
        <v>0.21952941176470586</v>
      </c>
      <c r="G16" s="310">
        <f t="shared" ref="G16:L16" si="8">G17+G20+G23+G26</f>
        <v>0</v>
      </c>
      <c r="H16" s="311">
        <f>H17+H20+H23+H26</f>
        <v>0.39882352941176474</v>
      </c>
      <c r="I16" s="311">
        <f t="shared" si="8"/>
        <v>0.69611764705882351</v>
      </c>
      <c r="J16" s="311">
        <f t="shared" si="8"/>
        <v>0.51411764705882357</v>
      </c>
      <c r="K16" s="311">
        <f t="shared" si="8"/>
        <v>0.35411764705882348</v>
      </c>
      <c r="L16" s="311">
        <f t="shared" si="8"/>
        <v>0.16882352941176471</v>
      </c>
      <c r="M16" s="273">
        <f t="shared" si="2"/>
        <v>2.1320000000000001</v>
      </c>
      <c r="N16" s="274" t="str">
        <f t="shared" si="3"/>
        <v>vrai</v>
      </c>
      <c r="R16" s="276"/>
      <c r="AB16" s="277"/>
    </row>
    <row r="17" spans="1:29" ht="26.25" thickBot="1" x14ac:dyDescent="0.3">
      <c r="A17" s="53" t="s">
        <v>78</v>
      </c>
      <c r="B17" s="42">
        <v>0.95</v>
      </c>
      <c r="C17" s="43" t="s">
        <v>63</v>
      </c>
      <c r="D17" s="43">
        <v>0.8</v>
      </c>
      <c r="E17" s="278">
        <v>0.15</v>
      </c>
      <c r="F17" s="325">
        <f>F18+F19</f>
        <v>5.5882352941176466E-2</v>
      </c>
      <c r="G17" s="326">
        <f>+G18+G19</f>
        <v>0</v>
      </c>
      <c r="H17" s="327">
        <f t="shared" ref="H17:L17" si="9">H18+H19</f>
        <v>0.22352941176470587</v>
      </c>
      <c r="I17" s="327">
        <f t="shared" si="9"/>
        <v>0.22352941176470587</v>
      </c>
      <c r="J17" s="327">
        <f t="shared" si="9"/>
        <v>0.22352941176470587</v>
      </c>
      <c r="K17" s="327">
        <f t="shared" si="9"/>
        <v>0.22352941176470587</v>
      </c>
      <c r="L17" s="327">
        <f t="shared" si="9"/>
        <v>5.5882352941176466E-2</v>
      </c>
      <c r="M17" s="282">
        <f t="shared" si="2"/>
        <v>0.95</v>
      </c>
      <c r="N17" s="283" t="str">
        <f t="shared" si="3"/>
        <v>vrai</v>
      </c>
    </row>
    <row r="18" spans="1:29" ht="16.5" thickBot="1" x14ac:dyDescent="0.3">
      <c r="A18" s="57" t="s">
        <v>79</v>
      </c>
      <c r="B18" s="45">
        <v>0.8</v>
      </c>
      <c r="C18" s="43" t="s">
        <v>63</v>
      </c>
      <c r="D18" s="49">
        <v>0.8</v>
      </c>
      <c r="E18" s="328"/>
      <c r="F18" s="329">
        <f>B18/17</f>
        <v>4.7058823529411764E-2</v>
      </c>
      <c r="G18" s="293"/>
      <c r="H18" s="288">
        <f>F18*4</f>
        <v>0.18823529411764706</v>
      </c>
      <c r="I18" s="288">
        <f t="shared" ref="I18:K19" si="10">H18</f>
        <v>0.18823529411764706</v>
      </c>
      <c r="J18" s="288">
        <f t="shared" si="10"/>
        <v>0.18823529411764706</v>
      </c>
      <c r="K18" s="288">
        <f t="shared" si="10"/>
        <v>0.18823529411764706</v>
      </c>
      <c r="L18" s="288">
        <f>F18</f>
        <v>4.7058823529411764E-2</v>
      </c>
      <c r="M18" s="289">
        <f t="shared" si="2"/>
        <v>0.8</v>
      </c>
      <c r="N18" s="290" t="str">
        <f t="shared" si="3"/>
        <v>vrai</v>
      </c>
    </row>
    <row r="19" spans="1:29" ht="16.5" thickBot="1" x14ac:dyDescent="0.3">
      <c r="A19" s="56" t="s">
        <v>459</v>
      </c>
      <c r="B19" s="45">
        <v>0.15</v>
      </c>
      <c r="C19" s="43" t="s">
        <v>63</v>
      </c>
      <c r="D19" s="54"/>
      <c r="E19" s="297">
        <v>0.15</v>
      </c>
      <c r="F19" s="329">
        <f>B19/17</f>
        <v>8.8235294117647058E-3</v>
      </c>
      <c r="G19" s="293"/>
      <c r="H19" s="288">
        <f>F19*4</f>
        <v>3.5294117647058823E-2</v>
      </c>
      <c r="I19" s="288">
        <f t="shared" si="10"/>
        <v>3.5294117647058823E-2</v>
      </c>
      <c r="J19" s="288">
        <f t="shared" si="10"/>
        <v>3.5294117647058823E-2</v>
      </c>
      <c r="K19" s="288">
        <f t="shared" si="10"/>
        <v>3.5294117647058823E-2</v>
      </c>
      <c r="L19" s="288">
        <f>F19</f>
        <v>8.8235294117647058E-3</v>
      </c>
      <c r="M19" s="289">
        <f t="shared" si="2"/>
        <v>0.15</v>
      </c>
      <c r="N19" s="290" t="str">
        <f t="shared" si="3"/>
        <v>vrai</v>
      </c>
    </row>
    <row r="20" spans="1:29" ht="15.75" thickBot="1" x14ac:dyDescent="0.3">
      <c r="A20" s="53" t="s">
        <v>80</v>
      </c>
      <c r="B20" s="42">
        <v>0.5</v>
      </c>
      <c r="C20" s="43" t="s">
        <v>63</v>
      </c>
      <c r="D20" s="43">
        <v>0.4</v>
      </c>
      <c r="E20" s="278">
        <v>0.1</v>
      </c>
      <c r="F20" s="286">
        <f>F21+F22</f>
        <v>4.5882352941176471E-2</v>
      </c>
      <c r="G20" s="330">
        <f>+G21+G22</f>
        <v>0</v>
      </c>
      <c r="H20" s="331">
        <f t="shared" ref="H20:L20" si="11">H21+H22</f>
        <v>9.1764705882352943E-2</v>
      </c>
      <c r="I20" s="331">
        <f t="shared" si="11"/>
        <v>0.18352941176470589</v>
      </c>
      <c r="J20" s="331">
        <f t="shared" si="11"/>
        <v>0.18352941176470589</v>
      </c>
      <c r="K20" s="331">
        <f t="shared" si="11"/>
        <v>2.3529411764705882E-2</v>
      </c>
      <c r="L20" s="331">
        <f t="shared" si="11"/>
        <v>1.7647058823529412E-2</v>
      </c>
      <c r="M20" s="289">
        <f t="shared" si="2"/>
        <v>0.49999999999999994</v>
      </c>
      <c r="N20" s="290" t="str">
        <f t="shared" si="3"/>
        <v>vrai</v>
      </c>
    </row>
    <row r="21" spans="1:29" ht="26.25" thickBot="1" x14ac:dyDescent="0.3">
      <c r="A21" s="58" t="s">
        <v>81</v>
      </c>
      <c r="B21" s="45">
        <v>0.4</v>
      </c>
      <c r="C21" s="43" t="s">
        <v>63</v>
      </c>
      <c r="D21" s="49">
        <v>0.4</v>
      </c>
      <c r="E21" s="328"/>
      <c r="F21" s="329">
        <f>B21/10</f>
        <v>0.04</v>
      </c>
      <c r="G21" s="293"/>
      <c r="H21" s="288">
        <f>2*F21</f>
        <v>0.08</v>
      </c>
      <c r="I21" s="288">
        <f>4*F21</f>
        <v>0.16</v>
      </c>
      <c r="J21" s="288">
        <f>I21</f>
        <v>0.16</v>
      </c>
      <c r="K21" s="255"/>
      <c r="L21" s="255"/>
      <c r="M21" s="289">
        <f t="shared" si="2"/>
        <v>0.4</v>
      </c>
      <c r="N21" s="290" t="str">
        <f t="shared" si="3"/>
        <v>vrai</v>
      </c>
    </row>
    <row r="22" spans="1:29" ht="16.5" thickBot="1" x14ac:dyDescent="0.3">
      <c r="A22" s="58" t="s">
        <v>82</v>
      </c>
      <c r="B22" s="45">
        <v>0.1</v>
      </c>
      <c r="C22" s="43" t="s">
        <v>63</v>
      </c>
      <c r="D22" s="54"/>
      <c r="E22" s="297">
        <v>0.1</v>
      </c>
      <c r="F22" s="286">
        <f>B22/17</f>
        <v>5.8823529411764705E-3</v>
      </c>
      <c r="G22" s="293"/>
      <c r="H22" s="288">
        <f>F22*2</f>
        <v>1.1764705882352941E-2</v>
      </c>
      <c r="I22" s="288">
        <f>4*F22</f>
        <v>2.3529411764705882E-2</v>
      </c>
      <c r="J22" s="288">
        <f>I22</f>
        <v>2.3529411764705882E-2</v>
      </c>
      <c r="K22" s="288">
        <f>J22</f>
        <v>2.3529411764705882E-2</v>
      </c>
      <c r="L22" s="288">
        <f>F22*3</f>
        <v>1.7647058823529412E-2</v>
      </c>
      <c r="M22" s="289">
        <f t="shared" si="2"/>
        <v>0.1</v>
      </c>
      <c r="N22" s="290" t="str">
        <f t="shared" si="3"/>
        <v>vrai</v>
      </c>
    </row>
    <row r="23" spans="1:29" ht="26.25" thickBot="1" x14ac:dyDescent="0.3">
      <c r="A23" s="59" t="s">
        <v>83</v>
      </c>
      <c r="B23" s="42">
        <v>0.38200000000000001</v>
      </c>
      <c r="C23" s="43" t="s">
        <v>63</v>
      </c>
      <c r="D23" s="43">
        <v>0.182</v>
      </c>
      <c r="E23" s="278">
        <v>0.2</v>
      </c>
      <c r="F23" s="286">
        <f>F24+F25</f>
        <v>0.10276470588235294</v>
      </c>
      <c r="G23" s="330">
        <f>+G24+G25</f>
        <v>0</v>
      </c>
      <c r="H23" s="330">
        <f t="shared" ref="H23:L23" si="12">+H24+H25</f>
        <v>2.3529411764705882E-2</v>
      </c>
      <c r="I23" s="330">
        <f t="shared" si="12"/>
        <v>0.22905882352941176</v>
      </c>
      <c r="J23" s="330">
        <f t="shared" si="12"/>
        <v>4.7058823529411764E-2</v>
      </c>
      <c r="K23" s="330">
        <f t="shared" si="12"/>
        <v>4.7058823529411764E-2</v>
      </c>
      <c r="L23" s="330">
        <f t="shared" si="12"/>
        <v>3.5294117647058823E-2</v>
      </c>
      <c r="M23" s="289">
        <f t="shared" si="2"/>
        <v>0.38200000000000001</v>
      </c>
      <c r="N23" s="290" t="str">
        <f t="shared" si="3"/>
        <v>vrai</v>
      </c>
    </row>
    <row r="24" spans="1:29" ht="26.25" thickBot="1" x14ac:dyDescent="0.3">
      <c r="A24" s="60" t="s">
        <v>84</v>
      </c>
      <c r="B24" s="45">
        <v>0.182</v>
      </c>
      <c r="C24" s="43" t="s">
        <v>63</v>
      </c>
      <c r="D24" s="49">
        <v>0.182</v>
      </c>
      <c r="E24" s="328"/>
      <c r="F24" s="329">
        <f>B24/2</f>
        <v>9.0999999999999998E-2</v>
      </c>
      <c r="G24" s="293"/>
      <c r="H24" s="255"/>
      <c r="I24" s="288">
        <f>F24*2</f>
        <v>0.182</v>
      </c>
      <c r="J24" s="255"/>
      <c r="K24" s="255"/>
      <c r="L24" s="255"/>
      <c r="M24" s="289">
        <f t="shared" si="2"/>
        <v>0.182</v>
      </c>
      <c r="N24" s="290" t="str">
        <f t="shared" si="3"/>
        <v>vrai</v>
      </c>
    </row>
    <row r="25" spans="1:29" ht="26.25" thickBot="1" x14ac:dyDescent="0.3">
      <c r="A25" s="58" t="s">
        <v>85</v>
      </c>
      <c r="B25" s="45">
        <v>0.2</v>
      </c>
      <c r="C25" s="43" t="s">
        <v>63</v>
      </c>
      <c r="D25" s="54"/>
      <c r="E25" s="297">
        <v>0.2</v>
      </c>
      <c r="F25" s="286">
        <f>B25/17</f>
        <v>1.1764705882352941E-2</v>
      </c>
      <c r="G25" s="293"/>
      <c r="H25" s="288">
        <f>2*F25</f>
        <v>2.3529411764705882E-2</v>
      </c>
      <c r="I25" s="288">
        <f>4*F25</f>
        <v>4.7058823529411764E-2</v>
      </c>
      <c r="J25" s="288">
        <f>4*F25</f>
        <v>4.7058823529411764E-2</v>
      </c>
      <c r="K25" s="288">
        <f>J25</f>
        <v>4.7058823529411764E-2</v>
      </c>
      <c r="L25" s="288">
        <f>3*F25</f>
        <v>3.5294117647058823E-2</v>
      </c>
      <c r="M25" s="289">
        <f t="shared" si="2"/>
        <v>0.2</v>
      </c>
      <c r="N25" s="290" t="str">
        <f t="shared" si="3"/>
        <v>vrai</v>
      </c>
    </row>
    <row r="26" spans="1:29" ht="39" thickBot="1" x14ac:dyDescent="0.3">
      <c r="A26" s="59" t="s">
        <v>86</v>
      </c>
      <c r="B26" s="42">
        <v>0.3</v>
      </c>
      <c r="C26" s="43" t="s">
        <v>63</v>
      </c>
      <c r="D26" s="54"/>
      <c r="E26" s="278">
        <v>0.3</v>
      </c>
      <c r="F26" s="286">
        <f>F27</f>
        <v>1.4999999999999999E-2</v>
      </c>
      <c r="G26" s="293"/>
      <c r="H26" s="293">
        <f t="shared" ref="H26:L26" si="13">+H27</f>
        <v>0.06</v>
      </c>
      <c r="I26" s="293">
        <f t="shared" si="13"/>
        <v>0.06</v>
      </c>
      <c r="J26" s="293">
        <f t="shared" si="13"/>
        <v>0.06</v>
      </c>
      <c r="K26" s="293">
        <f t="shared" si="13"/>
        <v>0.06</v>
      </c>
      <c r="L26" s="293">
        <f t="shared" si="13"/>
        <v>0.06</v>
      </c>
      <c r="M26" s="289">
        <f t="shared" si="2"/>
        <v>0.3</v>
      </c>
      <c r="N26" s="290" t="str">
        <f t="shared" si="3"/>
        <v>vrai</v>
      </c>
    </row>
    <row r="27" spans="1:29" ht="16.5" thickBot="1" x14ac:dyDescent="0.3">
      <c r="A27" s="58" t="s">
        <v>87</v>
      </c>
      <c r="B27" s="320">
        <v>0.3</v>
      </c>
      <c r="C27" s="300" t="s">
        <v>63</v>
      </c>
      <c r="D27" s="332"/>
      <c r="E27" s="302">
        <v>0.3</v>
      </c>
      <c r="F27" s="303">
        <f>B27/20</f>
        <v>1.4999999999999999E-2</v>
      </c>
      <c r="G27" s="304"/>
      <c r="H27" s="324">
        <f>F27*4</f>
        <v>0.06</v>
      </c>
      <c r="I27" s="324">
        <f>H27</f>
        <v>0.06</v>
      </c>
      <c r="J27" s="324">
        <f t="shared" ref="J27:L27" si="14">I27</f>
        <v>0.06</v>
      </c>
      <c r="K27" s="324">
        <f t="shared" si="14"/>
        <v>0.06</v>
      </c>
      <c r="L27" s="324">
        <f t="shared" si="14"/>
        <v>0.06</v>
      </c>
      <c r="M27" s="306">
        <f t="shared" si="2"/>
        <v>0.3</v>
      </c>
      <c r="N27" s="307" t="str">
        <f t="shared" si="3"/>
        <v>vrai</v>
      </c>
    </row>
    <row r="28" spans="1:29" ht="26.25" customHeight="1" thickBot="1" x14ac:dyDescent="0.3">
      <c r="A28" s="61" t="s">
        <v>88</v>
      </c>
      <c r="B28" s="267">
        <v>0.63800000000000001</v>
      </c>
      <c r="C28" s="268" t="s">
        <v>63</v>
      </c>
      <c r="D28" s="267">
        <v>0.4</v>
      </c>
      <c r="E28" s="269">
        <v>0.23799999999999999</v>
      </c>
      <c r="F28" s="333">
        <f>B28</f>
        <v>0.63800000000000001</v>
      </c>
      <c r="G28" s="334" t="s">
        <v>460</v>
      </c>
      <c r="H28" s="334" t="str">
        <f>G28</f>
        <v>after y5</v>
      </c>
      <c r="I28" s="334" t="str">
        <f t="shared" ref="I28:L30" si="15">H28</f>
        <v>after y5</v>
      </c>
      <c r="J28" s="334" t="str">
        <f t="shared" si="15"/>
        <v>after y5</v>
      </c>
      <c r="K28" s="334" t="str">
        <f t="shared" si="15"/>
        <v>after y5</v>
      </c>
      <c r="L28" s="335">
        <f>M28/15</f>
        <v>4.2533333333333333E-2</v>
      </c>
      <c r="M28" s="335">
        <f>F28</f>
        <v>0.63800000000000001</v>
      </c>
      <c r="N28" s="336" t="str">
        <f t="shared" si="3"/>
        <v>vrai</v>
      </c>
      <c r="O28" s="337">
        <f>L28</f>
        <v>4.2533333333333333E-2</v>
      </c>
      <c r="P28" s="338">
        <f>O28</f>
        <v>4.2533333333333333E-2</v>
      </c>
      <c r="Q28" s="338">
        <f t="shared" ref="Q28:AB28" si="16">P28</f>
        <v>4.2533333333333333E-2</v>
      </c>
      <c r="R28" s="338">
        <f t="shared" si="16"/>
        <v>4.2533333333333333E-2</v>
      </c>
      <c r="S28" s="338">
        <f t="shared" si="16"/>
        <v>4.2533333333333333E-2</v>
      </c>
      <c r="T28" s="338">
        <f t="shared" si="16"/>
        <v>4.2533333333333333E-2</v>
      </c>
      <c r="U28" s="338">
        <f t="shared" si="16"/>
        <v>4.2533333333333333E-2</v>
      </c>
      <c r="V28" s="338">
        <f t="shared" si="16"/>
        <v>4.2533333333333333E-2</v>
      </c>
      <c r="W28" s="338">
        <f t="shared" si="16"/>
        <v>4.2533333333333333E-2</v>
      </c>
      <c r="X28" s="338">
        <f t="shared" si="16"/>
        <v>4.2533333333333333E-2</v>
      </c>
      <c r="Y28" s="338">
        <f t="shared" si="16"/>
        <v>4.2533333333333333E-2</v>
      </c>
      <c r="Z28" s="338">
        <f t="shared" si="16"/>
        <v>4.2533333333333333E-2</v>
      </c>
      <c r="AA28" s="338">
        <f t="shared" si="16"/>
        <v>4.2533333333333333E-2</v>
      </c>
      <c r="AB28" s="338">
        <f t="shared" si="16"/>
        <v>4.2533333333333333E-2</v>
      </c>
    </row>
    <row r="29" spans="1:29" ht="16.5" thickBot="1" x14ac:dyDescent="0.3">
      <c r="A29" s="39" t="s">
        <v>89</v>
      </c>
      <c r="B29" s="40">
        <v>0.4</v>
      </c>
      <c r="C29" s="50" t="s">
        <v>63</v>
      </c>
      <c r="D29" s="40">
        <v>0.4</v>
      </c>
      <c r="E29" s="339"/>
      <c r="F29" s="340">
        <f>B29</f>
        <v>0.4</v>
      </c>
      <c r="G29" s="341" t="s">
        <v>460</v>
      </c>
      <c r="H29" s="341" t="str">
        <f>G29</f>
        <v>after y5</v>
      </c>
      <c r="I29" s="341" t="str">
        <f t="shared" si="15"/>
        <v>after y5</v>
      </c>
      <c r="J29" s="341" t="str">
        <f t="shared" si="15"/>
        <v>after y5</v>
      </c>
      <c r="K29" s="341" t="str">
        <f t="shared" si="15"/>
        <v>after y5</v>
      </c>
      <c r="L29" s="335">
        <f>M29/15</f>
        <v>2.6666666666666668E-2</v>
      </c>
      <c r="M29" s="342">
        <f>F29</f>
        <v>0.4</v>
      </c>
      <c r="N29" s="343"/>
      <c r="O29" s="337">
        <f>L29</f>
        <v>2.6666666666666668E-2</v>
      </c>
      <c r="P29" s="338">
        <f>O29</f>
        <v>2.6666666666666668E-2</v>
      </c>
      <c r="Q29" s="338">
        <f t="shared" ref="Q29:AB29" si="17">P29</f>
        <v>2.6666666666666668E-2</v>
      </c>
      <c r="R29" s="338">
        <f t="shared" si="17"/>
        <v>2.6666666666666668E-2</v>
      </c>
      <c r="S29" s="338">
        <f t="shared" si="17"/>
        <v>2.6666666666666668E-2</v>
      </c>
      <c r="T29" s="338">
        <f t="shared" si="17"/>
        <v>2.6666666666666668E-2</v>
      </c>
      <c r="U29" s="338">
        <f t="shared" si="17"/>
        <v>2.6666666666666668E-2</v>
      </c>
      <c r="V29" s="338">
        <f t="shared" si="17"/>
        <v>2.6666666666666668E-2</v>
      </c>
      <c r="W29" s="338">
        <f t="shared" si="17"/>
        <v>2.6666666666666668E-2</v>
      </c>
      <c r="X29" s="338">
        <f t="shared" si="17"/>
        <v>2.6666666666666668E-2</v>
      </c>
      <c r="Y29" s="338">
        <f t="shared" si="17"/>
        <v>2.6666666666666668E-2</v>
      </c>
      <c r="Z29" s="338">
        <f t="shared" si="17"/>
        <v>2.6666666666666668E-2</v>
      </c>
      <c r="AA29" s="338">
        <f t="shared" si="17"/>
        <v>2.6666666666666668E-2</v>
      </c>
      <c r="AB29" s="338">
        <f t="shared" si="17"/>
        <v>2.6666666666666668E-2</v>
      </c>
    </row>
    <row r="30" spans="1:29" ht="22.5" customHeight="1" thickBot="1" x14ac:dyDescent="0.3">
      <c r="A30" s="39" t="s">
        <v>90</v>
      </c>
      <c r="B30" s="40">
        <v>1.48</v>
      </c>
      <c r="C30" s="50" t="s">
        <v>63</v>
      </c>
      <c r="D30" s="40">
        <v>0.51800000000000002</v>
      </c>
      <c r="E30" s="344">
        <v>0.96199999999999997</v>
      </c>
      <c r="F30" s="345">
        <f>B30/5</f>
        <v>0.29599999999999999</v>
      </c>
      <c r="G30" s="346"/>
      <c r="H30" s="347">
        <f>F30</f>
        <v>0.29599999999999999</v>
      </c>
      <c r="I30" s="347">
        <f t="shared" si="15"/>
        <v>0.29599999999999999</v>
      </c>
      <c r="J30" s="347">
        <f t="shared" si="15"/>
        <v>0.29599999999999999</v>
      </c>
      <c r="K30" s="347">
        <f t="shared" si="15"/>
        <v>0.29599999999999999</v>
      </c>
      <c r="L30" s="347">
        <f t="shared" si="15"/>
        <v>0.29599999999999999</v>
      </c>
      <c r="M30" s="347">
        <f>SUM(G30:L30)</f>
        <v>1.48</v>
      </c>
      <c r="N30" s="348"/>
      <c r="O30" s="349"/>
      <c r="P30" s="350"/>
      <c r="Q30" s="89"/>
      <c r="R30" s="89"/>
      <c r="S30" s="89"/>
      <c r="T30" s="89"/>
      <c r="U30" s="89"/>
      <c r="V30" s="89"/>
      <c r="W30" s="89"/>
      <c r="X30" s="89"/>
      <c r="Y30" s="89"/>
      <c r="Z30" s="89"/>
      <c r="AA30" s="89"/>
      <c r="AB30" s="351"/>
    </row>
    <row r="31" spans="1:29" ht="19.5" customHeight="1" thickBot="1" x14ac:dyDescent="0.3">
      <c r="A31" s="396" t="s">
        <v>559</v>
      </c>
      <c r="B31" s="397">
        <v>37</v>
      </c>
      <c r="C31" s="398" t="s">
        <v>63</v>
      </c>
      <c r="D31" s="397">
        <v>13</v>
      </c>
      <c r="E31" s="399">
        <v>24</v>
      </c>
      <c r="F31" s="400"/>
      <c r="G31" s="352">
        <f>G3+G10+G16+G30</f>
        <v>0.16</v>
      </c>
      <c r="H31" s="352">
        <f>H3+H10+H16+H30</f>
        <v>7.9684983660130717</v>
      </c>
      <c r="I31" s="352">
        <f t="shared" ref="I31:K31" si="18">I3+I10+I16+I30</f>
        <v>12.578986928104573</v>
      </c>
      <c r="J31" s="352">
        <f t="shared" si="18"/>
        <v>8.4369591503267962</v>
      </c>
      <c r="K31" s="352">
        <f t="shared" si="18"/>
        <v>5.078875816993464</v>
      </c>
      <c r="L31" s="352">
        <f>L3+L10+L16+L30+L28+L29</f>
        <v>1.8078797385620915</v>
      </c>
      <c r="M31" s="352">
        <f>M3+M10+M16+M28+M29+M30</f>
        <v>36.999999999999986</v>
      </c>
      <c r="N31" s="401" t="str">
        <f t="shared" ref="N31" si="19">IF(M31=B31,"vrai","faux")</f>
        <v>vrai</v>
      </c>
      <c r="O31" s="402">
        <f>SUM(O3:O30)</f>
        <v>6.9199999999999998E-2</v>
      </c>
      <c r="P31" s="402">
        <f t="shared" ref="P31:AB31" si="20">SUM(P3:P30)</f>
        <v>6.9199999999999998E-2</v>
      </c>
      <c r="Q31" s="402">
        <f t="shared" si="20"/>
        <v>6.9199999999999998E-2</v>
      </c>
      <c r="R31" s="402">
        <f t="shared" si="20"/>
        <v>6.9199999999999998E-2</v>
      </c>
      <c r="S31" s="402">
        <f t="shared" si="20"/>
        <v>6.9199999999999998E-2</v>
      </c>
      <c r="T31" s="402">
        <f t="shared" si="20"/>
        <v>6.9199999999999998E-2</v>
      </c>
      <c r="U31" s="402">
        <f t="shared" si="20"/>
        <v>6.9199999999999998E-2</v>
      </c>
      <c r="V31" s="402">
        <f t="shared" si="20"/>
        <v>6.9199999999999998E-2</v>
      </c>
      <c r="W31" s="402">
        <f t="shared" si="20"/>
        <v>6.9199999999999998E-2</v>
      </c>
      <c r="X31" s="402">
        <f t="shared" si="20"/>
        <v>6.9199999999999998E-2</v>
      </c>
      <c r="Y31" s="402">
        <f t="shared" si="20"/>
        <v>6.9199999999999998E-2</v>
      </c>
      <c r="Z31" s="402">
        <f t="shared" si="20"/>
        <v>6.9199999999999998E-2</v>
      </c>
      <c r="AA31" s="402">
        <f t="shared" si="20"/>
        <v>6.9199999999999998E-2</v>
      </c>
      <c r="AB31" s="402">
        <f t="shared" si="20"/>
        <v>6.9199999999999998E-2</v>
      </c>
    </row>
    <row r="32" spans="1:29" s="405" customFormat="1" ht="15.75" thickBot="1" x14ac:dyDescent="0.3">
      <c r="A32" s="404" t="s">
        <v>534</v>
      </c>
      <c r="F32" s="406"/>
      <c r="G32" s="407">
        <f>G31*1000000</f>
        <v>160000</v>
      </c>
      <c r="H32" s="407">
        <f t="shared" ref="H32:L32" si="21">H31*1000000</f>
        <v>7968498.3660130715</v>
      </c>
      <c r="I32" s="407">
        <f t="shared" si="21"/>
        <v>12578986.928104574</v>
      </c>
      <c r="J32" s="407">
        <f t="shared" si="21"/>
        <v>8436959.1503267959</v>
      </c>
      <c r="K32" s="407">
        <f t="shared" si="21"/>
        <v>5078875.8169934638</v>
      </c>
      <c r="L32" s="407">
        <f t="shared" si="21"/>
        <v>1807879.7385620915</v>
      </c>
      <c r="O32" s="407">
        <f t="shared" ref="O32" si="22">O31*1000000</f>
        <v>69200</v>
      </c>
      <c r="P32" s="407">
        <f t="shared" ref="P32" si="23">P31*1000000</f>
        <v>69200</v>
      </c>
      <c r="Q32" s="407">
        <f t="shared" ref="Q32" si="24">Q31*1000000</f>
        <v>69200</v>
      </c>
      <c r="R32" s="407">
        <f t="shared" ref="R32" si="25">R31*1000000</f>
        <v>69200</v>
      </c>
      <c r="S32" s="407">
        <f t="shared" ref="S32" si="26">S31*1000000</f>
        <v>69200</v>
      </c>
      <c r="T32" s="407">
        <f t="shared" ref="T32" si="27">T31*1000000</f>
        <v>69200</v>
      </c>
      <c r="U32" s="407">
        <f t="shared" ref="U32" si="28">U31*1000000</f>
        <v>69200</v>
      </c>
      <c r="V32" s="407">
        <f t="shared" ref="V32" si="29">V31*1000000</f>
        <v>69200</v>
      </c>
      <c r="W32" s="407">
        <f t="shared" ref="W32" si="30">W31*1000000</f>
        <v>69200</v>
      </c>
      <c r="X32" s="407">
        <f t="shared" ref="X32" si="31">X31*1000000</f>
        <v>69200</v>
      </c>
      <c r="Y32" s="407">
        <f t="shared" ref="Y32" si="32">Y31*1000000</f>
        <v>69200</v>
      </c>
      <c r="Z32" s="407">
        <f t="shared" ref="Z32" si="33">Z31*1000000</f>
        <v>69200</v>
      </c>
      <c r="AA32" s="407">
        <f t="shared" ref="AA32" si="34">AA31*1000000</f>
        <v>69200</v>
      </c>
      <c r="AB32" s="407">
        <f t="shared" ref="AB32" si="35">AB31*1000000</f>
        <v>69200</v>
      </c>
      <c r="AC32" s="415">
        <f>SUM(G32:AB32)</f>
        <v>37000000</v>
      </c>
    </row>
    <row r="33" spans="2:13" ht="15.75" thickBot="1" x14ac:dyDescent="0.3"/>
    <row r="34" spans="2:13" ht="15.75" thickBot="1" x14ac:dyDescent="0.3">
      <c r="L34" s="355">
        <f>SUM(G31:L31)</f>
        <v>36.031199999999998</v>
      </c>
      <c r="M34" s="356" t="str">
        <f>IF(L36=B31,"vrai","faux")</f>
        <v>vrai</v>
      </c>
    </row>
    <row r="35" spans="2:13" ht="15.75" thickBot="1" x14ac:dyDescent="0.3">
      <c r="B35" s="403">
        <f>B3+B10+B16+B28+B29+B30</f>
        <v>36.999999999999993</v>
      </c>
      <c r="L35" s="357">
        <f>SUM(O28:AB29)</f>
        <v>0.96879999999999911</v>
      </c>
    </row>
    <row r="36" spans="2:13" ht="15.75" thickBot="1" x14ac:dyDescent="0.3">
      <c r="L36" s="358">
        <f>L35+L34</f>
        <v>37</v>
      </c>
    </row>
  </sheetData>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6"/>
  <sheetViews>
    <sheetView zoomScale="85" zoomScaleNormal="85" workbookViewId="0">
      <pane xSplit="1" ySplit="2" topLeftCell="B17" activePane="bottomRight" state="frozen"/>
      <selection activeCell="E19" sqref="E19"/>
      <selection pane="topRight" activeCell="E19" sqref="E19"/>
      <selection pane="bottomLeft" activeCell="E19" sqref="E19"/>
      <selection pane="bottomRight" activeCell="A2" sqref="A2:E31"/>
    </sheetView>
  </sheetViews>
  <sheetFormatPr baseColWidth="10" defaultRowHeight="15" x14ac:dyDescent="0.25"/>
  <cols>
    <col min="1" max="1" width="75.5703125" customWidth="1"/>
    <col min="3" max="3" width="11.42578125" style="126"/>
    <col min="6" max="6" width="11.42578125" style="353"/>
    <col min="7" max="7" width="11.42578125" style="354"/>
    <col min="8" max="8" width="12.140625" style="354" bestFit="1" customWidth="1"/>
    <col min="9" max="9" width="13.140625" style="354" bestFit="1" customWidth="1"/>
    <col min="10" max="11" width="12.140625" style="354" bestFit="1" customWidth="1"/>
    <col min="12" max="12" width="12.140625" style="359" bestFit="1" customWidth="1"/>
    <col min="13" max="13" width="13.5703125" style="356" customWidth="1"/>
    <col min="14" max="14" width="10" style="354" customWidth="1"/>
    <col min="15" max="15" width="10" customWidth="1"/>
    <col min="29" max="29" width="13.140625" bestFit="1" customWidth="1"/>
  </cols>
  <sheetData>
    <row r="1" spans="1:28" ht="15.75" thickBot="1" x14ac:dyDescent="0.3">
      <c r="D1" s="677">
        <f>D31/B31</f>
        <v>1</v>
      </c>
      <c r="E1" s="677">
        <f>E31/B31</f>
        <v>0</v>
      </c>
      <c r="F1" s="252"/>
      <c r="G1" s="253">
        <v>2018</v>
      </c>
      <c r="H1" s="253">
        <v>2019</v>
      </c>
      <c r="I1" s="253">
        <v>2020</v>
      </c>
      <c r="J1" s="253">
        <v>2021</v>
      </c>
      <c r="K1" s="253">
        <v>2022</v>
      </c>
      <c r="L1" s="253">
        <v>2023</v>
      </c>
      <c r="M1" s="254"/>
      <c r="N1" s="255"/>
      <c r="O1" s="256">
        <v>2024</v>
      </c>
      <c r="P1" s="256">
        <v>2025</v>
      </c>
      <c r="Q1" s="256">
        <v>2026</v>
      </c>
      <c r="R1" s="256">
        <v>2027</v>
      </c>
      <c r="S1" s="256">
        <v>2028</v>
      </c>
      <c r="T1" s="256">
        <v>2029</v>
      </c>
      <c r="U1" s="256">
        <v>2030</v>
      </c>
      <c r="V1" s="256">
        <v>2031</v>
      </c>
      <c r="W1" s="256">
        <v>2032</v>
      </c>
      <c r="X1" s="256">
        <v>2033</v>
      </c>
      <c r="Y1" s="256">
        <v>2034</v>
      </c>
      <c r="Z1" s="256">
        <v>2035</v>
      </c>
      <c r="AA1" s="256">
        <v>2036</v>
      </c>
      <c r="AB1" s="256">
        <v>2037</v>
      </c>
    </row>
    <row r="2" spans="1:28" ht="30.75" thickBot="1" x14ac:dyDescent="0.3">
      <c r="A2" s="257" t="s">
        <v>457</v>
      </c>
      <c r="B2" s="258" t="s">
        <v>12</v>
      </c>
      <c r="C2" s="259" t="s">
        <v>59</v>
      </c>
      <c r="D2" s="260" t="s">
        <v>60</v>
      </c>
      <c r="E2" s="261" t="s">
        <v>61</v>
      </c>
      <c r="F2" s="262" t="s">
        <v>458</v>
      </c>
      <c r="G2" s="263" t="s">
        <v>185</v>
      </c>
      <c r="H2" s="264" t="s">
        <v>186</v>
      </c>
      <c r="I2" s="264" t="s">
        <v>187</v>
      </c>
      <c r="J2" s="264" t="s">
        <v>188</v>
      </c>
      <c r="K2" s="264" t="s">
        <v>370</v>
      </c>
      <c r="L2" s="264" t="s">
        <v>371</v>
      </c>
      <c r="M2" s="265" t="s">
        <v>154</v>
      </c>
      <c r="N2" s="266"/>
      <c r="O2" s="264" t="s">
        <v>372</v>
      </c>
      <c r="P2" s="264" t="s">
        <v>373</v>
      </c>
      <c r="Q2" s="264" t="s">
        <v>374</v>
      </c>
      <c r="R2" s="264" t="s">
        <v>375</v>
      </c>
      <c r="S2" s="264" t="s">
        <v>376</v>
      </c>
      <c r="T2" s="264" t="s">
        <v>377</v>
      </c>
      <c r="U2" s="264" t="s">
        <v>378</v>
      </c>
      <c r="V2" s="264" t="s">
        <v>379</v>
      </c>
      <c r="W2" s="264" t="s">
        <v>380</v>
      </c>
      <c r="X2" s="264" t="s">
        <v>381</v>
      </c>
      <c r="Y2" s="264" t="s">
        <v>382</v>
      </c>
      <c r="Z2" s="264" t="s">
        <v>383</v>
      </c>
      <c r="AA2" s="264" t="s">
        <v>384</v>
      </c>
      <c r="AB2" s="264" t="s">
        <v>385</v>
      </c>
    </row>
    <row r="3" spans="1:28" s="275" customFormat="1" ht="26.25" thickBot="1" x14ac:dyDescent="0.3">
      <c r="A3" s="61" t="s">
        <v>62</v>
      </c>
      <c r="B3" s="267">
        <f>D3</f>
        <v>0.8</v>
      </c>
      <c r="C3" s="268" t="s">
        <v>63</v>
      </c>
      <c r="D3" s="267">
        <v>0.8</v>
      </c>
      <c r="E3" s="269"/>
      <c r="F3" s="270">
        <f>F4+F7</f>
        <v>0.16</v>
      </c>
      <c r="G3" s="271">
        <f t="shared" ref="G3:L3" si="0">G4+G7</f>
        <v>0.16</v>
      </c>
      <c r="H3" s="272">
        <f t="shared" si="0"/>
        <v>0.64</v>
      </c>
      <c r="I3" s="272">
        <f t="shared" si="0"/>
        <v>0</v>
      </c>
      <c r="J3" s="272">
        <f t="shared" si="0"/>
        <v>0</v>
      </c>
      <c r="K3" s="272">
        <f t="shared" si="0"/>
        <v>0</v>
      </c>
      <c r="L3" s="272">
        <f t="shared" si="0"/>
        <v>0</v>
      </c>
      <c r="M3" s="273">
        <f>SUM(G3:L3)</f>
        <v>0.8</v>
      </c>
      <c r="N3" s="274" t="str">
        <f>IF(M3=B3,"vrai","faux")</f>
        <v>vrai</v>
      </c>
      <c r="R3" s="276"/>
      <c r="AB3" s="277"/>
    </row>
    <row r="4" spans="1:28" ht="26.25" thickBot="1" x14ac:dyDescent="0.3">
      <c r="A4" s="41" t="s">
        <v>64</v>
      </c>
      <c r="B4" s="42">
        <f>D4</f>
        <v>0.8</v>
      </c>
      <c r="C4" s="43" t="s">
        <v>63</v>
      </c>
      <c r="D4" s="43">
        <v>0.8</v>
      </c>
      <c r="E4" s="278"/>
      <c r="F4" s="279">
        <f>F5+F6</f>
        <v>0.16</v>
      </c>
      <c r="G4" s="280">
        <f t="shared" ref="G4:L4" si="1">G5+G6</f>
        <v>0.16</v>
      </c>
      <c r="H4" s="281">
        <f t="shared" si="1"/>
        <v>0.64</v>
      </c>
      <c r="I4" s="281">
        <f t="shared" si="1"/>
        <v>0</v>
      </c>
      <c r="J4" s="281">
        <f t="shared" si="1"/>
        <v>0</v>
      </c>
      <c r="K4" s="281">
        <f t="shared" si="1"/>
        <v>0</v>
      </c>
      <c r="L4" s="281">
        <f t="shared" si="1"/>
        <v>0</v>
      </c>
      <c r="M4" s="282">
        <f t="shared" ref="M4:M27" si="2">SUM(G4:L4)</f>
        <v>0.8</v>
      </c>
      <c r="N4" s="283" t="str">
        <f t="shared" ref="N4:N28" si="3">IF(M4=B4,"vrai","faux")</f>
        <v>vrai</v>
      </c>
      <c r="R4" s="284"/>
      <c r="S4" s="157"/>
      <c r="T4" s="157"/>
      <c r="U4" s="157"/>
      <c r="V4" s="157"/>
      <c r="W4" s="157"/>
      <c r="X4" s="157"/>
      <c r="Y4" s="157"/>
      <c r="Z4" s="157"/>
      <c r="AA4" s="157"/>
      <c r="AB4" s="249"/>
    </row>
    <row r="5" spans="1:28" ht="16.5" thickBot="1" x14ac:dyDescent="0.3">
      <c r="A5" s="44" t="s">
        <v>65</v>
      </c>
      <c r="B5" s="45">
        <v>0.8</v>
      </c>
      <c r="C5" s="43" t="s">
        <v>63</v>
      </c>
      <c r="D5" s="46">
        <v>0.8</v>
      </c>
      <c r="E5" s="285"/>
      <c r="F5" s="286">
        <f>B5/5</f>
        <v>0.16</v>
      </c>
      <c r="G5" s="287">
        <f>F5</f>
        <v>0.16</v>
      </c>
      <c r="H5" s="288">
        <f>F5*4</f>
        <v>0.64</v>
      </c>
      <c r="I5" s="255"/>
      <c r="J5" s="255"/>
      <c r="K5" s="255"/>
      <c r="L5" s="255"/>
      <c r="M5" s="289">
        <f t="shared" si="2"/>
        <v>0.8</v>
      </c>
      <c r="N5" s="290" t="str">
        <f t="shared" si="3"/>
        <v>vrai</v>
      </c>
      <c r="R5" s="284"/>
      <c r="S5" s="157"/>
      <c r="T5" s="157"/>
      <c r="U5" s="157"/>
      <c r="V5" s="157"/>
      <c r="W5" s="157"/>
      <c r="X5" s="157"/>
      <c r="Y5" s="157"/>
      <c r="Z5" s="157"/>
      <c r="AA5" s="157"/>
      <c r="AB5" s="249"/>
    </row>
    <row r="6" spans="1:28" ht="15.75" thickBot="1" x14ac:dyDescent="0.3">
      <c r="A6" s="1062" t="s">
        <v>721</v>
      </c>
      <c r="B6" s="1054"/>
      <c r="C6" s="1050" t="s">
        <v>63</v>
      </c>
      <c r="D6" s="1063"/>
      <c r="E6" s="1064"/>
      <c r="F6" s="292">
        <f>B6/9</f>
        <v>0</v>
      </c>
      <c r="G6" s="293"/>
      <c r="H6" s="288">
        <f>F6*2</f>
        <v>0</v>
      </c>
      <c r="I6" s="288">
        <f>F6*4</f>
        <v>0</v>
      </c>
      <c r="J6" s="288">
        <f>3*F6</f>
        <v>0</v>
      </c>
      <c r="K6" s="255"/>
      <c r="L6" s="255"/>
      <c r="M6" s="289">
        <f t="shared" si="2"/>
        <v>0</v>
      </c>
      <c r="N6" s="290" t="str">
        <f t="shared" si="3"/>
        <v>vrai</v>
      </c>
      <c r="R6" s="284"/>
      <c r="S6" s="157"/>
      <c r="T6" s="157"/>
      <c r="U6" s="157"/>
      <c r="V6" s="157"/>
      <c r="W6" s="157"/>
      <c r="X6" s="157"/>
      <c r="Y6" s="157"/>
      <c r="Z6" s="157"/>
      <c r="AA6" s="157"/>
      <c r="AB6" s="249"/>
    </row>
    <row r="7" spans="1:28" ht="26.25" thickBot="1" x14ac:dyDescent="0.3">
      <c r="A7" s="1065" t="s">
        <v>67</v>
      </c>
      <c r="B7" s="1049"/>
      <c r="C7" s="1050" t="s">
        <v>63</v>
      </c>
      <c r="D7" s="1050"/>
      <c r="E7" s="1066"/>
      <c r="F7" s="294">
        <f>F8+F9</f>
        <v>0</v>
      </c>
      <c r="G7" s="295">
        <f t="shared" ref="G7:L7" si="4">G8+G9</f>
        <v>0</v>
      </c>
      <c r="H7" s="296">
        <f t="shared" si="4"/>
        <v>0</v>
      </c>
      <c r="I7" s="296">
        <f t="shared" si="4"/>
        <v>0</v>
      </c>
      <c r="J7" s="296">
        <f t="shared" si="4"/>
        <v>0</v>
      </c>
      <c r="K7" s="296">
        <f t="shared" si="4"/>
        <v>0</v>
      </c>
      <c r="L7" s="296">
        <f t="shared" si="4"/>
        <v>0</v>
      </c>
      <c r="M7" s="289">
        <f t="shared" si="2"/>
        <v>0</v>
      </c>
      <c r="N7" s="290" t="str">
        <f t="shared" si="3"/>
        <v>vrai</v>
      </c>
      <c r="R7" s="284"/>
      <c r="S7" s="157"/>
      <c r="T7" s="157"/>
      <c r="U7" s="157"/>
      <c r="V7" s="157"/>
      <c r="W7" s="157"/>
      <c r="X7" s="157"/>
      <c r="Y7" s="157"/>
      <c r="Z7" s="157"/>
      <c r="AA7" s="157"/>
      <c r="AB7" s="249"/>
    </row>
    <row r="8" spans="1:28" ht="26.25" thickBot="1" x14ac:dyDescent="0.3">
      <c r="A8" s="1062" t="s">
        <v>722</v>
      </c>
      <c r="B8" s="1054"/>
      <c r="C8" s="1050" t="s">
        <v>63</v>
      </c>
      <c r="D8" s="1067"/>
      <c r="E8" s="1068"/>
      <c r="F8" s="286">
        <f>B8/6</f>
        <v>0</v>
      </c>
      <c r="G8" s="293"/>
      <c r="H8" s="288">
        <f>F8</f>
        <v>0</v>
      </c>
      <c r="I8" s="288">
        <f>F8*4</f>
        <v>0</v>
      </c>
      <c r="J8" s="288">
        <f>F8</f>
        <v>0</v>
      </c>
      <c r="K8" s="255"/>
      <c r="L8" s="255"/>
      <c r="M8" s="289">
        <f t="shared" si="2"/>
        <v>0</v>
      </c>
      <c r="N8" s="290" t="str">
        <f t="shared" si="3"/>
        <v>vrai</v>
      </c>
      <c r="R8" s="284"/>
      <c r="S8" s="157"/>
      <c r="T8" s="157"/>
      <c r="U8" s="157"/>
      <c r="V8" s="157"/>
      <c r="W8" s="157"/>
      <c r="X8" s="157"/>
      <c r="Y8" s="157"/>
      <c r="Z8" s="157"/>
      <c r="AA8" s="157"/>
      <c r="AB8" s="249"/>
    </row>
    <row r="9" spans="1:28" ht="16.5" customHeight="1" thickBot="1" x14ac:dyDescent="0.3">
      <c r="A9" s="1069" t="s">
        <v>69</v>
      </c>
      <c r="B9" s="1070"/>
      <c r="C9" s="1059" t="s">
        <v>63</v>
      </c>
      <c r="D9" s="1071"/>
      <c r="E9" s="1072"/>
      <c r="F9" s="303">
        <v>0</v>
      </c>
      <c r="G9" s="304">
        <v>0</v>
      </c>
      <c r="H9" s="305">
        <v>0</v>
      </c>
      <c r="I9" s="305">
        <v>0</v>
      </c>
      <c r="J9" s="305">
        <v>0</v>
      </c>
      <c r="K9" s="305">
        <v>0</v>
      </c>
      <c r="L9" s="305">
        <v>0</v>
      </c>
      <c r="M9" s="306">
        <f>SUM(G9:L9)</f>
        <v>0</v>
      </c>
      <c r="N9" s="307" t="str">
        <f t="shared" si="3"/>
        <v>vrai</v>
      </c>
      <c r="R9" s="284"/>
      <c r="S9" s="157"/>
      <c r="T9" s="157"/>
      <c r="U9" s="157"/>
      <c r="V9" s="157"/>
      <c r="W9" s="157"/>
      <c r="X9" s="157"/>
      <c r="Y9" s="157"/>
      <c r="Z9" s="157"/>
      <c r="AA9" s="157"/>
      <c r="AB9" s="249"/>
    </row>
    <row r="10" spans="1:28" s="275" customFormat="1" ht="26.25" thickBot="1" x14ac:dyDescent="0.3">
      <c r="A10" s="61" t="s">
        <v>71</v>
      </c>
      <c r="B10" s="267">
        <f>D10</f>
        <v>9.5</v>
      </c>
      <c r="C10" s="268" t="s">
        <v>63</v>
      </c>
      <c r="D10" s="268">
        <v>9.5</v>
      </c>
      <c r="E10" s="308"/>
      <c r="F10" s="309">
        <f>F11+F13</f>
        <v>0.55882352941176472</v>
      </c>
      <c r="G10" s="310">
        <f t="shared" ref="G10:L10" si="5">G11+G13</f>
        <v>0</v>
      </c>
      <c r="H10" s="311">
        <f>H11+H13</f>
        <v>2.2352941176470589</v>
      </c>
      <c r="I10" s="311">
        <f t="shared" si="5"/>
        <v>2.2352941176470589</v>
      </c>
      <c r="J10" s="311">
        <f t="shared" si="5"/>
        <v>2.2352941176470589</v>
      </c>
      <c r="K10" s="311">
        <f t="shared" si="5"/>
        <v>2.2352941176470589</v>
      </c>
      <c r="L10" s="311">
        <f t="shared" si="5"/>
        <v>0.55882352941176472</v>
      </c>
      <c r="M10" s="273">
        <f t="shared" si="2"/>
        <v>9.5</v>
      </c>
      <c r="N10" s="274" t="str">
        <f t="shared" si="3"/>
        <v>vrai</v>
      </c>
      <c r="R10" s="276"/>
      <c r="AB10" s="277"/>
    </row>
    <row r="11" spans="1:28" ht="26.25" thickBot="1" x14ac:dyDescent="0.3">
      <c r="A11" s="41" t="s">
        <v>72</v>
      </c>
      <c r="B11" s="42">
        <f>D11</f>
        <v>9.5</v>
      </c>
      <c r="C11" s="43" t="s">
        <v>63</v>
      </c>
      <c r="D11" s="51">
        <v>9.5</v>
      </c>
      <c r="E11" s="312"/>
      <c r="F11" s="313">
        <f>F12</f>
        <v>0.55882352941176472</v>
      </c>
      <c r="G11" s="314">
        <f>+G12</f>
        <v>0</v>
      </c>
      <c r="H11" s="314">
        <f t="shared" ref="H11:L11" si="6">+H12</f>
        <v>2.2352941176470589</v>
      </c>
      <c r="I11" s="314">
        <f t="shared" si="6"/>
        <v>2.2352941176470589</v>
      </c>
      <c r="J11" s="314">
        <f t="shared" si="6"/>
        <v>2.2352941176470589</v>
      </c>
      <c r="K11" s="314">
        <f t="shared" si="6"/>
        <v>2.2352941176470589</v>
      </c>
      <c r="L11" s="314">
        <f t="shared" si="6"/>
        <v>0.55882352941176472</v>
      </c>
      <c r="M11" s="282">
        <f t="shared" si="2"/>
        <v>9.5</v>
      </c>
      <c r="N11" s="283" t="str">
        <f t="shared" si="3"/>
        <v>vrai</v>
      </c>
      <c r="R11" s="284"/>
      <c r="S11" s="157"/>
      <c r="T11" s="157"/>
      <c r="U11" s="157"/>
      <c r="V11" s="157"/>
      <c r="W11" s="157"/>
      <c r="X11" s="157"/>
      <c r="Y11" s="157"/>
      <c r="Z11" s="157"/>
      <c r="AA11" s="157"/>
      <c r="AB11" s="249"/>
    </row>
    <row r="12" spans="1:28" ht="15.75" thickBot="1" x14ac:dyDescent="0.3">
      <c r="A12" s="44" t="s">
        <v>73</v>
      </c>
      <c r="B12" s="45">
        <f>D12</f>
        <v>9.5</v>
      </c>
      <c r="C12" s="43" t="s">
        <v>63</v>
      </c>
      <c r="D12" s="52">
        <v>9.5</v>
      </c>
      <c r="E12" s="315"/>
      <c r="F12" s="316">
        <f>B12/17</f>
        <v>0.55882352941176472</v>
      </c>
      <c r="G12" s="293"/>
      <c r="H12" s="288">
        <f>F12*4</f>
        <v>2.2352941176470589</v>
      </c>
      <c r="I12" s="288">
        <f>H12</f>
        <v>2.2352941176470589</v>
      </c>
      <c r="J12" s="288">
        <f>I12</f>
        <v>2.2352941176470589</v>
      </c>
      <c r="K12" s="288">
        <f>J12</f>
        <v>2.2352941176470589</v>
      </c>
      <c r="L12" s="288">
        <f>F12</f>
        <v>0.55882352941176472</v>
      </c>
      <c r="M12" s="289">
        <f t="shared" si="2"/>
        <v>9.5</v>
      </c>
      <c r="N12" s="290" t="str">
        <f t="shared" si="3"/>
        <v>vrai</v>
      </c>
      <c r="R12" s="284"/>
      <c r="S12" s="157"/>
      <c r="T12" s="157"/>
      <c r="U12" s="157"/>
      <c r="V12" s="157"/>
      <c r="W12" s="157"/>
      <c r="X12" s="157"/>
      <c r="Y12" s="157"/>
      <c r="Z12" s="157"/>
      <c r="AA12" s="157"/>
      <c r="AB12" s="249"/>
    </row>
    <row r="13" spans="1:28" ht="26.25" thickBot="1" x14ac:dyDescent="0.3">
      <c r="A13" s="1048" t="s">
        <v>74</v>
      </c>
      <c r="B13" s="1049"/>
      <c r="C13" s="1050" t="s">
        <v>63</v>
      </c>
      <c r="D13" s="1051"/>
      <c r="E13" s="1052"/>
      <c r="F13" s="294">
        <f>F14+F15</f>
        <v>0</v>
      </c>
      <c r="G13" s="295">
        <f t="shared" ref="G13:L13" si="7">G14+G15</f>
        <v>0</v>
      </c>
      <c r="H13" s="296">
        <f t="shared" si="7"/>
        <v>0</v>
      </c>
      <c r="I13" s="296">
        <f t="shared" si="7"/>
        <v>0</v>
      </c>
      <c r="J13" s="296">
        <f t="shared" si="7"/>
        <v>0</v>
      </c>
      <c r="K13" s="296">
        <f t="shared" si="7"/>
        <v>0</v>
      </c>
      <c r="L13" s="296">
        <f t="shared" si="7"/>
        <v>0</v>
      </c>
      <c r="M13" s="289">
        <f t="shared" si="2"/>
        <v>0</v>
      </c>
      <c r="N13" s="290" t="str">
        <f t="shared" si="3"/>
        <v>vrai</v>
      </c>
      <c r="R13" s="284"/>
      <c r="S13" s="157"/>
      <c r="T13" s="157"/>
      <c r="U13" s="157"/>
      <c r="V13" s="157"/>
      <c r="W13" s="157"/>
      <c r="X13" s="157"/>
      <c r="Y13" s="157"/>
      <c r="Z13" s="157"/>
      <c r="AA13" s="157"/>
      <c r="AB13" s="249"/>
    </row>
    <row r="14" spans="1:28" ht="16.5" thickBot="1" x14ac:dyDescent="0.3">
      <c r="A14" s="1053" t="s">
        <v>75</v>
      </c>
      <c r="B14" s="1054"/>
      <c r="C14" s="1050" t="s">
        <v>63</v>
      </c>
      <c r="D14" s="1055"/>
      <c r="E14" s="1056"/>
      <c r="F14" s="294">
        <f>B14/15</f>
        <v>0</v>
      </c>
      <c r="G14" s="293"/>
      <c r="H14" s="255"/>
      <c r="I14" s="288">
        <f>F14*4</f>
        <v>0</v>
      </c>
      <c r="J14" s="288">
        <f>I14</f>
        <v>0</v>
      </c>
      <c r="K14" s="288">
        <f>J14</f>
        <v>0</v>
      </c>
      <c r="L14" s="288">
        <f>F14*3</f>
        <v>0</v>
      </c>
      <c r="M14" s="289">
        <f t="shared" si="2"/>
        <v>0</v>
      </c>
      <c r="N14" s="290" t="str">
        <f t="shared" si="3"/>
        <v>vrai</v>
      </c>
      <c r="R14" s="284"/>
      <c r="S14" s="157"/>
      <c r="T14" s="157"/>
      <c r="U14" s="157"/>
      <c r="V14" s="157"/>
      <c r="W14" s="157"/>
      <c r="X14" s="157"/>
      <c r="Y14" s="157"/>
      <c r="Z14" s="157"/>
      <c r="AA14" s="157"/>
      <c r="AB14" s="249"/>
    </row>
    <row r="15" spans="1:28" ht="26.25" thickBot="1" x14ac:dyDescent="0.3">
      <c r="A15" s="1057" t="s">
        <v>76</v>
      </c>
      <c r="B15" s="1058"/>
      <c r="C15" s="1059" t="s">
        <v>63</v>
      </c>
      <c r="D15" s="1060"/>
      <c r="E15" s="1061"/>
      <c r="F15" s="323">
        <f>B15/18</f>
        <v>0</v>
      </c>
      <c r="G15" s="304"/>
      <c r="H15" s="324">
        <f>F15*2</f>
        <v>0</v>
      </c>
      <c r="I15" s="324">
        <f>F15*4</f>
        <v>0</v>
      </c>
      <c r="J15" s="324">
        <f>I15</f>
        <v>0</v>
      </c>
      <c r="K15" s="324">
        <f>J15</f>
        <v>0</v>
      </c>
      <c r="L15" s="324">
        <f>K15</f>
        <v>0</v>
      </c>
      <c r="M15" s="306">
        <f t="shared" si="2"/>
        <v>0</v>
      </c>
      <c r="N15" s="307" t="str">
        <f t="shared" si="3"/>
        <v>vrai</v>
      </c>
      <c r="R15" s="284"/>
      <c r="S15" s="157"/>
      <c r="T15" s="157"/>
      <c r="U15" s="157"/>
      <c r="V15" s="157"/>
      <c r="W15" s="157"/>
      <c r="X15" s="157"/>
      <c r="Y15" s="157"/>
      <c r="Z15" s="157"/>
      <c r="AA15" s="157"/>
      <c r="AB15" s="249"/>
    </row>
    <row r="16" spans="1:28" s="275" customFormat="1" ht="26.25" thickBot="1" x14ac:dyDescent="0.3">
      <c r="A16" s="61" t="s">
        <v>77</v>
      </c>
      <c r="B16" s="267">
        <f>D16</f>
        <v>1.3819999999999999</v>
      </c>
      <c r="C16" s="268" t="s">
        <v>63</v>
      </c>
      <c r="D16" s="268">
        <v>1.3819999999999999</v>
      </c>
      <c r="E16" s="308"/>
      <c r="F16" s="309">
        <f>F17+F20+F23+F26</f>
        <v>0.17805882352941177</v>
      </c>
      <c r="G16" s="310">
        <f t="shared" ref="G16:L16" si="8">G17+G20+G23+G26</f>
        <v>0</v>
      </c>
      <c r="H16" s="311">
        <f>H17+H20+H23+H26</f>
        <v>0.26823529411764707</v>
      </c>
      <c r="I16" s="311">
        <f t="shared" si="8"/>
        <v>0.53023529411764714</v>
      </c>
      <c r="J16" s="311">
        <f t="shared" si="8"/>
        <v>0.34823529411764709</v>
      </c>
      <c r="K16" s="311">
        <f t="shared" si="8"/>
        <v>0.18823529411764706</v>
      </c>
      <c r="L16" s="311">
        <f t="shared" si="8"/>
        <v>4.7058823529411764E-2</v>
      </c>
      <c r="M16" s="273">
        <f t="shared" si="2"/>
        <v>1.3820000000000001</v>
      </c>
      <c r="N16" s="274" t="str">
        <f t="shared" si="3"/>
        <v>vrai</v>
      </c>
      <c r="R16" s="276"/>
      <c r="AB16" s="277"/>
    </row>
    <row r="17" spans="1:29" ht="26.25" thickBot="1" x14ac:dyDescent="0.3">
      <c r="A17" s="53" t="s">
        <v>78</v>
      </c>
      <c r="B17" s="42">
        <f>D17</f>
        <v>0.8</v>
      </c>
      <c r="C17" s="43" t="s">
        <v>63</v>
      </c>
      <c r="D17" s="43">
        <v>0.8</v>
      </c>
      <c r="E17" s="278"/>
      <c r="F17" s="325">
        <f>F18+F19</f>
        <v>4.7058823529411764E-2</v>
      </c>
      <c r="G17" s="326">
        <f>+G18+G19</f>
        <v>0</v>
      </c>
      <c r="H17" s="327">
        <f t="shared" ref="H17:L17" si="9">H18+H19</f>
        <v>0.18823529411764706</v>
      </c>
      <c r="I17" s="327">
        <f t="shared" si="9"/>
        <v>0.18823529411764706</v>
      </c>
      <c r="J17" s="327">
        <f t="shared" si="9"/>
        <v>0.18823529411764706</v>
      </c>
      <c r="K17" s="327">
        <f t="shared" si="9"/>
        <v>0.18823529411764706</v>
      </c>
      <c r="L17" s="327">
        <f t="shared" si="9"/>
        <v>4.7058823529411764E-2</v>
      </c>
      <c r="M17" s="282">
        <f t="shared" si="2"/>
        <v>0.8</v>
      </c>
      <c r="N17" s="283" t="str">
        <f t="shared" si="3"/>
        <v>vrai</v>
      </c>
    </row>
    <row r="18" spans="1:29" ht="16.5" thickBot="1" x14ac:dyDescent="0.3">
      <c r="A18" s="57" t="s">
        <v>79</v>
      </c>
      <c r="B18" s="45">
        <f>D18</f>
        <v>0.8</v>
      </c>
      <c r="C18" s="43" t="s">
        <v>63</v>
      </c>
      <c r="D18" s="49">
        <v>0.8</v>
      </c>
      <c r="E18" s="328"/>
      <c r="F18" s="329">
        <f>B18/17</f>
        <v>4.7058823529411764E-2</v>
      </c>
      <c r="G18" s="293"/>
      <c r="H18" s="288">
        <f>F18*4</f>
        <v>0.18823529411764706</v>
      </c>
      <c r="I18" s="288">
        <f t="shared" ref="I18:K19" si="10">H18</f>
        <v>0.18823529411764706</v>
      </c>
      <c r="J18" s="288">
        <f t="shared" si="10"/>
        <v>0.18823529411764706</v>
      </c>
      <c r="K18" s="288">
        <f t="shared" si="10"/>
        <v>0.18823529411764706</v>
      </c>
      <c r="L18" s="288">
        <f>F18</f>
        <v>4.7058823529411764E-2</v>
      </c>
      <c r="M18" s="289">
        <f t="shared" si="2"/>
        <v>0.8</v>
      </c>
      <c r="N18" s="290" t="str">
        <f t="shared" si="3"/>
        <v>vrai</v>
      </c>
    </row>
    <row r="19" spans="1:29" ht="16.5" thickBot="1" x14ac:dyDescent="0.3">
      <c r="A19" s="1073" t="s">
        <v>720</v>
      </c>
      <c r="B19" s="45"/>
      <c r="C19" s="43" t="s">
        <v>63</v>
      </c>
      <c r="D19" s="54"/>
      <c r="E19" s="297"/>
      <c r="F19" s="329">
        <f>B19/17</f>
        <v>0</v>
      </c>
      <c r="G19" s="293"/>
      <c r="H19" s="288">
        <f>F19*4</f>
        <v>0</v>
      </c>
      <c r="I19" s="288">
        <f t="shared" si="10"/>
        <v>0</v>
      </c>
      <c r="J19" s="288">
        <f t="shared" si="10"/>
        <v>0</v>
      </c>
      <c r="K19" s="288">
        <f t="shared" si="10"/>
        <v>0</v>
      </c>
      <c r="L19" s="288">
        <f>F19</f>
        <v>0</v>
      </c>
      <c r="M19" s="289">
        <f t="shared" si="2"/>
        <v>0</v>
      </c>
      <c r="N19" s="290" t="str">
        <f t="shared" si="3"/>
        <v>vrai</v>
      </c>
    </row>
    <row r="20" spans="1:29" ht="15.75" thickBot="1" x14ac:dyDescent="0.3">
      <c r="A20" s="53" t="s">
        <v>80</v>
      </c>
      <c r="B20" s="42">
        <f>D20</f>
        <v>0.4</v>
      </c>
      <c r="C20" s="43" t="s">
        <v>63</v>
      </c>
      <c r="D20" s="43">
        <v>0.4</v>
      </c>
      <c r="E20" s="278"/>
      <c r="F20" s="286">
        <f>F21+F22</f>
        <v>0.04</v>
      </c>
      <c r="G20" s="330">
        <f>+G21+G22</f>
        <v>0</v>
      </c>
      <c r="H20" s="331">
        <f t="shared" ref="H20:L20" si="11">H21+H22</f>
        <v>0.08</v>
      </c>
      <c r="I20" s="331">
        <f t="shared" si="11"/>
        <v>0.16</v>
      </c>
      <c r="J20" s="331">
        <f t="shared" si="11"/>
        <v>0.16</v>
      </c>
      <c r="K20" s="331">
        <f t="shared" si="11"/>
        <v>0</v>
      </c>
      <c r="L20" s="331">
        <f t="shared" si="11"/>
        <v>0</v>
      </c>
      <c r="M20" s="289">
        <f t="shared" si="2"/>
        <v>0.4</v>
      </c>
      <c r="N20" s="290" t="str">
        <f t="shared" si="3"/>
        <v>vrai</v>
      </c>
    </row>
    <row r="21" spans="1:29" ht="26.25" thickBot="1" x14ac:dyDescent="0.3">
      <c r="A21" s="58" t="s">
        <v>81</v>
      </c>
      <c r="B21" s="45">
        <f>D21</f>
        <v>0.4</v>
      </c>
      <c r="C21" s="43" t="s">
        <v>63</v>
      </c>
      <c r="D21" s="49">
        <v>0.4</v>
      </c>
      <c r="E21" s="328"/>
      <c r="F21" s="329">
        <f>B21/10</f>
        <v>0.04</v>
      </c>
      <c r="G21" s="293"/>
      <c r="H21" s="288">
        <f>2*F21</f>
        <v>0.08</v>
      </c>
      <c r="I21" s="288">
        <f>4*F21</f>
        <v>0.16</v>
      </c>
      <c r="J21" s="288">
        <f>I21</f>
        <v>0.16</v>
      </c>
      <c r="K21" s="255"/>
      <c r="L21" s="255"/>
      <c r="M21" s="289">
        <f t="shared" si="2"/>
        <v>0.4</v>
      </c>
      <c r="N21" s="290" t="str">
        <f t="shared" si="3"/>
        <v>vrai</v>
      </c>
    </row>
    <row r="22" spans="1:29" ht="16.5" thickBot="1" x14ac:dyDescent="0.3">
      <c r="A22" s="1074" t="s">
        <v>82</v>
      </c>
      <c r="B22" s="45"/>
      <c r="C22" s="43" t="s">
        <v>63</v>
      </c>
      <c r="D22" s="54"/>
      <c r="E22" s="297"/>
      <c r="F22" s="286">
        <f>B22/17</f>
        <v>0</v>
      </c>
      <c r="G22" s="293"/>
      <c r="H22" s="288">
        <f>F22*2</f>
        <v>0</v>
      </c>
      <c r="I22" s="288">
        <f>4*F22</f>
        <v>0</v>
      </c>
      <c r="J22" s="288">
        <f>I22</f>
        <v>0</v>
      </c>
      <c r="K22" s="288">
        <f>J22</f>
        <v>0</v>
      </c>
      <c r="L22" s="288">
        <f>F22*3</f>
        <v>0</v>
      </c>
      <c r="M22" s="289">
        <f t="shared" si="2"/>
        <v>0</v>
      </c>
      <c r="N22" s="290" t="str">
        <f t="shared" si="3"/>
        <v>vrai</v>
      </c>
    </row>
    <row r="23" spans="1:29" ht="26.25" thickBot="1" x14ac:dyDescent="0.3">
      <c r="A23" s="59" t="s">
        <v>83</v>
      </c>
      <c r="B23" s="42">
        <f>D23</f>
        <v>0.182</v>
      </c>
      <c r="C23" s="43" t="s">
        <v>63</v>
      </c>
      <c r="D23" s="43">
        <v>0.182</v>
      </c>
      <c r="E23" s="278"/>
      <c r="F23" s="286">
        <f>F24+F25</f>
        <v>9.0999999999999998E-2</v>
      </c>
      <c r="G23" s="330">
        <f>+G24+G25</f>
        <v>0</v>
      </c>
      <c r="H23" s="330">
        <f t="shared" ref="H23:L23" si="12">+H24+H25</f>
        <v>0</v>
      </c>
      <c r="I23" s="330">
        <f t="shared" si="12"/>
        <v>0.182</v>
      </c>
      <c r="J23" s="330">
        <f t="shared" si="12"/>
        <v>0</v>
      </c>
      <c r="K23" s="330">
        <f t="shared" si="12"/>
        <v>0</v>
      </c>
      <c r="L23" s="330">
        <f t="shared" si="12"/>
        <v>0</v>
      </c>
      <c r="M23" s="289">
        <f t="shared" si="2"/>
        <v>0.182</v>
      </c>
      <c r="N23" s="290" t="str">
        <f t="shared" si="3"/>
        <v>vrai</v>
      </c>
    </row>
    <row r="24" spans="1:29" ht="26.25" thickBot="1" x14ac:dyDescent="0.3">
      <c r="A24" s="60" t="s">
        <v>84</v>
      </c>
      <c r="B24" s="45">
        <f>D24</f>
        <v>0.182</v>
      </c>
      <c r="C24" s="43" t="s">
        <v>63</v>
      </c>
      <c r="D24" s="49">
        <v>0.182</v>
      </c>
      <c r="E24" s="328"/>
      <c r="F24" s="329">
        <f>B24/2</f>
        <v>9.0999999999999998E-2</v>
      </c>
      <c r="G24" s="293"/>
      <c r="H24" s="255"/>
      <c r="I24" s="288">
        <f>F24*2</f>
        <v>0.182</v>
      </c>
      <c r="J24" s="255"/>
      <c r="K24" s="255"/>
      <c r="L24" s="255"/>
      <c r="M24" s="289">
        <f t="shared" si="2"/>
        <v>0.182</v>
      </c>
      <c r="N24" s="290" t="str">
        <f t="shared" si="3"/>
        <v>vrai</v>
      </c>
    </row>
    <row r="25" spans="1:29" ht="26.25" thickBot="1" x14ac:dyDescent="0.3">
      <c r="A25" s="1074" t="s">
        <v>85</v>
      </c>
      <c r="B25" s="1054"/>
      <c r="C25" s="1050" t="s">
        <v>63</v>
      </c>
      <c r="D25" s="1051"/>
      <c r="E25" s="297"/>
      <c r="F25" s="286">
        <f>B25/17</f>
        <v>0</v>
      </c>
      <c r="G25" s="293"/>
      <c r="H25" s="288">
        <f>2*F25</f>
        <v>0</v>
      </c>
      <c r="I25" s="288">
        <f>4*F25</f>
        <v>0</v>
      </c>
      <c r="J25" s="288">
        <f>4*F25</f>
        <v>0</v>
      </c>
      <c r="K25" s="288">
        <f>J25</f>
        <v>0</v>
      </c>
      <c r="L25" s="288">
        <f>3*F25</f>
        <v>0</v>
      </c>
      <c r="M25" s="289">
        <f t="shared" si="2"/>
        <v>0</v>
      </c>
      <c r="N25" s="290" t="str">
        <f t="shared" si="3"/>
        <v>vrai</v>
      </c>
    </row>
    <row r="26" spans="1:29" ht="39" thickBot="1" x14ac:dyDescent="0.3">
      <c r="A26" s="1075" t="s">
        <v>86</v>
      </c>
      <c r="B26" s="1049"/>
      <c r="C26" s="1050" t="s">
        <v>63</v>
      </c>
      <c r="D26" s="1051"/>
      <c r="E26" s="278"/>
      <c r="F26" s="286">
        <f>F27</f>
        <v>0</v>
      </c>
      <c r="G26" s="293"/>
      <c r="H26" s="293">
        <f t="shared" ref="H26:L26" si="13">+H27</f>
        <v>0</v>
      </c>
      <c r="I26" s="293">
        <f t="shared" si="13"/>
        <v>0</v>
      </c>
      <c r="J26" s="293">
        <f t="shared" si="13"/>
        <v>0</v>
      </c>
      <c r="K26" s="293">
        <f t="shared" si="13"/>
        <v>0</v>
      </c>
      <c r="L26" s="293">
        <f t="shared" si="13"/>
        <v>0</v>
      </c>
      <c r="M26" s="289">
        <f t="shared" si="2"/>
        <v>0</v>
      </c>
      <c r="N26" s="290" t="str">
        <f t="shared" si="3"/>
        <v>vrai</v>
      </c>
    </row>
    <row r="27" spans="1:29" ht="16.5" thickBot="1" x14ac:dyDescent="0.3">
      <c r="A27" s="1074" t="s">
        <v>87</v>
      </c>
      <c r="B27" s="1058"/>
      <c r="C27" s="1059" t="s">
        <v>63</v>
      </c>
      <c r="D27" s="1076"/>
      <c r="E27" s="302"/>
      <c r="F27" s="303">
        <f>B27/20</f>
        <v>0</v>
      </c>
      <c r="G27" s="304"/>
      <c r="H27" s="324">
        <f>F27*4</f>
        <v>0</v>
      </c>
      <c r="I27" s="324">
        <f>H27</f>
        <v>0</v>
      </c>
      <c r="J27" s="324">
        <f t="shared" ref="J27:L27" si="14">I27</f>
        <v>0</v>
      </c>
      <c r="K27" s="324">
        <f t="shared" si="14"/>
        <v>0</v>
      </c>
      <c r="L27" s="324">
        <f t="shared" si="14"/>
        <v>0</v>
      </c>
      <c r="M27" s="306">
        <f t="shared" si="2"/>
        <v>0</v>
      </c>
      <c r="N27" s="307" t="str">
        <f t="shared" si="3"/>
        <v>vrai</v>
      </c>
    </row>
    <row r="28" spans="1:29" ht="26.25" customHeight="1" thickBot="1" x14ac:dyDescent="0.3">
      <c r="A28" s="61" t="s">
        <v>88</v>
      </c>
      <c r="B28" s="267">
        <f>D28</f>
        <v>0.4</v>
      </c>
      <c r="C28" s="268" t="s">
        <v>63</v>
      </c>
      <c r="D28" s="267">
        <v>0.4</v>
      </c>
      <c r="E28" s="269"/>
      <c r="F28" s="333">
        <f>B28</f>
        <v>0.4</v>
      </c>
      <c r="G28" s="334" t="s">
        <v>460</v>
      </c>
      <c r="H28" s="334" t="str">
        <f>G28</f>
        <v>after y5</v>
      </c>
      <c r="I28" s="334" t="str">
        <f t="shared" ref="I28:L30" si="15">H28</f>
        <v>after y5</v>
      </c>
      <c r="J28" s="334" t="str">
        <f t="shared" si="15"/>
        <v>after y5</v>
      </c>
      <c r="K28" s="334" t="str">
        <f t="shared" si="15"/>
        <v>after y5</v>
      </c>
      <c r="L28" s="335">
        <f>M28/15</f>
        <v>2.6666666666666668E-2</v>
      </c>
      <c r="M28" s="335">
        <f>F28</f>
        <v>0.4</v>
      </c>
      <c r="N28" s="336" t="str">
        <f t="shared" si="3"/>
        <v>vrai</v>
      </c>
      <c r="O28" s="337">
        <f>L28</f>
        <v>2.6666666666666668E-2</v>
      </c>
      <c r="P28" s="338">
        <f>O28</f>
        <v>2.6666666666666668E-2</v>
      </c>
      <c r="Q28" s="338">
        <f t="shared" ref="Q28:AB29" si="16">P28</f>
        <v>2.6666666666666668E-2</v>
      </c>
      <c r="R28" s="338">
        <f t="shared" si="16"/>
        <v>2.6666666666666668E-2</v>
      </c>
      <c r="S28" s="338">
        <f t="shared" si="16"/>
        <v>2.6666666666666668E-2</v>
      </c>
      <c r="T28" s="338">
        <f t="shared" si="16"/>
        <v>2.6666666666666668E-2</v>
      </c>
      <c r="U28" s="338">
        <f t="shared" si="16"/>
        <v>2.6666666666666668E-2</v>
      </c>
      <c r="V28" s="338">
        <f t="shared" si="16"/>
        <v>2.6666666666666668E-2</v>
      </c>
      <c r="W28" s="338">
        <f t="shared" si="16"/>
        <v>2.6666666666666668E-2</v>
      </c>
      <c r="X28" s="338">
        <f t="shared" si="16"/>
        <v>2.6666666666666668E-2</v>
      </c>
      <c r="Y28" s="338">
        <f t="shared" si="16"/>
        <v>2.6666666666666668E-2</v>
      </c>
      <c r="Z28" s="338">
        <f t="shared" si="16"/>
        <v>2.6666666666666668E-2</v>
      </c>
      <c r="AA28" s="338">
        <f t="shared" si="16"/>
        <v>2.6666666666666668E-2</v>
      </c>
      <c r="AB28" s="338">
        <f t="shared" si="16"/>
        <v>2.6666666666666668E-2</v>
      </c>
    </row>
    <row r="29" spans="1:29" ht="16.5" thickBot="1" x14ac:dyDescent="0.3">
      <c r="A29" s="39" t="s">
        <v>89</v>
      </c>
      <c r="B29" s="40">
        <v>0.4</v>
      </c>
      <c r="C29" s="50" t="s">
        <v>63</v>
      </c>
      <c r="D29" s="40">
        <v>0.4</v>
      </c>
      <c r="E29" s="339"/>
      <c r="F29" s="340">
        <f>B29</f>
        <v>0.4</v>
      </c>
      <c r="G29" s="341" t="s">
        <v>460</v>
      </c>
      <c r="H29" s="341" t="str">
        <f>G29</f>
        <v>after y5</v>
      </c>
      <c r="I29" s="341" t="str">
        <f t="shared" si="15"/>
        <v>after y5</v>
      </c>
      <c r="J29" s="341" t="str">
        <f t="shared" si="15"/>
        <v>after y5</v>
      </c>
      <c r="K29" s="341" t="str">
        <f t="shared" si="15"/>
        <v>after y5</v>
      </c>
      <c r="L29" s="335">
        <f>M29/15</f>
        <v>2.6666666666666668E-2</v>
      </c>
      <c r="M29" s="342">
        <f>F29</f>
        <v>0.4</v>
      </c>
      <c r="N29" s="343"/>
      <c r="O29" s="337">
        <f>L29</f>
        <v>2.6666666666666668E-2</v>
      </c>
      <c r="P29" s="338">
        <f>O29</f>
        <v>2.6666666666666668E-2</v>
      </c>
      <c r="Q29" s="338">
        <f t="shared" si="16"/>
        <v>2.6666666666666668E-2</v>
      </c>
      <c r="R29" s="338">
        <f t="shared" si="16"/>
        <v>2.6666666666666668E-2</v>
      </c>
      <c r="S29" s="338">
        <f t="shared" si="16"/>
        <v>2.6666666666666668E-2</v>
      </c>
      <c r="T29" s="338">
        <f t="shared" si="16"/>
        <v>2.6666666666666668E-2</v>
      </c>
      <c r="U29" s="338">
        <f t="shared" si="16"/>
        <v>2.6666666666666668E-2</v>
      </c>
      <c r="V29" s="338">
        <f t="shared" si="16"/>
        <v>2.6666666666666668E-2</v>
      </c>
      <c r="W29" s="338">
        <f t="shared" si="16"/>
        <v>2.6666666666666668E-2</v>
      </c>
      <c r="X29" s="338">
        <f t="shared" si="16"/>
        <v>2.6666666666666668E-2</v>
      </c>
      <c r="Y29" s="338">
        <f t="shared" si="16"/>
        <v>2.6666666666666668E-2</v>
      </c>
      <c r="Z29" s="338">
        <f t="shared" si="16"/>
        <v>2.6666666666666668E-2</v>
      </c>
      <c r="AA29" s="338">
        <f t="shared" si="16"/>
        <v>2.6666666666666668E-2</v>
      </c>
      <c r="AB29" s="338">
        <f t="shared" si="16"/>
        <v>2.6666666666666668E-2</v>
      </c>
    </row>
    <row r="30" spans="1:29" ht="22.5" customHeight="1" thickBot="1" x14ac:dyDescent="0.3">
      <c r="A30" s="39" t="s">
        <v>90</v>
      </c>
      <c r="B30" s="40">
        <f>D30</f>
        <v>0.51800000000000002</v>
      </c>
      <c r="C30" s="50" t="s">
        <v>63</v>
      </c>
      <c r="D30" s="40">
        <v>0.51800000000000002</v>
      </c>
      <c r="E30" s="344"/>
      <c r="F30" s="345">
        <f>B30/5</f>
        <v>0.1036</v>
      </c>
      <c r="G30" s="346"/>
      <c r="H30" s="347">
        <f>F30</f>
        <v>0.1036</v>
      </c>
      <c r="I30" s="347">
        <f t="shared" si="15"/>
        <v>0.1036</v>
      </c>
      <c r="J30" s="347">
        <f t="shared" si="15"/>
        <v>0.1036</v>
      </c>
      <c r="K30" s="347">
        <f t="shared" si="15"/>
        <v>0.1036</v>
      </c>
      <c r="L30" s="347">
        <f t="shared" si="15"/>
        <v>0.1036</v>
      </c>
      <c r="M30" s="347">
        <f>SUM(G30:L30)</f>
        <v>0.51800000000000002</v>
      </c>
      <c r="N30" s="348"/>
      <c r="O30" s="349"/>
      <c r="P30" s="350"/>
      <c r="Q30" s="89"/>
      <c r="R30" s="89"/>
      <c r="S30" s="89"/>
      <c r="T30" s="89"/>
      <c r="U30" s="89"/>
      <c r="V30" s="89"/>
      <c r="W30" s="89"/>
      <c r="X30" s="89"/>
      <c r="Y30" s="89"/>
      <c r="Z30" s="89"/>
      <c r="AA30" s="89"/>
      <c r="AB30" s="351"/>
    </row>
    <row r="31" spans="1:29" ht="19.5" customHeight="1" thickBot="1" x14ac:dyDescent="0.3">
      <c r="A31" s="396" t="s">
        <v>559</v>
      </c>
      <c r="B31" s="397">
        <f>D31</f>
        <v>13</v>
      </c>
      <c r="C31" s="398" t="s">
        <v>63</v>
      </c>
      <c r="D31" s="397">
        <v>13</v>
      </c>
      <c r="E31" s="399"/>
      <c r="F31" s="400"/>
      <c r="G31" s="352">
        <f>G3+G10+G16+G30</f>
        <v>0.16</v>
      </c>
      <c r="H31" s="352">
        <f>H3+H10+H16+H30</f>
        <v>3.247129411764706</v>
      </c>
      <c r="I31" s="352">
        <f t="shared" ref="I31:K31" si="17">I3+I10+I16+I30</f>
        <v>2.8691294117647059</v>
      </c>
      <c r="J31" s="352">
        <f t="shared" si="17"/>
        <v>2.687129411764706</v>
      </c>
      <c r="K31" s="352">
        <f t="shared" si="17"/>
        <v>2.5271294117647063</v>
      </c>
      <c r="L31" s="352">
        <f>L3+L10+L16+L30+L28+L29</f>
        <v>0.7628156862745098</v>
      </c>
      <c r="M31" s="352">
        <f>M3+M10+M16+M28+M29+M30</f>
        <v>13.000000000000002</v>
      </c>
      <c r="N31" s="401" t="str">
        <f t="shared" ref="N31" si="18">IF(M31=B31,"vrai","faux")</f>
        <v>vrai</v>
      </c>
      <c r="O31" s="402">
        <f>SUM(O3:O30)</f>
        <v>5.3333333333333337E-2</v>
      </c>
      <c r="P31" s="402">
        <f t="shared" ref="P31:AB31" si="19">SUM(P3:P30)</f>
        <v>5.3333333333333337E-2</v>
      </c>
      <c r="Q31" s="402">
        <f t="shared" si="19"/>
        <v>5.3333333333333337E-2</v>
      </c>
      <c r="R31" s="402">
        <f t="shared" si="19"/>
        <v>5.3333333333333337E-2</v>
      </c>
      <c r="S31" s="402">
        <f t="shared" si="19"/>
        <v>5.3333333333333337E-2</v>
      </c>
      <c r="T31" s="402">
        <f t="shared" si="19"/>
        <v>5.3333333333333337E-2</v>
      </c>
      <c r="U31" s="402">
        <f t="shared" si="19"/>
        <v>5.3333333333333337E-2</v>
      </c>
      <c r="V31" s="402">
        <f t="shared" si="19"/>
        <v>5.3333333333333337E-2</v>
      </c>
      <c r="W31" s="402">
        <f t="shared" si="19"/>
        <v>5.3333333333333337E-2</v>
      </c>
      <c r="X31" s="402">
        <f t="shared" si="19"/>
        <v>5.3333333333333337E-2</v>
      </c>
      <c r="Y31" s="402">
        <f t="shared" si="19"/>
        <v>5.3333333333333337E-2</v>
      </c>
      <c r="Z31" s="402">
        <f t="shared" si="19"/>
        <v>5.3333333333333337E-2</v>
      </c>
      <c r="AA31" s="402">
        <f t="shared" si="19"/>
        <v>5.3333333333333337E-2</v>
      </c>
      <c r="AB31" s="402">
        <f t="shared" si="19"/>
        <v>5.3333333333333337E-2</v>
      </c>
    </row>
    <row r="32" spans="1:29" s="405" customFormat="1" ht="15.75" thickBot="1" x14ac:dyDescent="0.3">
      <c r="A32" s="404" t="s">
        <v>534</v>
      </c>
      <c r="F32" s="406"/>
      <c r="G32" s="407">
        <f>G31*1000000</f>
        <v>160000</v>
      </c>
      <c r="H32" s="407">
        <f t="shared" ref="H32:L32" si="20">H31*1000000</f>
        <v>3247129.411764706</v>
      </c>
      <c r="I32" s="407">
        <f t="shared" si="20"/>
        <v>2869129.411764706</v>
      </c>
      <c r="J32" s="407">
        <f t="shared" si="20"/>
        <v>2687129.411764706</v>
      </c>
      <c r="K32" s="407">
        <f t="shared" si="20"/>
        <v>2527129.4117647065</v>
      </c>
      <c r="L32" s="407">
        <f t="shared" si="20"/>
        <v>762815.68627450976</v>
      </c>
      <c r="O32" s="407">
        <f t="shared" ref="O32:AB32" si="21">O31*1000000</f>
        <v>53333.333333333336</v>
      </c>
      <c r="P32" s="407">
        <f t="shared" si="21"/>
        <v>53333.333333333336</v>
      </c>
      <c r="Q32" s="407">
        <f t="shared" si="21"/>
        <v>53333.333333333336</v>
      </c>
      <c r="R32" s="407">
        <f t="shared" si="21"/>
        <v>53333.333333333336</v>
      </c>
      <c r="S32" s="407">
        <f t="shared" si="21"/>
        <v>53333.333333333336</v>
      </c>
      <c r="T32" s="407">
        <f t="shared" si="21"/>
        <v>53333.333333333336</v>
      </c>
      <c r="U32" s="407">
        <f t="shared" si="21"/>
        <v>53333.333333333336</v>
      </c>
      <c r="V32" s="407">
        <f t="shared" si="21"/>
        <v>53333.333333333336</v>
      </c>
      <c r="W32" s="407">
        <f t="shared" si="21"/>
        <v>53333.333333333336</v>
      </c>
      <c r="X32" s="407">
        <f t="shared" si="21"/>
        <v>53333.333333333336</v>
      </c>
      <c r="Y32" s="407">
        <f t="shared" si="21"/>
        <v>53333.333333333336</v>
      </c>
      <c r="Z32" s="407">
        <f t="shared" si="21"/>
        <v>53333.333333333336</v>
      </c>
      <c r="AA32" s="407">
        <f t="shared" si="21"/>
        <v>53333.333333333336</v>
      </c>
      <c r="AB32" s="407">
        <f t="shared" si="21"/>
        <v>53333.333333333336</v>
      </c>
      <c r="AC32" s="415">
        <f>SUM(G32:AB32)</f>
        <v>13000000.000000011</v>
      </c>
    </row>
    <row r="33" spans="2:13" ht="15.75" thickBot="1" x14ac:dyDescent="0.3"/>
    <row r="34" spans="2:13" ht="15.75" thickBot="1" x14ac:dyDescent="0.3">
      <c r="L34" s="355">
        <f>SUM(G31:L31)</f>
        <v>12.253333333333334</v>
      </c>
      <c r="M34" s="356" t="str">
        <f>IF(L36=B31,"vrai","faux")</f>
        <v>vrai</v>
      </c>
    </row>
    <row r="35" spans="2:13" ht="15.75" thickBot="1" x14ac:dyDescent="0.3">
      <c r="B35" s="403">
        <f>B3+B10+B16+B28+B29+B30</f>
        <v>13.000000000000002</v>
      </c>
      <c r="L35" s="357">
        <f>SUM(O28:AB29)</f>
        <v>0.74666666666666626</v>
      </c>
    </row>
    <row r="36" spans="2:13" ht="15.75" thickBot="1" x14ac:dyDescent="0.3">
      <c r="L36" s="358">
        <f>L35+L34</f>
        <v>13</v>
      </c>
    </row>
  </sheetData>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2"/>
  <sheetViews>
    <sheetView workbookViewId="0">
      <pane xSplit="1" ySplit="1" topLeftCell="B2" activePane="bottomRight" state="frozen"/>
      <selection activeCell="E19" sqref="E19"/>
      <selection pane="topRight" activeCell="E19" sqref="E19"/>
      <selection pane="bottomLeft" activeCell="E19" sqref="E19"/>
      <selection pane="bottomRight" activeCell="D13" sqref="D13"/>
    </sheetView>
  </sheetViews>
  <sheetFormatPr baseColWidth="10" defaultRowHeight="15" x14ac:dyDescent="0.25"/>
  <cols>
    <col min="1" max="1" width="50.28515625" customWidth="1"/>
    <col min="2" max="2" width="5.140625" style="88" bestFit="1" customWidth="1"/>
    <col min="3" max="3" width="5.42578125" style="88" bestFit="1" customWidth="1"/>
    <col min="4" max="5" width="3.140625" style="88" bestFit="1" customWidth="1"/>
    <col min="6" max="6" width="3" style="88" bestFit="1" customWidth="1"/>
    <col min="7" max="7" width="3.140625" style="88" bestFit="1" customWidth="1"/>
    <col min="8" max="8" width="3" style="88" bestFit="1" customWidth="1"/>
    <col min="9" max="10" width="3.140625" style="88" bestFit="1" customWidth="1"/>
    <col min="11" max="11" width="3.7109375" style="88" bestFit="1" customWidth="1"/>
    <col min="12" max="12" width="3.42578125" style="88" bestFit="1" customWidth="1"/>
    <col min="13" max="15" width="3.7109375" style="88" bestFit="1" customWidth="1"/>
    <col min="16" max="16" width="3.5703125" style="88" bestFit="1" customWidth="1"/>
    <col min="17" max="17" width="3.7109375" style="88" bestFit="1" customWidth="1"/>
    <col min="18" max="18" width="3.5703125" style="88" bestFit="1" customWidth="1"/>
    <col min="19" max="19" width="3.7109375" style="88" bestFit="1" customWidth="1"/>
    <col min="20" max="20" width="3.5703125" style="88" bestFit="1" customWidth="1"/>
    <col min="21" max="21" width="3.7109375" style="88" bestFit="1" customWidth="1"/>
    <col min="22" max="22" width="3.5703125" style="88" bestFit="1" customWidth="1"/>
    <col min="23" max="23" width="3.7109375" style="88" bestFit="1" customWidth="1"/>
  </cols>
  <sheetData>
    <row r="1" spans="1:23" s="128" customFormat="1" ht="15.75" thickBot="1" x14ac:dyDescent="0.3">
      <c r="A1" s="420"/>
      <c r="B1" s="833">
        <v>2018</v>
      </c>
      <c r="C1" s="832"/>
      <c r="D1" s="830">
        <v>2019</v>
      </c>
      <c r="E1" s="831"/>
      <c r="F1" s="831"/>
      <c r="G1" s="832"/>
      <c r="H1" s="830">
        <v>2020</v>
      </c>
      <c r="I1" s="831"/>
      <c r="J1" s="831"/>
      <c r="K1" s="832"/>
      <c r="L1" s="830">
        <v>2021</v>
      </c>
      <c r="M1" s="831"/>
      <c r="N1" s="831"/>
      <c r="O1" s="832"/>
      <c r="P1" s="830">
        <v>2022</v>
      </c>
      <c r="Q1" s="831"/>
      <c r="R1" s="831"/>
      <c r="S1" s="832"/>
      <c r="T1" s="830">
        <v>2023</v>
      </c>
      <c r="U1" s="831"/>
      <c r="V1" s="831"/>
      <c r="W1" s="832"/>
    </row>
    <row r="2" spans="1:23" ht="15.75" thickBot="1" x14ac:dyDescent="0.3">
      <c r="A2" s="360" t="s">
        <v>461</v>
      </c>
      <c r="B2" s="361" t="s">
        <v>462</v>
      </c>
      <c r="C2" s="362" t="s">
        <v>463</v>
      </c>
      <c r="D2" s="362" t="s">
        <v>464</v>
      </c>
      <c r="E2" s="362" t="s">
        <v>465</v>
      </c>
      <c r="F2" s="362" t="s">
        <v>466</v>
      </c>
      <c r="G2" s="362" t="s">
        <v>467</v>
      </c>
      <c r="H2" s="362" t="s">
        <v>468</v>
      </c>
      <c r="I2" s="362" t="s">
        <v>469</v>
      </c>
      <c r="J2" s="362" t="s">
        <v>470</v>
      </c>
      <c r="K2" s="362" t="s">
        <v>471</v>
      </c>
      <c r="L2" s="362" t="s">
        <v>472</v>
      </c>
      <c r="M2" s="362" t="s">
        <v>473</v>
      </c>
      <c r="N2" s="362" t="s">
        <v>474</v>
      </c>
      <c r="O2" s="362" t="s">
        <v>475</v>
      </c>
      <c r="P2" s="362" t="s">
        <v>476</v>
      </c>
      <c r="Q2" s="362" t="s">
        <v>477</v>
      </c>
      <c r="R2" s="362" t="s">
        <v>478</v>
      </c>
      <c r="S2" s="362" t="s">
        <v>479</v>
      </c>
      <c r="T2" s="362" t="s">
        <v>476</v>
      </c>
      <c r="U2" s="362" t="s">
        <v>477</v>
      </c>
      <c r="V2" s="362" t="s">
        <v>478</v>
      </c>
      <c r="W2" s="362" t="s">
        <v>479</v>
      </c>
    </row>
    <row r="3" spans="1:23" ht="24.75" thickBot="1" x14ac:dyDescent="0.3">
      <c r="A3" s="363" t="s">
        <v>480</v>
      </c>
      <c r="B3" s="364"/>
      <c r="C3" s="365"/>
      <c r="D3" s="365"/>
      <c r="E3" s="365"/>
      <c r="F3" s="365"/>
      <c r="G3" s="366"/>
      <c r="H3" s="365"/>
      <c r="I3" s="365"/>
      <c r="J3" s="365"/>
      <c r="K3" s="365"/>
      <c r="L3" s="365"/>
      <c r="M3" s="365"/>
      <c r="N3" s="366"/>
      <c r="O3" s="365"/>
      <c r="P3" s="365"/>
      <c r="Q3" s="365"/>
      <c r="R3" s="365"/>
      <c r="S3" s="365"/>
      <c r="T3" s="365"/>
      <c r="U3" s="365"/>
      <c r="V3" s="365"/>
      <c r="W3" s="365"/>
    </row>
    <row r="4" spans="1:23" ht="24.75" thickBot="1" x14ac:dyDescent="0.3">
      <c r="A4" s="367" t="s">
        <v>481</v>
      </c>
      <c r="B4" s="368"/>
      <c r="C4" s="369" t="s">
        <v>134</v>
      </c>
      <c r="D4" s="369" t="s">
        <v>134</v>
      </c>
      <c r="E4" s="369" t="s">
        <v>134</v>
      </c>
      <c r="F4" s="369" t="s">
        <v>134</v>
      </c>
      <c r="G4" s="369" t="s">
        <v>134</v>
      </c>
      <c r="H4" s="369"/>
      <c r="I4" s="369"/>
      <c r="J4" s="369"/>
      <c r="K4" s="369"/>
      <c r="L4" s="369"/>
      <c r="M4" s="369"/>
      <c r="N4" s="369"/>
      <c r="O4" s="369"/>
      <c r="P4" s="369"/>
      <c r="Q4" s="369"/>
      <c r="R4" s="369"/>
      <c r="S4" s="369"/>
      <c r="T4" s="369"/>
      <c r="U4" s="369"/>
      <c r="V4" s="369"/>
      <c r="W4" s="369"/>
    </row>
    <row r="5" spans="1:23" ht="15.75" thickBot="1" x14ac:dyDescent="0.3">
      <c r="A5" s="367" t="s">
        <v>482</v>
      </c>
      <c r="B5" s="361"/>
      <c r="C5" s="369"/>
      <c r="D5" s="369"/>
      <c r="E5" s="369"/>
      <c r="F5" s="369" t="s">
        <v>134</v>
      </c>
      <c r="G5" s="369" t="s">
        <v>134</v>
      </c>
      <c r="H5" s="369" t="s">
        <v>134</v>
      </c>
      <c r="I5" s="369" t="s">
        <v>134</v>
      </c>
      <c r="J5" s="369" t="s">
        <v>134</v>
      </c>
      <c r="K5" s="369" t="s">
        <v>134</v>
      </c>
      <c r="L5" s="369" t="s">
        <v>134</v>
      </c>
      <c r="M5" s="369" t="s">
        <v>134</v>
      </c>
      <c r="N5" s="369" t="s">
        <v>134</v>
      </c>
      <c r="O5" s="369"/>
      <c r="P5" s="369"/>
      <c r="Q5" s="369"/>
      <c r="R5" s="369"/>
      <c r="S5" s="369"/>
      <c r="T5" s="369"/>
      <c r="U5" s="369"/>
      <c r="V5" s="369"/>
      <c r="W5" s="369"/>
    </row>
    <row r="6" spans="1:23" ht="24.75" thickBot="1" x14ac:dyDescent="0.3">
      <c r="A6" s="370" t="s">
        <v>483</v>
      </c>
      <c r="B6" s="364"/>
      <c r="C6" s="365"/>
      <c r="D6" s="371"/>
      <c r="E6" s="365"/>
      <c r="F6" s="365"/>
      <c r="G6" s="365"/>
      <c r="H6" s="365"/>
      <c r="I6" s="365"/>
      <c r="J6" s="365"/>
      <c r="K6" s="365"/>
      <c r="L6" s="366"/>
      <c r="M6" s="365"/>
      <c r="N6" s="365"/>
      <c r="O6" s="365"/>
      <c r="P6" s="365"/>
      <c r="Q6" s="365"/>
      <c r="R6" s="365"/>
      <c r="S6" s="365"/>
      <c r="T6" s="365"/>
      <c r="U6" s="365"/>
      <c r="V6" s="365"/>
      <c r="W6" s="365"/>
    </row>
    <row r="7" spans="1:23" ht="24.75" thickBot="1" x14ac:dyDescent="0.3">
      <c r="A7" s="367" t="s">
        <v>484</v>
      </c>
      <c r="B7" s="361"/>
      <c r="C7" s="369"/>
      <c r="D7" s="369"/>
      <c r="E7" s="369"/>
      <c r="F7" s="369"/>
      <c r="G7" s="369" t="s">
        <v>134</v>
      </c>
      <c r="H7" s="369" t="s">
        <v>134</v>
      </c>
      <c r="I7" s="369" t="s">
        <v>134</v>
      </c>
      <c r="J7" s="369" t="s">
        <v>134</v>
      </c>
      <c r="K7" s="369" t="s">
        <v>134</v>
      </c>
      <c r="L7" s="369" t="s">
        <v>134</v>
      </c>
      <c r="M7" s="369"/>
      <c r="N7" s="369"/>
      <c r="O7" s="369"/>
      <c r="P7" s="369"/>
      <c r="Q7" s="369"/>
      <c r="R7" s="369"/>
      <c r="S7" s="369"/>
      <c r="T7" s="369"/>
      <c r="U7" s="369"/>
      <c r="V7" s="369"/>
      <c r="W7" s="369"/>
    </row>
    <row r="8" spans="1:23" ht="24.75" thickBot="1" x14ac:dyDescent="0.3">
      <c r="A8" s="363" t="s">
        <v>485</v>
      </c>
      <c r="B8" s="364"/>
      <c r="C8" s="365"/>
      <c r="D8" s="365"/>
      <c r="E8" s="365"/>
      <c r="F8" s="365"/>
      <c r="G8" s="365"/>
      <c r="H8" s="365"/>
      <c r="I8" s="365"/>
      <c r="J8" s="366"/>
      <c r="K8" s="365"/>
      <c r="L8" s="365"/>
      <c r="M8" s="365"/>
      <c r="N8" s="365"/>
      <c r="O8" s="366"/>
      <c r="P8" s="365"/>
      <c r="Q8" s="365"/>
      <c r="R8" s="365"/>
      <c r="S8" s="365"/>
      <c r="T8" s="366"/>
      <c r="U8" s="365"/>
      <c r="V8" s="365"/>
      <c r="W8" s="365"/>
    </row>
    <row r="9" spans="1:23" ht="15.75" thickBot="1" x14ac:dyDescent="0.3">
      <c r="A9" s="367" t="s">
        <v>486</v>
      </c>
      <c r="B9" s="361"/>
      <c r="C9" s="369"/>
      <c r="D9" s="369" t="s">
        <v>134</v>
      </c>
      <c r="E9" s="369" t="s">
        <v>134</v>
      </c>
      <c r="F9" s="369" t="s">
        <v>134</v>
      </c>
      <c r="G9" s="369" t="s">
        <v>134</v>
      </c>
      <c r="H9" s="369" t="s">
        <v>134</v>
      </c>
      <c r="I9" s="369" t="s">
        <v>134</v>
      </c>
      <c r="J9" s="369" t="s">
        <v>134</v>
      </c>
      <c r="K9" s="369" t="s">
        <v>134</v>
      </c>
      <c r="L9" s="369" t="s">
        <v>134</v>
      </c>
      <c r="M9" s="369" t="s">
        <v>134</v>
      </c>
      <c r="N9" s="369" t="s">
        <v>134</v>
      </c>
      <c r="O9" s="369" t="s">
        <v>134</v>
      </c>
      <c r="P9" s="369" t="s">
        <v>134</v>
      </c>
      <c r="Q9" s="369" t="s">
        <v>134</v>
      </c>
      <c r="R9" s="369" t="s">
        <v>134</v>
      </c>
      <c r="S9" s="369" t="s">
        <v>134</v>
      </c>
      <c r="T9" s="369" t="s">
        <v>134</v>
      </c>
      <c r="U9" s="369"/>
      <c r="V9" s="369"/>
      <c r="W9" s="369"/>
    </row>
    <row r="10" spans="1:23" ht="24.75" thickBot="1" x14ac:dyDescent="0.3">
      <c r="A10" s="370" t="s">
        <v>487</v>
      </c>
      <c r="B10" s="364"/>
      <c r="C10" s="365"/>
      <c r="D10" s="365"/>
      <c r="E10" s="365"/>
      <c r="F10" s="365"/>
      <c r="G10" s="365"/>
      <c r="H10" s="365"/>
      <c r="I10" s="365"/>
      <c r="J10" s="365"/>
      <c r="K10" s="365"/>
      <c r="L10" s="365"/>
      <c r="M10" s="365"/>
      <c r="N10" s="366"/>
      <c r="O10" s="365"/>
      <c r="P10" s="365"/>
      <c r="Q10" s="365"/>
      <c r="R10" s="365"/>
      <c r="S10" s="365"/>
      <c r="T10" s="365"/>
      <c r="U10" s="365"/>
      <c r="V10" s="365"/>
      <c r="W10" s="365"/>
    </row>
    <row r="11" spans="1:23" ht="15.75" thickBot="1" x14ac:dyDescent="0.3">
      <c r="A11" s="367" t="s">
        <v>488</v>
      </c>
      <c r="B11" s="361"/>
      <c r="C11" s="369"/>
      <c r="D11" s="369"/>
      <c r="E11" s="369"/>
      <c r="F11" s="369"/>
      <c r="G11" s="369"/>
      <c r="H11" s="369" t="s">
        <v>134</v>
      </c>
      <c r="I11" s="369" t="s">
        <v>134</v>
      </c>
      <c r="J11" s="369" t="s">
        <v>134</v>
      </c>
      <c r="K11" s="369" t="s">
        <v>134</v>
      </c>
      <c r="L11" s="369" t="s">
        <v>134</v>
      </c>
      <c r="M11" s="369" t="s">
        <v>134</v>
      </c>
      <c r="N11" s="369" t="s">
        <v>134</v>
      </c>
      <c r="O11" s="369" t="s">
        <v>134</v>
      </c>
      <c r="P11" s="369" t="s">
        <v>134</v>
      </c>
      <c r="Q11" s="369" t="s">
        <v>134</v>
      </c>
      <c r="R11" s="369" t="s">
        <v>134</v>
      </c>
      <c r="S11" s="369" t="s">
        <v>134</v>
      </c>
      <c r="T11" s="369" t="s">
        <v>134</v>
      </c>
      <c r="U11" s="369" t="s">
        <v>134</v>
      </c>
      <c r="V11" s="369" t="s">
        <v>134</v>
      </c>
      <c r="W11" s="369"/>
    </row>
    <row r="12" spans="1:23" ht="51" customHeight="1" thickBot="1" x14ac:dyDescent="0.3">
      <c r="A12" s="367" t="s">
        <v>489</v>
      </c>
      <c r="B12" s="361"/>
      <c r="C12" s="369"/>
      <c r="D12" s="369"/>
      <c r="E12" s="369"/>
      <c r="F12" s="369" t="s">
        <v>134</v>
      </c>
      <c r="G12" s="369" t="s">
        <v>134</v>
      </c>
      <c r="H12" s="369" t="s">
        <v>134</v>
      </c>
      <c r="I12" s="369" t="s">
        <v>134</v>
      </c>
      <c r="J12" s="369" t="s">
        <v>134</v>
      </c>
      <c r="K12" s="369" t="s">
        <v>134</v>
      </c>
      <c r="L12" s="369" t="s">
        <v>134</v>
      </c>
      <c r="M12" s="369" t="s">
        <v>134</v>
      </c>
      <c r="N12" s="369" t="s">
        <v>134</v>
      </c>
      <c r="O12" s="369" t="s">
        <v>134</v>
      </c>
      <c r="P12" s="369" t="s">
        <v>134</v>
      </c>
      <c r="Q12" s="369" t="s">
        <v>134</v>
      </c>
      <c r="R12" s="369" t="s">
        <v>134</v>
      </c>
      <c r="S12" s="369" t="s">
        <v>134</v>
      </c>
      <c r="T12" s="369" t="s">
        <v>134</v>
      </c>
      <c r="U12" s="369" t="s">
        <v>134</v>
      </c>
      <c r="V12" s="369" t="s">
        <v>134</v>
      </c>
      <c r="W12" s="369" t="s">
        <v>134</v>
      </c>
    </row>
    <row r="13" spans="1:23" ht="36.75" thickBot="1" x14ac:dyDescent="0.3">
      <c r="A13" s="370" t="s">
        <v>490</v>
      </c>
      <c r="B13" s="364"/>
      <c r="C13" s="365"/>
      <c r="D13" s="365"/>
      <c r="E13" s="365"/>
      <c r="F13" s="365"/>
      <c r="G13" s="366"/>
      <c r="H13" s="365"/>
      <c r="I13" s="365"/>
      <c r="J13" s="365"/>
      <c r="K13" s="366"/>
      <c r="L13" s="365"/>
      <c r="M13" s="365"/>
      <c r="N13" s="365"/>
      <c r="O13" s="366"/>
      <c r="P13" s="365"/>
      <c r="Q13" s="365"/>
      <c r="R13" s="365"/>
      <c r="S13" s="366"/>
      <c r="T13" s="365"/>
      <c r="U13" s="365"/>
      <c r="V13" s="365"/>
      <c r="W13" s="365"/>
    </row>
    <row r="14" spans="1:23" ht="30" customHeight="1" thickBot="1" x14ac:dyDescent="0.3">
      <c r="A14" s="367" t="s">
        <v>491</v>
      </c>
      <c r="B14" s="361"/>
      <c r="C14" s="369"/>
      <c r="D14" s="369" t="s">
        <v>134</v>
      </c>
      <c r="E14" s="369" t="s">
        <v>134</v>
      </c>
      <c r="F14" s="369" t="s">
        <v>134</v>
      </c>
      <c r="G14" s="369" t="s">
        <v>134</v>
      </c>
      <c r="H14" s="369" t="s">
        <v>134</v>
      </c>
      <c r="I14" s="369" t="s">
        <v>134</v>
      </c>
      <c r="J14" s="369" t="s">
        <v>134</v>
      </c>
      <c r="K14" s="369" t="s">
        <v>134</v>
      </c>
      <c r="L14" s="369" t="s">
        <v>134</v>
      </c>
      <c r="M14" s="369" t="s">
        <v>134</v>
      </c>
      <c r="N14" s="369" t="s">
        <v>134</v>
      </c>
      <c r="O14" s="369" t="s">
        <v>134</v>
      </c>
      <c r="P14" s="369" t="s">
        <v>134</v>
      </c>
      <c r="Q14" s="369" t="s">
        <v>134</v>
      </c>
      <c r="R14" s="369" t="s">
        <v>134</v>
      </c>
      <c r="S14" s="369" t="s">
        <v>134</v>
      </c>
      <c r="T14" s="369" t="s">
        <v>134</v>
      </c>
      <c r="U14" s="369"/>
      <c r="V14" s="369"/>
      <c r="W14" s="369"/>
    </row>
    <row r="15" spans="1:23" ht="15.75" thickBot="1" x14ac:dyDescent="0.3">
      <c r="A15" s="370" t="s">
        <v>492</v>
      </c>
      <c r="B15" s="364"/>
      <c r="C15" s="365"/>
      <c r="D15" s="365"/>
      <c r="E15" s="365"/>
      <c r="F15" s="365"/>
      <c r="G15" s="365"/>
      <c r="H15" s="365"/>
      <c r="I15" s="365"/>
      <c r="J15" s="365"/>
      <c r="K15" s="365"/>
      <c r="L15" s="365"/>
      <c r="M15" s="365"/>
      <c r="N15" s="365"/>
      <c r="O15" s="366"/>
      <c r="P15" s="365"/>
      <c r="Q15" s="365"/>
      <c r="R15" s="365"/>
      <c r="S15" s="365"/>
      <c r="T15" s="365"/>
      <c r="U15" s="365"/>
      <c r="V15" s="365"/>
      <c r="W15" s="365"/>
    </row>
    <row r="16" spans="1:23" ht="36.75" thickBot="1" x14ac:dyDescent="0.3">
      <c r="A16" s="367" t="s">
        <v>493</v>
      </c>
      <c r="B16" s="361"/>
      <c r="C16" s="369"/>
      <c r="D16" s="369"/>
      <c r="E16" s="369"/>
      <c r="F16" s="369" t="s">
        <v>134</v>
      </c>
      <c r="G16" s="369" t="s">
        <v>134</v>
      </c>
      <c r="H16" s="369" t="s">
        <v>134</v>
      </c>
      <c r="I16" s="369" t="s">
        <v>134</v>
      </c>
      <c r="J16" s="369" t="s">
        <v>134</v>
      </c>
      <c r="K16" s="369" t="s">
        <v>134</v>
      </c>
      <c r="L16" s="369" t="s">
        <v>134</v>
      </c>
      <c r="M16" s="369" t="s">
        <v>134</v>
      </c>
      <c r="N16" s="369" t="s">
        <v>134</v>
      </c>
      <c r="O16" s="369" t="s">
        <v>134</v>
      </c>
      <c r="P16" s="369"/>
      <c r="Q16" s="369"/>
      <c r="R16" s="369"/>
      <c r="S16" s="369"/>
      <c r="T16" s="369"/>
      <c r="U16" s="369"/>
      <c r="V16" s="369"/>
      <c r="W16" s="369"/>
    </row>
    <row r="17" spans="1:23" ht="24.75" thickBot="1" x14ac:dyDescent="0.3">
      <c r="A17" s="367" t="s">
        <v>494</v>
      </c>
      <c r="B17" s="361"/>
      <c r="C17" s="369"/>
      <c r="D17" s="369"/>
      <c r="E17" s="369"/>
      <c r="F17" s="369" t="s">
        <v>134</v>
      </c>
      <c r="G17" s="369" t="s">
        <v>134</v>
      </c>
      <c r="H17" s="369" t="s">
        <v>134</v>
      </c>
      <c r="I17" s="369" t="s">
        <v>134</v>
      </c>
      <c r="J17" s="369" t="s">
        <v>134</v>
      </c>
      <c r="K17" s="369" t="s">
        <v>134</v>
      </c>
      <c r="L17" s="369" t="s">
        <v>134</v>
      </c>
      <c r="M17" s="369" t="s">
        <v>134</v>
      </c>
      <c r="N17" s="369" t="s">
        <v>134</v>
      </c>
      <c r="O17" s="369" t="s">
        <v>134</v>
      </c>
      <c r="P17" s="369" t="s">
        <v>134</v>
      </c>
      <c r="Q17" s="369" t="s">
        <v>134</v>
      </c>
      <c r="R17" s="369" t="s">
        <v>134</v>
      </c>
      <c r="S17" s="369" t="s">
        <v>134</v>
      </c>
      <c r="T17" s="369" t="s">
        <v>134</v>
      </c>
      <c r="U17" s="369" t="s">
        <v>134</v>
      </c>
      <c r="V17" s="369" t="s">
        <v>134</v>
      </c>
      <c r="W17" s="369"/>
    </row>
    <row r="18" spans="1:23" ht="24.75" thickBot="1" x14ac:dyDescent="0.3">
      <c r="A18" s="370" t="s">
        <v>495</v>
      </c>
      <c r="B18" s="364"/>
      <c r="C18" s="365"/>
      <c r="D18" s="365"/>
      <c r="E18" s="365"/>
      <c r="F18" s="365"/>
      <c r="G18" s="365"/>
      <c r="H18" s="366"/>
      <c r="I18" s="365"/>
      <c r="J18" s="365"/>
      <c r="K18" s="365"/>
      <c r="L18" s="365"/>
      <c r="M18" s="365"/>
      <c r="N18" s="365"/>
      <c r="O18" s="365"/>
      <c r="P18" s="365"/>
      <c r="Q18" s="365"/>
      <c r="R18" s="365"/>
      <c r="S18" s="365"/>
      <c r="T18" s="365"/>
      <c r="U18" s="365"/>
      <c r="V18" s="365"/>
      <c r="W18" s="365"/>
    </row>
    <row r="19" spans="1:23" ht="24.75" thickBot="1" x14ac:dyDescent="0.3">
      <c r="A19" s="367" t="s">
        <v>496</v>
      </c>
      <c r="B19" s="361"/>
      <c r="C19" s="369"/>
      <c r="D19" s="369"/>
      <c r="E19" s="369"/>
      <c r="F19" s="369" t="s">
        <v>134</v>
      </c>
      <c r="G19" s="369" t="s">
        <v>134</v>
      </c>
      <c r="H19" s="369" t="s">
        <v>134</v>
      </c>
      <c r="I19" s="369" t="s">
        <v>134</v>
      </c>
      <c r="J19" s="369" t="s">
        <v>134</v>
      </c>
      <c r="K19" s="369" t="s">
        <v>134</v>
      </c>
      <c r="L19" s="369" t="s">
        <v>134</v>
      </c>
      <c r="M19" s="369" t="s">
        <v>134</v>
      </c>
      <c r="N19" s="369" t="s">
        <v>134</v>
      </c>
      <c r="O19" s="369" t="s">
        <v>134</v>
      </c>
      <c r="P19" s="369" t="s">
        <v>134</v>
      </c>
      <c r="Q19" s="369" t="s">
        <v>134</v>
      </c>
      <c r="R19" s="369" t="s">
        <v>134</v>
      </c>
      <c r="S19" s="369" t="s">
        <v>134</v>
      </c>
      <c r="T19" s="369" t="s">
        <v>134</v>
      </c>
      <c r="U19" s="369" t="s">
        <v>134</v>
      </c>
      <c r="V19" s="369" t="s">
        <v>134</v>
      </c>
      <c r="W19" s="369"/>
    </row>
    <row r="20" spans="1:23" ht="36.75" thickBot="1" x14ac:dyDescent="0.3">
      <c r="A20" s="367" t="s">
        <v>497</v>
      </c>
      <c r="B20" s="361"/>
      <c r="C20" s="369"/>
      <c r="D20" s="369"/>
      <c r="E20" s="369"/>
      <c r="F20" s="369"/>
      <c r="G20" s="369"/>
      <c r="H20" s="369"/>
      <c r="I20" s="369" t="s">
        <v>134</v>
      </c>
      <c r="J20" s="369" t="s">
        <v>134</v>
      </c>
      <c r="K20" s="369"/>
      <c r="L20" s="369"/>
      <c r="M20" s="369"/>
      <c r="N20" s="369"/>
      <c r="O20" s="369"/>
      <c r="P20" s="369"/>
      <c r="Q20" s="369"/>
      <c r="R20" s="369"/>
      <c r="S20" s="369"/>
      <c r="T20" s="369"/>
      <c r="U20" s="369"/>
      <c r="V20" s="369"/>
      <c r="W20" s="369"/>
    </row>
    <row r="21" spans="1:23" ht="36.75" thickBot="1" x14ac:dyDescent="0.3">
      <c r="A21" s="370" t="s">
        <v>498</v>
      </c>
      <c r="B21" s="364"/>
      <c r="C21" s="365"/>
      <c r="D21" s="365"/>
      <c r="E21" s="365"/>
      <c r="F21" s="365"/>
      <c r="G21" s="365"/>
      <c r="H21" s="365"/>
      <c r="I21" s="365"/>
      <c r="J21" s="366"/>
      <c r="K21" s="365"/>
      <c r="L21" s="365"/>
      <c r="M21" s="365"/>
      <c r="N21" s="365"/>
      <c r="O21" s="366"/>
      <c r="P21" s="365"/>
      <c r="Q21" s="365"/>
      <c r="R21" s="365"/>
      <c r="S21" s="366"/>
      <c r="T21" s="365"/>
      <c r="U21" s="365"/>
      <c r="V21" s="365"/>
      <c r="W21" s="366"/>
    </row>
    <row r="22" spans="1:23" ht="15.75" thickBot="1" x14ac:dyDescent="0.3">
      <c r="A22" s="367" t="s">
        <v>499</v>
      </c>
      <c r="B22" s="361"/>
      <c r="C22" s="369"/>
      <c r="D22" s="369" t="s">
        <v>134</v>
      </c>
      <c r="E22" s="369" t="s">
        <v>134</v>
      </c>
      <c r="F22" s="369" t="s">
        <v>134</v>
      </c>
      <c r="G22" s="369" t="s">
        <v>134</v>
      </c>
      <c r="H22" s="369" t="s">
        <v>134</v>
      </c>
      <c r="I22" s="369" t="s">
        <v>134</v>
      </c>
      <c r="J22" s="369" t="s">
        <v>134</v>
      </c>
      <c r="K22" s="369" t="s">
        <v>134</v>
      </c>
      <c r="L22" s="369" t="s">
        <v>134</v>
      </c>
      <c r="M22" s="369" t="s">
        <v>134</v>
      </c>
      <c r="N22" s="369" t="s">
        <v>134</v>
      </c>
      <c r="O22" s="369" t="s">
        <v>134</v>
      </c>
      <c r="P22" s="369" t="s">
        <v>134</v>
      </c>
      <c r="Q22" s="369" t="s">
        <v>134</v>
      </c>
      <c r="R22" s="369" t="s">
        <v>134</v>
      </c>
      <c r="S22" s="369" t="s">
        <v>134</v>
      </c>
      <c r="T22" s="369" t="s">
        <v>134</v>
      </c>
      <c r="U22" s="369" t="s">
        <v>134</v>
      </c>
      <c r="V22" s="369" t="s">
        <v>134</v>
      </c>
      <c r="W22" s="369" t="s">
        <v>134</v>
      </c>
    </row>
  </sheetData>
  <mergeCells count="6">
    <mergeCell ref="T1:W1"/>
    <mergeCell ref="B1:C1"/>
    <mergeCell ref="D1:G1"/>
    <mergeCell ref="H1:K1"/>
    <mergeCell ref="L1:O1"/>
    <mergeCell ref="P1:S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sheetPr>
  <dimension ref="A1:CH292"/>
  <sheetViews>
    <sheetView zoomScale="85" zoomScaleNormal="85" workbookViewId="0">
      <pane xSplit="1" ySplit="4" topLeftCell="B84" activePane="bottomRight" state="frozen"/>
      <selection pane="topRight" activeCell="B1" sqref="B1"/>
      <selection pane="bottomLeft" activeCell="A5" sqref="A5"/>
      <selection pane="bottomRight" activeCell="C100" sqref="C100"/>
    </sheetView>
  </sheetViews>
  <sheetFormatPr baseColWidth="10" defaultRowHeight="15" x14ac:dyDescent="0.25"/>
  <cols>
    <col min="1" max="1" width="50" style="518" customWidth="1"/>
    <col min="2" max="2" width="12.5703125" customWidth="1"/>
    <col min="3" max="3" width="26.42578125" style="131" customWidth="1"/>
    <col min="4" max="4" width="8.140625" style="131" customWidth="1"/>
    <col min="5" max="5" width="14.28515625" customWidth="1"/>
    <col min="6" max="6" width="10.28515625" customWidth="1"/>
    <col min="7" max="7" width="10.85546875" customWidth="1"/>
    <col min="8" max="8" width="9.140625" style="131" customWidth="1"/>
    <col min="9" max="9" width="14.42578125" customWidth="1"/>
    <col min="10" max="10" width="16.140625" customWidth="1"/>
    <col min="11" max="11" width="15.5703125" bestFit="1" customWidth="1"/>
    <col min="12" max="14" width="15.42578125" customWidth="1"/>
    <col min="15" max="27" width="13.28515625" bestFit="1" customWidth="1"/>
    <col min="28" max="37" width="13.85546875" customWidth="1"/>
    <col min="38" max="38" width="15.7109375" customWidth="1"/>
    <col min="39" max="46" width="13.28515625" customWidth="1"/>
    <col min="48" max="48" width="18.42578125" bestFit="1" customWidth="1"/>
    <col min="53" max="53" width="6.28515625" bestFit="1" customWidth="1"/>
    <col min="54" max="54" width="5" bestFit="1" customWidth="1"/>
    <col min="55" max="55" width="4.42578125" bestFit="1" customWidth="1"/>
    <col min="56" max="56" width="23.5703125" customWidth="1"/>
  </cols>
  <sheetData>
    <row r="1" spans="1:84" ht="36.75" customHeight="1" x14ac:dyDescent="0.25">
      <c r="A1" s="669" t="s">
        <v>653</v>
      </c>
      <c r="B1" s="711" t="s">
        <v>389</v>
      </c>
    </row>
    <row r="2" spans="1:84" s="391" customFormat="1" ht="15.75" thickBot="1" x14ac:dyDescent="0.3">
      <c r="A2" s="512"/>
      <c r="B2" s="391" t="s">
        <v>529</v>
      </c>
      <c r="C2" s="392"/>
      <c r="D2" s="392"/>
      <c r="H2" s="392"/>
    </row>
    <row r="3" spans="1:84" s="386" customFormat="1" ht="15.75" thickBot="1" x14ac:dyDescent="0.3">
      <c r="A3" s="514"/>
      <c r="B3" s="668"/>
      <c r="C3" s="387"/>
      <c r="D3" s="387"/>
      <c r="E3" s="839" t="s">
        <v>313</v>
      </c>
      <c r="F3" s="840"/>
      <c r="G3" s="840"/>
      <c r="H3" s="841"/>
      <c r="I3" s="386" t="s">
        <v>293</v>
      </c>
      <c r="J3" s="386" t="s">
        <v>294</v>
      </c>
      <c r="K3" s="386" t="s">
        <v>295</v>
      </c>
      <c r="L3" s="386" t="s">
        <v>296</v>
      </c>
      <c r="M3" s="386" t="s">
        <v>297</v>
      </c>
      <c r="N3" s="386" t="s">
        <v>298</v>
      </c>
      <c r="O3" s="386" t="s">
        <v>299</v>
      </c>
      <c r="P3" s="386" t="s">
        <v>300</v>
      </c>
      <c r="Q3" s="386" t="s">
        <v>301</v>
      </c>
      <c r="R3" s="386" t="s">
        <v>302</v>
      </c>
      <c r="S3" s="386" t="s">
        <v>303</v>
      </c>
      <c r="T3" s="386" t="s">
        <v>304</v>
      </c>
      <c r="U3" s="386" t="s">
        <v>305</v>
      </c>
      <c r="V3" s="386" t="s">
        <v>306</v>
      </c>
      <c r="W3" s="386" t="s">
        <v>307</v>
      </c>
      <c r="X3" s="386" t="s">
        <v>308</v>
      </c>
      <c r="Y3" s="386" t="s">
        <v>309</v>
      </c>
      <c r="Z3" s="386" t="s">
        <v>310</v>
      </c>
      <c r="AA3" s="386" t="s">
        <v>311</v>
      </c>
      <c r="AB3" s="386" t="s">
        <v>312</v>
      </c>
      <c r="AC3" s="386" t="s">
        <v>539</v>
      </c>
      <c r="AD3" s="386" t="s">
        <v>540</v>
      </c>
      <c r="AE3" s="386" t="s">
        <v>541</v>
      </c>
      <c r="AF3" s="386" t="s">
        <v>542</v>
      </c>
      <c r="AG3" s="386" t="s">
        <v>543</v>
      </c>
      <c r="AH3" s="386" t="s">
        <v>544</v>
      </c>
      <c r="AI3" s="386" t="s">
        <v>545</v>
      </c>
      <c r="AJ3" s="386" t="s">
        <v>546</v>
      </c>
      <c r="AK3" s="386" t="s">
        <v>547</v>
      </c>
      <c r="AL3" s="386" t="s">
        <v>548</v>
      </c>
    </row>
    <row r="4" spans="1:84" s="389" customFormat="1" ht="23.25" customHeight="1" x14ac:dyDescent="0.25">
      <c r="B4" s="842" t="str">
        <f>Baseline!A50</f>
        <v>TOTAL BENEFITS FARM LEVEL WO PROJECT</v>
      </c>
      <c r="C4" s="842"/>
      <c r="D4" s="388"/>
      <c r="H4" s="388"/>
      <c r="I4" s="390">
        <f>Baseline!H50</f>
        <v>326260.2975729999</v>
      </c>
      <c r="J4" s="390">
        <f>Baseline!I50</f>
        <v>326260.2975729999</v>
      </c>
      <c r="K4" s="390">
        <f>Baseline!J50</f>
        <v>326260.2975729999</v>
      </c>
      <c r="L4" s="390">
        <f>Baseline!K50</f>
        <v>326260.2975729999</v>
      </c>
      <c r="M4" s="390">
        <f>Baseline!L50</f>
        <v>326260.2975729999</v>
      </c>
      <c r="N4" s="390">
        <f>Baseline!M50</f>
        <v>326260.2975729999</v>
      </c>
      <c r="O4" s="390">
        <f>Baseline!N50</f>
        <v>326260.2975729999</v>
      </c>
      <c r="P4" s="390">
        <f>Baseline!O50</f>
        <v>326260.2975729999</v>
      </c>
      <c r="Q4" s="390">
        <f>Baseline!P50</f>
        <v>326260.2975729999</v>
      </c>
      <c r="R4" s="390">
        <f>Baseline!Q50</f>
        <v>326260.2975729999</v>
      </c>
      <c r="S4" s="390">
        <f>Baseline!R50</f>
        <v>326260.2975729999</v>
      </c>
      <c r="T4" s="390">
        <f>Baseline!S50</f>
        <v>326260.2975729999</v>
      </c>
      <c r="U4" s="390">
        <f>Baseline!T50</f>
        <v>326260.2975729999</v>
      </c>
      <c r="V4" s="390">
        <f>Baseline!U50</f>
        <v>326260.2975729999</v>
      </c>
      <c r="W4" s="390">
        <f>Baseline!V50</f>
        <v>326260.2975729999</v>
      </c>
      <c r="X4" s="390">
        <f>Baseline!W50</f>
        <v>326260.2975729999</v>
      </c>
      <c r="Y4" s="390">
        <f>Baseline!X50</f>
        <v>326260.2975729999</v>
      </c>
      <c r="Z4" s="390">
        <f>Baseline!Y50</f>
        <v>326260.2975729999</v>
      </c>
      <c r="AA4" s="390">
        <f>Baseline!Z50</f>
        <v>326260.2975729999</v>
      </c>
      <c r="AB4" s="390">
        <f>Baseline!AA50</f>
        <v>326260.2975729999</v>
      </c>
      <c r="AC4" s="390">
        <f>Baseline!AB50</f>
        <v>326260.2975729999</v>
      </c>
      <c r="AD4" s="390">
        <f>Baseline!AC50</f>
        <v>326260.2975729999</v>
      </c>
      <c r="AE4" s="390">
        <f>Baseline!AD50</f>
        <v>326260.2975729999</v>
      </c>
      <c r="AF4" s="390">
        <f>Baseline!AE50</f>
        <v>326260.2975729999</v>
      </c>
      <c r="AG4" s="390">
        <f>Baseline!AF50</f>
        <v>326260.2975729999</v>
      </c>
      <c r="AH4" s="390">
        <f>Baseline!AG50</f>
        <v>326260.2975729999</v>
      </c>
      <c r="AI4" s="390">
        <f>Baseline!AH50</f>
        <v>326260.2975729999</v>
      </c>
      <c r="AJ4" s="390">
        <f>Baseline!AI50</f>
        <v>326260.2975729999</v>
      </c>
      <c r="AK4" s="390">
        <f>Baseline!AJ50</f>
        <v>326260.2975729999</v>
      </c>
      <c r="AL4" s="390">
        <f>Baseline!AK50</f>
        <v>326260.2975729999</v>
      </c>
      <c r="AM4" s="390"/>
      <c r="AN4" s="390"/>
      <c r="AO4" s="390"/>
      <c r="AP4" s="390"/>
      <c r="AQ4" s="390"/>
      <c r="AR4" s="390"/>
      <c r="AS4" s="390"/>
      <c r="AT4" s="390"/>
    </row>
    <row r="5" spans="1:84" s="419" customFormat="1" x14ac:dyDescent="0.25">
      <c r="A5" s="515"/>
      <c r="B5" s="419" t="s">
        <v>591</v>
      </c>
      <c r="C5" s="473"/>
      <c r="D5" s="473"/>
      <c r="H5" s="473"/>
      <c r="I5" s="419">
        <v>1.02</v>
      </c>
      <c r="J5" s="419">
        <v>1.02</v>
      </c>
      <c r="K5" s="419">
        <v>1.02</v>
      </c>
      <c r="L5" s="419">
        <v>1.02</v>
      </c>
      <c r="M5" s="419">
        <v>1.02</v>
      </c>
      <c r="N5" s="419">
        <v>1.02</v>
      </c>
      <c r="O5" s="419">
        <v>1.02</v>
      </c>
      <c r="P5" s="419">
        <v>1.02</v>
      </c>
      <c r="Q5" s="419">
        <v>1.02</v>
      </c>
      <c r="R5" s="419">
        <v>1.02</v>
      </c>
      <c r="S5" s="419">
        <v>1.02</v>
      </c>
      <c r="T5" s="419">
        <v>1.02</v>
      </c>
      <c r="U5" s="419">
        <v>1.02</v>
      </c>
      <c r="V5" s="419">
        <v>1.02</v>
      </c>
      <c r="W5" s="419">
        <v>1.02</v>
      </c>
      <c r="X5" s="419">
        <v>1.02</v>
      </c>
      <c r="Y5" s="419">
        <v>1.02</v>
      </c>
      <c r="Z5" s="419">
        <v>1.02</v>
      </c>
      <c r="AA5" s="419">
        <v>1.02</v>
      </c>
      <c r="AB5" s="419">
        <v>1.02</v>
      </c>
      <c r="AC5" s="419">
        <v>1.02</v>
      </c>
      <c r="AD5" s="419">
        <v>1.02</v>
      </c>
      <c r="AE5" s="419">
        <v>1.02</v>
      </c>
      <c r="AF5" s="419">
        <v>1.02</v>
      </c>
      <c r="AG5" s="419">
        <v>1.02</v>
      </c>
      <c r="AH5" s="419">
        <v>1.02</v>
      </c>
      <c r="AI5" s="419">
        <v>1.02</v>
      </c>
      <c r="AJ5" s="419">
        <v>1.02</v>
      </c>
      <c r="AK5" s="419">
        <v>1.02</v>
      </c>
      <c r="AL5" s="419">
        <v>1.02</v>
      </c>
    </row>
    <row r="6" spans="1:84" s="115" customFormat="1" x14ac:dyDescent="0.25">
      <c r="A6" s="384"/>
      <c r="B6" s="384" t="s">
        <v>531</v>
      </c>
      <c r="C6" s="142"/>
      <c r="D6" s="142"/>
      <c r="E6" s="141"/>
      <c r="F6" s="141"/>
      <c r="G6" s="141"/>
      <c r="H6" s="142"/>
      <c r="I6" s="141"/>
      <c r="J6" s="141"/>
      <c r="K6" s="141"/>
      <c r="L6" s="141"/>
      <c r="M6" s="141"/>
      <c r="N6" s="141"/>
      <c r="O6" s="141"/>
      <c r="P6" s="141"/>
      <c r="Q6" s="141"/>
      <c r="R6" s="141"/>
      <c r="S6" s="141"/>
      <c r="T6" s="141"/>
      <c r="U6" s="141"/>
      <c r="V6" s="141"/>
      <c r="W6" s="141"/>
      <c r="X6" s="141"/>
      <c r="Y6" s="141"/>
      <c r="Z6" s="141"/>
      <c r="AA6" s="141"/>
      <c r="AB6" s="141"/>
      <c r="AC6" s="141"/>
      <c r="AD6" s="141"/>
      <c r="AE6" s="141"/>
      <c r="AF6" s="141"/>
      <c r="AG6" s="141"/>
      <c r="AH6" s="141"/>
      <c r="AI6" s="141"/>
      <c r="AJ6" s="141"/>
      <c r="AK6" s="141"/>
      <c r="AL6" s="141"/>
      <c r="AM6" s="141"/>
      <c r="AN6" s="141"/>
      <c r="AO6" s="141"/>
      <c r="AP6" s="141"/>
      <c r="AQ6" s="141"/>
      <c r="AR6" s="141"/>
      <c r="AS6" s="141"/>
      <c r="AT6" s="141"/>
      <c r="AU6" s="141"/>
      <c r="AV6" s="141"/>
      <c r="AW6" s="141"/>
      <c r="AX6" s="141"/>
      <c r="AY6" s="141"/>
      <c r="AZ6" s="141"/>
      <c r="BA6" s="141"/>
      <c r="BB6" s="141"/>
      <c r="BC6" s="141"/>
      <c r="BD6" s="141"/>
      <c r="BE6" s="141"/>
      <c r="BF6" s="141"/>
      <c r="BG6" s="141"/>
      <c r="BH6" s="141"/>
      <c r="BI6" s="141"/>
      <c r="BJ6" s="141"/>
      <c r="BK6" s="141"/>
      <c r="BL6" s="141"/>
      <c r="BM6" s="141"/>
      <c r="BN6" s="141"/>
      <c r="BO6" s="141"/>
      <c r="BP6" s="141"/>
      <c r="BQ6" s="141"/>
      <c r="BR6" s="141"/>
      <c r="BS6" s="141"/>
      <c r="BT6" s="141"/>
      <c r="BU6" s="141"/>
      <c r="BV6" s="141"/>
      <c r="BW6" s="141"/>
      <c r="BX6" s="141"/>
      <c r="BY6" s="141"/>
      <c r="BZ6" s="141"/>
      <c r="CA6" s="141"/>
      <c r="CB6" s="141"/>
      <c r="CC6" s="141"/>
      <c r="CD6" s="141"/>
      <c r="CE6" s="141"/>
      <c r="CF6" s="141"/>
    </row>
    <row r="7" spans="1:84" s="386" customFormat="1" x14ac:dyDescent="0.25">
      <c r="A7" s="513"/>
      <c r="B7" s="386" t="s">
        <v>292</v>
      </c>
      <c r="C7" s="387" t="s">
        <v>316</v>
      </c>
      <c r="D7" s="387"/>
      <c r="E7" s="839" t="s">
        <v>313</v>
      </c>
      <c r="F7" s="840"/>
      <c r="G7" s="840"/>
      <c r="H7" s="841"/>
      <c r="I7" s="386" t="s">
        <v>293</v>
      </c>
      <c r="J7" s="386" t="s">
        <v>294</v>
      </c>
      <c r="K7" s="386" t="s">
        <v>295</v>
      </c>
      <c r="L7" s="386" t="s">
        <v>296</v>
      </c>
      <c r="M7" s="386" t="s">
        <v>297</v>
      </c>
      <c r="N7" s="386" t="s">
        <v>298</v>
      </c>
      <c r="O7" s="386" t="s">
        <v>299</v>
      </c>
      <c r="P7" s="386" t="s">
        <v>300</v>
      </c>
      <c r="Q7" s="386" t="s">
        <v>301</v>
      </c>
      <c r="R7" s="386" t="s">
        <v>302</v>
      </c>
      <c r="S7" s="386" t="s">
        <v>303</v>
      </c>
      <c r="T7" s="386" t="s">
        <v>304</v>
      </c>
      <c r="U7" s="386" t="s">
        <v>305</v>
      </c>
      <c r="V7" s="386" t="s">
        <v>306</v>
      </c>
      <c r="W7" s="386" t="s">
        <v>307</v>
      </c>
      <c r="X7" s="386" t="s">
        <v>308</v>
      </c>
      <c r="Y7" s="386" t="s">
        <v>309</v>
      </c>
      <c r="Z7" s="386" t="s">
        <v>310</v>
      </c>
      <c r="AA7" s="386" t="s">
        <v>311</v>
      </c>
      <c r="AB7" s="386" t="s">
        <v>312</v>
      </c>
      <c r="AC7" s="386" t="s">
        <v>539</v>
      </c>
      <c r="AD7" s="386" t="s">
        <v>540</v>
      </c>
      <c r="AE7" s="386" t="s">
        <v>541</v>
      </c>
      <c r="AF7" s="386" t="s">
        <v>542</v>
      </c>
      <c r="AG7" s="386" t="s">
        <v>543</v>
      </c>
      <c r="AH7" s="386" t="s">
        <v>544</v>
      </c>
      <c r="AI7" s="386" t="s">
        <v>545</v>
      </c>
      <c r="AJ7" s="386" t="s">
        <v>546</v>
      </c>
      <c r="AK7" s="386" t="s">
        <v>547</v>
      </c>
      <c r="AL7" s="386" t="s">
        <v>548</v>
      </c>
    </row>
    <row r="8" spans="1:84" s="155" customFormat="1" x14ac:dyDescent="0.25">
      <c r="A8" s="517"/>
      <c r="C8" s="156"/>
      <c r="D8" s="156"/>
      <c r="E8" s="846" t="s">
        <v>317</v>
      </c>
      <c r="F8" s="847"/>
      <c r="G8" s="847" t="s">
        <v>341</v>
      </c>
      <c r="H8" s="848"/>
    </row>
    <row r="9" spans="1:84" x14ac:dyDescent="0.25">
      <c r="A9" s="516"/>
      <c r="C9" s="426" t="s">
        <v>139</v>
      </c>
      <c r="D9" s="131" t="s">
        <v>319</v>
      </c>
      <c r="E9" s="164">
        <v>0.05</v>
      </c>
      <c r="F9" s="164">
        <v>0.22</v>
      </c>
      <c r="G9">
        <v>60.3</v>
      </c>
      <c r="H9" s="131">
        <v>265.5</v>
      </c>
      <c r="I9">
        <v>111.6</v>
      </c>
      <c r="J9">
        <v>162.9</v>
      </c>
      <c r="K9">
        <v>214.2</v>
      </c>
      <c r="L9">
        <v>265.5</v>
      </c>
      <c r="M9">
        <v>265.5</v>
      </c>
      <c r="N9">
        <v>265.5</v>
      </c>
      <c r="O9">
        <v>265.5</v>
      </c>
      <c r="P9">
        <v>265.5</v>
      </c>
      <c r="Q9">
        <v>265.5</v>
      </c>
      <c r="R9">
        <v>265.5</v>
      </c>
      <c r="S9">
        <v>265.5</v>
      </c>
      <c r="T9">
        <v>265.5</v>
      </c>
      <c r="U9">
        <v>265.5</v>
      </c>
      <c r="V9">
        <v>265.5</v>
      </c>
      <c r="W9">
        <v>265.5</v>
      </c>
      <c r="X9">
        <v>265.5</v>
      </c>
      <c r="Y9">
        <v>265.5</v>
      </c>
      <c r="Z9">
        <v>265.5</v>
      </c>
      <c r="AA9">
        <v>265.5</v>
      </c>
      <c r="AB9">
        <v>265.5</v>
      </c>
      <c r="AC9">
        <v>266.5</v>
      </c>
      <c r="AD9">
        <v>267.5</v>
      </c>
      <c r="AE9">
        <v>268.5</v>
      </c>
      <c r="AF9">
        <v>269.5</v>
      </c>
      <c r="AG9">
        <v>270.5</v>
      </c>
      <c r="AH9">
        <v>271.5</v>
      </c>
      <c r="AI9">
        <v>272.5</v>
      </c>
      <c r="AJ9">
        <v>273.5</v>
      </c>
      <c r="AK9">
        <v>274.5</v>
      </c>
      <c r="AL9">
        <v>275.5</v>
      </c>
    </row>
    <row r="10" spans="1:84" x14ac:dyDescent="0.25">
      <c r="A10" s="516"/>
      <c r="C10" s="427" t="s">
        <v>140</v>
      </c>
      <c r="D10" s="131" t="s">
        <v>319</v>
      </c>
      <c r="E10" s="164">
        <v>0.08</v>
      </c>
      <c r="F10" s="164">
        <v>0.23</v>
      </c>
      <c r="G10" s="131">
        <v>93</v>
      </c>
      <c r="H10" s="131">
        <v>277.60000000000002</v>
      </c>
      <c r="I10" s="161">
        <v>139.19999999999999</v>
      </c>
      <c r="J10" s="161">
        <v>185.3</v>
      </c>
      <c r="K10" s="161">
        <v>231.4</v>
      </c>
      <c r="L10" s="161">
        <v>277.60000000000002</v>
      </c>
      <c r="M10" s="161">
        <v>277.60000000000002</v>
      </c>
      <c r="N10" s="161">
        <v>277.60000000000002</v>
      </c>
      <c r="O10" s="161">
        <v>277.60000000000002</v>
      </c>
      <c r="P10" s="161">
        <v>277.60000000000002</v>
      </c>
      <c r="Q10" s="161">
        <v>277.60000000000002</v>
      </c>
      <c r="R10" s="161">
        <v>277.60000000000002</v>
      </c>
      <c r="S10" s="161">
        <v>277.60000000000002</v>
      </c>
      <c r="T10" s="161">
        <v>277.60000000000002</v>
      </c>
      <c r="U10" s="161">
        <v>277.60000000000002</v>
      </c>
      <c r="V10" s="161">
        <v>277.60000000000002</v>
      </c>
      <c r="W10" s="161">
        <v>277.60000000000002</v>
      </c>
      <c r="X10" s="161">
        <v>277.60000000000002</v>
      </c>
      <c r="Y10" s="161">
        <v>277.60000000000002</v>
      </c>
      <c r="Z10" s="161">
        <v>277.60000000000002</v>
      </c>
      <c r="AA10" s="161">
        <v>277.60000000000002</v>
      </c>
      <c r="AB10" s="161">
        <v>277.60000000000002</v>
      </c>
      <c r="AC10" s="161">
        <v>278.60000000000002</v>
      </c>
      <c r="AD10" s="161">
        <v>279.60000000000002</v>
      </c>
      <c r="AE10" s="161">
        <v>280.60000000000002</v>
      </c>
      <c r="AF10" s="161">
        <v>281.60000000000002</v>
      </c>
      <c r="AG10" s="161">
        <v>282.60000000000002</v>
      </c>
      <c r="AH10" s="161">
        <v>283.60000000000002</v>
      </c>
      <c r="AI10" s="161">
        <v>284.60000000000002</v>
      </c>
      <c r="AJ10" s="161">
        <v>285.60000000000002</v>
      </c>
      <c r="AK10" s="161">
        <v>286.60000000000002</v>
      </c>
      <c r="AL10" s="161">
        <v>287.60000000000002</v>
      </c>
      <c r="AM10" s="161"/>
      <c r="AN10" s="161"/>
      <c r="AO10" s="161"/>
      <c r="AP10" s="161"/>
      <c r="AQ10" s="161"/>
      <c r="AR10" s="161"/>
      <c r="AS10" s="161"/>
      <c r="AT10" s="161"/>
    </row>
    <row r="11" spans="1:84" x14ac:dyDescent="0.25">
      <c r="A11" s="516"/>
      <c r="C11" s="427" t="s">
        <v>142</v>
      </c>
      <c r="D11" s="131" t="s">
        <v>319</v>
      </c>
      <c r="E11" s="164">
        <v>0.05</v>
      </c>
      <c r="F11" s="164">
        <v>7.0000000000000007E-2</v>
      </c>
      <c r="G11">
        <v>58.7</v>
      </c>
      <c r="H11" s="131">
        <v>84.5</v>
      </c>
      <c r="I11" s="161">
        <v>65.2</v>
      </c>
      <c r="J11" s="161">
        <v>71.599999999999994</v>
      </c>
      <c r="K11" s="161">
        <v>78</v>
      </c>
      <c r="L11" s="161">
        <v>84.5</v>
      </c>
      <c r="M11" s="161">
        <v>84.5</v>
      </c>
      <c r="N11" s="161">
        <v>84.5</v>
      </c>
      <c r="O11" s="161">
        <v>84.5</v>
      </c>
      <c r="P11" s="161">
        <v>84.5</v>
      </c>
      <c r="Q11" s="161">
        <v>84.5</v>
      </c>
      <c r="R11" s="161">
        <v>84.5</v>
      </c>
      <c r="S11" s="161">
        <v>84.5</v>
      </c>
      <c r="T11" s="161">
        <v>84.5</v>
      </c>
      <c r="U11" s="161">
        <v>84.5</v>
      </c>
      <c r="V11" s="161">
        <v>84.5</v>
      </c>
      <c r="W11" s="161">
        <v>84.5</v>
      </c>
      <c r="X11" s="161">
        <v>84.5</v>
      </c>
      <c r="Y11" s="161">
        <v>84.5</v>
      </c>
      <c r="Z11" s="161">
        <v>84.5</v>
      </c>
      <c r="AA11" s="161">
        <v>84.5</v>
      </c>
      <c r="AB11" s="161">
        <v>84.5</v>
      </c>
      <c r="AC11" s="161">
        <v>85.5</v>
      </c>
      <c r="AD11" s="161">
        <v>86.5</v>
      </c>
      <c r="AE11" s="161">
        <v>87.5</v>
      </c>
      <c r="AF11" s="161">
        <v>88.5</v>
      </c>
      <c r="AG11" s="161">
        <v>89.5</v>
      </c>
      <c r="AH11" s="161">
        <v>90.5</v>
      </c>
      <c r="AI11" s="161">
        <v>91.5</v>
      </c>
      <c r="AJ11" s="161">
        <v>92.5</v>
      </c>
      <c r="AK11" s="161">
        <v>93.5</v>
      </c>
      <c r="AL11" s="161">
        <v>94.5</v>
      </c>
      <c r="AM11" s="161"/>
      <c r="AN11" s="161"/>
      <c r="AO11" s="161"/>
      <c r="AP11" s="161"/>
      <c r="AQ11" s="161"/>
      <c r="AR11" s="161"/>
      <c r="AS11" s="161"/>
      <c r="AT11" s="161"/>
    </row>
    <row r="12" spans="1:84" x14ac:dyDescent="0.25">
      <c r="A12" s="516"/>
      <c r="C12" s="427" t="s">
        <v>163</v>
      </c>
      <c r="D12" s="131" t="s">
        <v>319</v>
      </c>
      <c r="E12" s="164">
        <v>0.31</v>
      </c>
      <c r="F12" s="164">
        <v>0.12</v>
      </c>
      <c r="G12">
        <v>368.4</v>
      </c>
      <c r="H12" s="131">
        <v>144.80000000000001</v>
      </c>
      <c r="I12" s="161">
        <v>312.5</v>
      </c>
      <c r="J12" s="161">
        <v>256.60000000000002</v>
      </c>
      <c r="K12" s="161">
        <v>200.7</v>
      </c>
      <c r="L12" s="161">
        <v>144.80000000000001</v>
      </c>
      <c r="M12" s="161">
        <v>144.80000000000001</v>
      </c>
      <c r="N12" s="161">
        <v>144.80000000000001</v>
      </c>
      <c r="O12" s="161">
        <v>144.80000000000001</v>
      </c>
      <c r="P12" s="161">
        <v>144.80000000000001</v>
      </c>
      <c r="Q12" s="161">
        <v>144.80000000000001</v>
      </c>
      <c r="R12" s="161">
        <v>144.80000000000001</v>
      </c>
      <c r="S12" s="161">
        <v>144.80000000000001</v>
      </c>
      <c r="T12" s="161">
        <v>144.80000000000001</v>
      </c>
      <c r="U12" s="161">
        <v>144.80000000000001</v>
      </c>
      <c r="V12" s="161">
        <v>144.80000000000001</v>
      </c>
      <c r="W12" s="161">
        <v>144.80000000000001</v>
      </c>
      <c r="X12" s="161">
        <v>144.80000000000001</v>
      </c>
      <c r="Y12" s="161">
        <v>144.80000000000001</v>
      </c>
      <c r="Z12" s="161">
        <v>144.80000000000001</v>
      </c>
      <c r="AA12" s="161">
        <v>144.80000000000001</v>
      </c>
      <c r="AB12" s="161">
        <v>144.80000000000001</v>
      </c>
      <c r="AC12" s="161">
        <v>145.80000000000001</v>
      </c>
      <c r="AD12" s="161">
        <v>146.80000000000001</v>
      </c>
      <c r="AE12" s="161">
        <v>147.80000000000001</v>
      </c>
      <c r="AF12" s="161">
        <v>148.80000000000001</v>
      </c>
      <c r="AG12" s="161">
        <v>149.80000000000001</v>
      </c>
      <c r="AH12" s="161">
        <v>150.80000000000001</v>
      </c>
      <c r="AI12" s="161">
        <v>151.80000000000001</v>
      </c>
      <c r="AJ12" s="161">
        <v>152.80000000000001</v>
      </c>
      <c r="AK12" s="161">
        <v>153.80000000000001</v>
      </c>
      <c r="AL12" s="161">
        <v>154.80000000000001</v>
      </c>
      <c r="AM12" s="161"/>
      <c r="AN12" s="161"/>
      <c r="AO12" s="161"/>
      <c r="AP12" s="161"/>
      <c r="AQ12" s="161"/>
      <c r="AR12" s="161"/>
      <c r="AS12" s="161"/>
      <c r="AT12" s="161"/>
    </row>
    <row r="13" spans="1:84" x14ac:dyDescent="0.25">
      <c r="A13" s="516"/>
      <c r="C13" s="427" t="s">
        <v>194</v>
      </c>
      <c r="D13" s="131" t="s">
        <v>319</v>
      </c>
      <c r="E13" s="164">
        <v>0.05</v>
      </c>
      <c r="F13" s="164">
        <v>0.03</v>
      </c>
      <c r="G13">
        <v>54.4</v>
      </c>
      <c r="H13" s="131">
        <v>36.200000000000003</v>
      </c>
      <c r="I13" s="161">
        <v>49.9</v>
      </c>
      <c r="J13" s="161">
        <v>45.3</v>
      </c>
      <c r="K13" s="161">
        <v>40.799999999999997</v>
      </c>
      <c r="L13" s="161">
        <v>36.200000000000003</v>
      </c>
      <c r="M13" s="161">
        <v>36.200000000000003</v>
      </c>
      <c r="N13" s="161">
        <v>36.200000000000003</v>
      </c>
      <c r="O13" s="161">
        <v>36.200000000000003</v>
      </c>
      <c r="P13" s="161">
        <v>36.200000000000003</v>
      </c>
      <c r="Q13" s="161">
        <v>36.200000000000003</v>
      </c>
      <c r="R13" s="161">
        <v>36.200000000000003</v>
      </c>
      <c r="S13" s="161">
        <v>36.200000000000003</v>
      </c>
      <c r="T13" s="161">
        <v>36.200000000000003</v>
      </c>
      <c r="U13" s="161">
        <v>36.200000000000003</v>
      </c>
      <c r="V13" s="161">
        <v>36.200000000000003</v>
      </c>
      <c r="W13" s="161">
        <v>36.200000000000003</v>
      </c>
      <c r="X13" s="161">
        <v>36.200000000000003</v>
      </c>
      <c r="Y13" s="161">
        <v>36.200000000000003</v>
      </c>
      <c r="Z13" s="161">
        <v>36.200000000000003</v>
      </c>
      <c r="AA13" s="161">
        <v>36.200000000000003</v>
      </c>
      <c r="AB13" s="161">
        <v>36.200000000000003</v>
      </c>
      <c r="AC13" s="161">
        <v>37.200000000000003</v>
      </c>
      <c r="AD13" s="161">
        <v>38.200000000000003</v>
      </c>
      <c r="AE13" s="161">
        <v>39.200000000000003</v>
      </c>
      <c r="AF13" s="161">
        <v>40.200000000000003</v>
      </c>
      <c r="AG13" s="161">
        <v>41.2</v>
      </c>
      <c r="AH13" s="161">
        <v>42.2</v>
      </c>
      <c r="AI13" s="161">
        <v>43.2</v>
      </c>
      <c r="AJ13" s="161">
        <v>44.2</v>
      </c>
      <c r="AK13" s="161">
        <v>45.2</v>
      </c>
      <c r="AL13" s="161">
        <v>46.2</v>
      </c>
      <c r="AM13" s="161"/>
      <c r="AN13" s="161"/>
      <c r="AO13" s="161"/>
      <c r="AP13" s="161"/>
      <c r="AQ13" s="161"/>
      <c r="AR13" s="161"/>
      <c r="AS13" s="161"/>
      <c r="AT13" s="161"/>
    </row>
    <row r="14" spans="1:84" x14ac:dyDescent="0.25">
      <c r="A14" s="516"/>
      <c r="C14" s="427" t="s">
        <v>196</v>
      </c>
      <c r="D14" s="131" t="s">
        <v>319</v>
      </c>
      <c r="E14" s="164">
        <v>0.08</v>
      </c>
      <c r="F14" s="164">
        <v>0.06</v>
      </c>
      <c r="G14">
        <v>100.9</v>
      </c>
      <c r="H14" s="131">
        <v>72.400000000000006</v>
      </c>
      <c r="I14">
        <v>100.9</v>
      </c>
      <c r="J14" s="161">
        <v>96.7</v>
      </c>
      <c r="K14" s="161">
        <v>89.5</v>
      </c>
      <c r="L14" s="161">
        <v>82.4</v>
      </c>
      <c r="M14" s="161">
        <v>62.4</v>
      </c>
      <c r="N14" s="161">
        <v>72.400000000000006</v>
      </c>
      <c r="O14" s="161">
        <v>72.400000000000006</v>
      </c>
      <c r="P14" s="161">
        <v>72.400000000000006</v>
      </c>
      <c r="Q14" s="161">
        <v>72.400000000000006</v>
      </c>
      <c r="R14" s="161">
        <v>72.400000000000006</v>
      </c>
      <c r="S14" s="161">
        <v>72.400000000000006</v>
      </c>
      <c r="T14" s="161">
        <v>72.400000000000006</v>
      </c>
      <c r="U14" s="161">
        <v>72.400000000000006</v>
      </c>
      <c r="V14" s="161">
        <v>72.400000000000006</v>
      </c>
      <c r="W14" s="161">
        <v>72.400000000000006</v>
      </c>
      <c r="X14" s="161">
        <v>72.400000000000006</v>
      </c>
      <c r="Y14" s="161">
        <v>72.400000000000006</v>
      </c>
      <c r="Z14" s="161">
        <v>72.400000000000006</v>
      </c>
      <c r="AA14" s="161">
        <v>72.400000000000006</v>
      </c>
      <c r="AB14" s="161">
        <v>72.400000000000006</v>
      </c>
      <c r="AC14" s="161">
        <v>73.400000000000006</v>
      </c>
      <c r="AD14" s="161">
        <v>74.400000000000006</v>
      </c>
      <c r="AE14" s="161">
        <v>75.400000000000006</v>
      </c>
      <c r="AF14" s="161">
        <v>76.400000000000006</v>
      </c>
      <c r="AG14" s="161">
        <v>77.400000000000006</v>
      </c>
      <c r="AH14" s="161">
        <v>78.400000000000006</v>
      </c>
      <c r="AI14" s="161">
        <v>79.400000000000006</v>
      </c>
      <c r="AJ14" s="161">
        <v>80.400000000000006</v>
      </c>
      <c r="AK14" s="161">
        <v>81.400000000000006</v>
      </c>
      <c r="AL14" s="161">
        <v>82.4</v>
      </c>
      <c r="AM14" s="161"/>
      <c r="AN14" s="161"/>
      <c r="AO14" s="161"/>
      <c r="AP14" s="161"/>
      <c r="AQ14" s="161"/>
      <c r="AR14" s="161"/>
      <c r="AS14" s="161"/>
      <c r="AT14" s="161"/>
    </row>
    <row r="15" spans="1:84" x14ac:dyDescent="0.25">
      <c r="A15" s="516"/>
      <c r="C15" s="427" t="s">
        <v>198</v>
      </c>
      <c r="D15" s="131" t="s">
        <v>319</v>
      </c>
      <c r="E15" s="164">
        <v>0.13</v>
      </c>
      <c r="F15" s="164">
        <v>0.04</v>
      </c>
      <c r="G15">
        <v>160.30000000000001</v>
      </c>
      <c r="H15" s="131">
        <v>48.3</v>
      </c>
      <c r="I15" s="161">
        <v>160.30000000000001</v>
      </c>
      <c r="J15" s="165">
        <v>149.6</v>
      </c>
      <c r="K15" s="161">
        <v>138.30000000000001</v>
      </c>
      <c r="L15" s="161">
        <v>118.5</v>
      </c>
      <c r="M15" s="161">
        <v>78</v>
      </c>
      <c r="N15" s="161">
        <v>95</v>
      </c>
      <c r="O15" s="161">
        <v>60</v>
      </c>
      <c r="P15" s="161">
        <v>50</v>
      </c>
      <c r="Q15" s="161">
        <v>48.3</v>
      </c>
      <c r="R15" s="161">
        <v>48.3</v>
      </c>
      <c r="S15" s="161">
        <v>48.3</v>
      </c>
      <c r="T15" s="161">
        <v>48.3</v>
      </c>
      <c r="U15" s="161">
        <v>48.3</v>
      </c>
      <c r="V15" s="161">
        <v>48.3</v>
      </c>
      <c r="W15" s="161">
        <v>48.3</v>
      </c>
      <c r="X15" s="161">
        <v>48.3</v>
      </c>
      <c r="Y15" s="161">
        <v>48.3</v>
      </c>
      <c r="Z15" s="161">
        <v>48.3</v>
      </c>
      <c r="AA15" s="161">
        <v>48.3</v>
      </c>
      <c r="AB15" s="161">
        <v>48.3</v>
      </c>
      <c r="AC15" s="161">
        <v>49.3</v>
      </c>
      <c r="AD15" s="161">
        <v>50.3</v>
      </c>
      <c r="AE15" s="161">
        <v>51.3</v>
      </c>
      <c r="AF15" s="161">
        <v>52.3</v>
      </c>
      <c r="AG15" s="161">
        <v>53.3</v>
      </c>
      <c r="AH15" s="161">
        <v>54.3</v>
      </c>
      <c r="AI15" s="161">
        <v>55.3</v>
      </c>
      <c r="AJ15" s="161">
        <v>56.3</v>
      </c>
      <c r="AK15" s="161">
        <v>57.3</v>
      </c>
      <c r="AL15" s="161">
        <v>58.3</v>
      </c>
      <c r="AM15" s="161"/>
      <c r="AN15" s="161"/>
      <c r="AO15" s="161"/>
      <c r="AP15" s="161"/>
      <c r="AQ15" s="161"/>
      <c r="AR15" s="161"/>
      <c r="AS15" s="161"/>
      <c r="AT15" s="161"/>
    </row>
    <row r="16" spans="1:84" ht="25.5" x14ac:dyDescent="0.25">
      <c r="A16" s="516"/>
      <c r="C16" s="427" t="s">
        <v>200</v>
      </c>
      <c r="D16" s="131" t="s">
        <v>319</v>
      </c>
      <c r="E16" s="164">
        <v>0.01</v>
      </c>
      <c r="F16" s="164">
        <v>0.03</v>
      </c>
      <c r="G16">
        <v>12.1</v>
      </c>
      <c r="H16" s="131">
        <v>36.200000000000003</v>
      </c>
      <c r="I16" s="161">
        <v>18.100000000000001</v>
      </c>
      <c r="J16" s="161">
        <v>24.1</v>
      </c>
      <c r="K16" s="161">
        <v>36.200000000000003</v>
      </c>
      <c r="L16" s="161">
        <v>36.200000000000003</v>
      </c>
      <c r="M16" s="161">
        <v>36.200000000000003</v>
      </c>
      <c r="N16" s="161">
        <v>36.200000000000003</v>
      </c>
      <c r="O16" s="161">
        <v>36.200000000000003</v>
      </c>
      <c r="P16" s="161">
        <v>36.200000000000003</v>
      </c>
      <c r="Q16" s="161">
        <v>36.200000000000003</v>
      </c>
      <c r="R16" s="161">
        <v>36.200000000000003</v>
      </c>
      <c r="S16" s="161">
        <v>36.200000000000003</v>
      </c>
      <c r="T16" s="161">
        <v>36.200000000000003</v>
      </c>
      <c r="U16" s="161">
        <v>36.200000000000003</v>
      </c>
      <c r="V16" s="161">
        <v>36.200000000000003</v>
      </c>
      <c r="W16" s="161">
        <v>36.200000000000003</v>
      </c>
      <c r="X16" s="161">
        <v>36.200000000000003</v>
      </c>
      <c r="Y16" s="161">
        <v>36.200000000000003</v>
      </c>
      <c r="Z16" s="161">
        <v>36.200000000000003</v>
      </c>
      <c r="AA16" s="161">
        <v>36.200000000000003</v>
      </c>
      <c r="AB16" s="161">
        <v>36.200000000000003</v>
      </c>
      <c r="AC16" s="161">
        <v>37.200000000000003</v>
      </c>
      <c r="AD16" s="161">
        <v>38.200000000000003</v>
      </c>
      <c r="AE16" s="161">
        <v>39.200000000000003</v>
      </c>
      <c r="AF16" s="161">
        <v>40.200000000000003</v>
      </c>
      <c r="AG16" s="161">
        <v>41.2</v>
      </c>
      <c r="AH16" s="161">
        <v>42.2</v>
      </c>
      <c r="AI16" s="161">
        <v>43.2</v>
      </c>
      <c r="AJ16" s="161">
        <v>44.2</v>
      </c>
      <c r="AK16" s="161">
        <v>45.2</v>
      </c>
      <c r="AL16" s="161">
        <v>46.2</v>
      </c>
      <c r="AM16" s="161"/>
      <c r="AN16" s="161"/>
      <c r="AO16" s="161"/>
      <c r="AP16" s="161"/>
      <c r="AQ16" s="161"/>
      <c r="AR16" s="161"/>
      <c r="AS16" s="161"/>
      <c r="AT16" s="161"/>
    </row>
    <row r="17" spans="1:86" x14ac:dyDescent="0.25">
      <c r="A17" s="516"/>
      <c r="C17" s="427" t="s">
        <v>141</v>
      </c>
      <c r="D17" s="131" t="s">
        <v>319</v>
      </c>
      <c r="E17" s="164">
        <v>0.02</v>
      </c>
      <c r="F17" s="164">
        <v>0.1</v>
      </c>
      <c r="G17">
        <v>27.2</v>
      </c>
      <c r="H17" s="131">
        <v>120.7</v>
      </c>
      <c r="I17" s="161">
        <v>50.6</v>
      </c>
      <c r="J17" s="161">
        <v>73.900000000000006</v>
      </c>
      <c r="K17" s="161">
        <v>97.3</v>
      </c>
      <c r="L17" s="161">
        <v>120.7</v>
      </c>
      <c r="M17" s="161">
        <v>120.7</v>
      </c>
      <c r="N17" s="161">
        <v>120.7</v>
      </c>
      <c r="O17" s="161">
        <v>120.7</v>
      </c>
      <c r="P17" s="161">
        <v>120.7</v>
      </c>
      <c r="Q17" s="161">
        <v>120.7</v>
      </c>
      <c r="R17" s="161">
        <v>120.7</v>
      </c>
      <c r="S17" s="161">
        <v>120.7</v>
      </c>
      <c r="T17" s="161">
        <v>120.7</v>
      </c>
      <c r="U17" s="161">
        <v>120.7</v>
      </c>
      <c r="V17" s="161">
        <v>120.7</v>
      </c>
      <c r="W17" s="161">
        <v>120.7</v>
      </c>
      <c r="X17" s="161">
        <v>120.7</v>
      </c>
      <c r="Y17" s="161">
        <v>120.7</v>
      </c>
      <c r="Z17" s="161">
        <v>120.7</v>
      </c>
      <c r="AA17" s="161">
        <v>120.7</v>
      </c>
      <c r="AB17" s="161">
        <v>120.7</v>
      </c>
      <c r="AC17" s="161">
        <v>121.7</v>
      </c>
      <c r="AD17" s="161">
        <v>122.7</v>
      </c>
      <c r="AE17" s="161">
        <v>123.7</v>
      </c>
      <c r="AF17" s="161">
        <v>124.7</v>
      </c>
      <c r="AG17" s="161">
        <v>125.7</v>
      </c>
      <c r="AH17" s="161">
        <v>126.7</v>
      </c>
      <c r="AI17" s="161">
        <v>127.7</v>
      </c>
      <c r="AJ17" s="161">
        <v>128.69999999999999</v>
      </c>
      <c r="AK17" s="161">
        <v>129.69999999999999</v>
      </c>
      <c r="AL17" s="161">
        <v>130.69999999999999</v>
      </c>
      <c r="AM17" s="161"/>
      <c r="AN17" s="161"/>
      <c r="AO17" s="161"/>
      <c r="AP17" s="161"/>
      <c r="AQ17" s="161"/>
      <c r="AR17" s="161"/>
      <c r="AS17" s="161"/>
      <c r="AT17" s="161"/>
    </row>
    <row r="18" spans="1:86" x14ac:dyDescent="0.25">
      <c r="A18" s="516"/>
      <c r="C18" s="427" t="s">
        <v>203</v>
      </c>
      <c r="D18" s="131" t="s">
        <v>319</v>
      </c>
      <c r="E18" s="164">
        <v>0.04</v>
      </c>
      <c r="F18" s="164">
        <v>0.1</v>
      </c>
      <c r="G18">
        <v>50.9</v>
      </c>
      <c r="H18" s="131">
        <v>120.7</v>
      </c>
      <c r="I18" s="161">
        <v>68.400000000000006</v>
      </c>
      <c r="J18" s="161">
        <v>85.8</v>
      </c>
      <c r="K18" s="161">
        <v>103.2</v>
      </c>
      <c r="L18" s="161">
        <v>120.7</v>
      </c>
      <c r="M18" s="161">
        <v>120.7</v>
      </c>
      <c r="N18" s="161">
        <v>120.7</v>
      </c>
      <c r="O18" s="161">
        <v>120.7</v>
      </c>
      <c r="P18" s="161">
        <v>120.7</v>
      </c>
      <c r="Q18" s="161">
        <v>120.7</v>
      </c>
      <c r="R18" s="161">
        <v>120.7</v>
      </c>
      <c r="S18" s="161">
        <v>120.7</v>
      </c>
      <c r="T18" s="161">
        <v>120.7</v>
      </c>
      <c r="U18" s="161">
        <v>120.7</v>
      </c>
      <c r="V18" s="161">
        <v>120.7</v>
      </c>
      <c r="W18" s="161">
        <v>120.7</v>
      </c>
      <c r="X18" s="161">
        <v>120.7</v>
      </c>
      <c r="Y18" s="161">
        <v>120.7</v>
      </c>
      <c r="Z18" s="161">
        <v>120.7</v>
      </c>
      <c r="AA18" s="161">
        <v>120.7</v>
      </c>
      <c r="AB18" s="161">
        <v>120.7</v>
      </c>
      <c r="AC18" s="161">
        <v>121.7</v>
      </c>
      <c r="AD18" s="161">
        <v>122.7</v>
      </c>
      <c r="AE18" s="161">
        <v>123.7</v>
      </c>
      <c r="AF18" s="161">
        <v>124.7</v>
      </c>
      <c r="AG18" s="161">
        <v>125.7</v>
      </c>
      <c r="AH18" s="161">
        <v>126.7</v>
      </c>
      <c r="AI18" s="161">
        <v>127.7</v>
      </c>
      <c r="AJ18" s="161">
        <v>128.69999999999999</v>
      </c>
      <c r="AK18" s="161">
        <v>129.69999999999999</v>
      </c>
      <c r="AL18" s="161">
        <v>130.69999999999999</v>
      </c>
      <c r="AM18" s="161"/>
      <c r="AN18" s="161"/>
      <c r="AO18" s="161"/>
      <c r="AP18" s="161"/>
      <c r="AQ18" s="161"/>
      <c r="AR18" s="161"/>
      <c r="AS18" s="161"/>
      <c r="AT18" s="161"/>
    </row>
    <row r="19" spans="1:86" x14ac:dyDescent="0.25">
      <c r="A19" s="516"/>
      <c r="C19" s="427"/>
      <c r="E19" s="164"/>
      <c r="F19" s="164"/>
      <c r="I19" s="161"/>
      <c r="J19" s="161"/>
      <c r="K19" s="161"/>
      <c r="L19" s="161"/>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row>
    <row r="20" spans="1:86" s="155" customFormat="1" x14ac:dyDescent="0.25">
      <c r="A20" s="517"/>
      <c r="C20" s="156"/>
      <c r="D20" s="156"/>
      <c r="E20"/>
      <c r="F20"/>
      <c r="G20"/>
      <c r="H20" s="131"/>
      <c r="AW20" s="120" t="s">
        <v>336</v>
      </c>
      <c r="AX20" s="120" t="s">
        <v>335</v>
      </c>
      <c r="BE20" s="172" t="s">
        <v>293</v>
      </c>
      <c r="BF20" s="172" t="s">
        <v>294</v>
      </c>
      <c r="BG20" s="172" t="s">
        <v>295</v>
      </c>
      <c r="BH20" s="172" t="s">
        <v>296</v>
      </c>
      <c r="BI20" s="172" t="s">
        <v>297</v>
      </c>
      <c r="BJ20" s="172" t="s">
        <v>298</v>
      </c>
      <c r="BK20" s="172" t="s">
        <v>299</v>
      </c>
      <c r="BL20" s="172" t="s">
        <v>300</v>
      </c>
      <c r="BM20" s="172" t="s">
        <v>301</v>
      </c>
      <c r="BN20" s="172" t="s">
        <v>302</v>
      </c>
      <c r="BO20" s="172" t="s">
        <v>303</v>
      </c>
      <c r="BP20" s="172" t="s">
        <v>304</v>
      </c>
      <c r="BQ20" s="172" t="s">
        <v>305</v>
      </c>
      <c r="BR20" s="172" t="s">
        <v>306</v>
      </c>
      <c r="BS20" s="172" t="s">
        <v>307</v>
      </c>
      <c r="BT20" s="172" t="s">
        <v>308</v>
      </c>
      <c r="BU20" s="172" t="s">
        <v>309</v>
      </c>
      <c r="BV20" s="172" t="s">
        <v>310</v>
      </c>
      <c r="BW20" s="172" t="s">
        <v>311</v>
      </c>
      <c r="BX20" s="172" t="s">
        <v>312</v>
      </c>
      <c r="BY20" s="172" t="s">
        <v>539</v>
      </c>
      <c r="BZ20" s="172" t="s">
        <v>540</v>
      </c>
      <c r="CA20" s="172" t="s">
        <v>541</v>
      </c>
      <c r="CB20" s="172" t="s">
        <v>542</v>
      </c>
      <c r="CC20" s="172" t="s">
        <v>543</v>
      </c>
      <c r="CD20" s="172" t="s">
        <v>544</v>
      </c>
      <c r="CE20" s="172" t="s">
        <v>545</v>
      </c>
      <c r="CF20" s="172" t="s">
        <v>546</v>
      </c>
      <c r="CG20" s="172" t="s">
        <v>547</v>
      </c>
      <c r="CH20" s="172" t="s">
        <v>548</v>
      </c>
    </row>
    <row r="21" spans="1:86" x14ac:dyDescent="0.25">
      <c r="A21" s="516"/>
      <c r="C21" s="426" t="s">
        <v>139</v>
      </c>
      <c r="D21" s="131" t="s">
        <v>335</v>
      </c>
      <c r="I21" s="161">
        <f t="shared" ref="I21:AA21" si="0">$AX21*BE21</f>
        <v>0</v>
      </c>
      <c r="J21" s="161">
        <f t="shared" si="0"/>
        <v>0</v>
      </c>
      <c r="K21" s="161">
        <f t="shared" si="0"/>
        <v>0</v>
      </c>
      <c r="L21" s="161">
        <f t="shared" si="0"/>
        <v>0</v>
      </c>
      <c r="M21" s="161">
        <f>$AX21*BI21</f>
        <v>3.6</v>
      </c>
      <c r="N21" s="161">
        <f t="shared" si="0"/>
        <v>5.3999999999999995</v>
      </c>
      <c r="O21" s="161">
        <f t="shared" si="0"/>
        <v>7.2</v>
      </c>
      <c r="P21" s="161">
        <f t="shared" si="0"/>
        <v>9</v>
      </c>
      <c r="Q21" s="161">
        <f t="shared" si="0"/>
        <v>10.799999999999999</v>
      </c>
      <c r="R21" s="161">
        <f t="shared" si="0"/>
        <v>12.6</v>
      </c>
      <c r="S21" s="161">
        <f t="shared" si="0"/>
        <v>14.4</v>
      </c>
      <c r="T21" s="161">
        <f t="shared" si="0"/>
        <v>15.299999999999999</v>
      </c>
      <c r="U21" s="161">
        <f t="shared" si="0"/>
        <v>16.2</v>
      </c>
      <c r="V21" s="161">
        <f t="shared" si="0"/>
        <v>17.099999999999998</v>
      </c>
      <c r="W21" s="161">
        <f t="shared" si="0"/>
        <v>18</v>
      </c>
      <c r="X21" s="161">
        <f t="shared" si="0"/>
        <v>18</v>
      </c>
      <c r="Y21" s="161">
        <f t="shared" si="0"/>
        <v>18</v>
      </c>
      <c r="Z21" s="161">
        <f t="shared" si="0"/>
        <v>18</v>
      </c>
      <c r="AA21" s="161">
        <f t="shared" si="0"/>
        <v>18</v>
      </c>
      <c r="AB21" s="161">
        <f>$AX21*BX21</f>
        <v>18</v>
      </c>
      <c r="AC21" s="161">
        <f t="shared" ref="AC21:AC30" si="1">$AX21*BY21</f>
        <v>18</v>
      </c>
      <c r="AD21" s="161">
        <f t="shared" ref="AD21:AD30" si="2">$AX21*BZ21</f>
        <v>18</v>
      </c>
      <c r="AE21" s="161">
        <f t="shared" ref="AE21:AE30" si="3">$AX21*CA21</f>
        <v>18</v>
      </c>
      <c r="AF21" s="161">
        <f t="shared" ref="AF21:AF30" si="4">$AX21*CB21</f>
        <v>18</v>
      </c>
      <c r="AG21" s="161">
        <f t="shared" ref="AG21:AG30" si="5">$AX21*CC21</f>
        <v>18</v>
      </c>
      <c r="AH21" s="161">
        <f t="shared" ref="AH21:AH30" si="6">$AX21*CD21</f>
        <v>18</v>
      </c>
      <c r="AI21" s="161">
        <f t="shared" ref="AI21:AI30" si="7">$AX21*CE21</f>
        <v>18</v>
      </c>
      <c r="AJ21" s="161">
        <f t="shared" ref="AJ21:AJ30" si="8">$AX21*CF21</f>
        <v>18</v>
      </c>
      <c r="AK21" s="161">
        <f t="shared" ref="AK21:AK30" si="9">$AX21*CG21</f>
        <v>18</v>
      </c>
      <c r="AL21" s="161">
        <f t="shared" ref="AL21:AL30" si="10">$AX21*CH21</f>
        <v>18</v>
      </c>
      <c r="AM21" s="161"/>
      <c r="AN21" s="161"/>
      <c r="AO21" s="161"/>
      <c r="AP21" s="161"/>
      <c r="AQ21" s="161"/>
      <c r="AR21" s="161"/>
      <c r="AS21" s="161"/>
      <c r="AT21" s="161"/>
      <c r="AV21" s="162" t="s">
        <v>139</v>
      </c>
      <c r="AW21" s="89">
        <v>1800</v>
      </c>
      <c r="AX21" s="89">
        <f>AW21*10/1000</f>
        <v>18</v>
      </c>
      <c r="AY21" s="157"/>
      <c r="BD21" s="162" t="s">
        <v>139</v>
      </c>
      <c r="BE21" s="171">
        <v>0</v>
      </c>
      <c r="BF21" s="171">
        <v>0</v>
      </c>
      <c r="BG21" s="171">
        <v>0</v>
      </c>
      <c r="BH21" s="171">
        <v>0</v>
      </c>
      <c r="BI21" s="171">
        <v>0.2</v>
      </c>
      <c r="BJ21" s="171">
        <v>0.3</v>
      </c>
      <c r="BK21" s="171">
        <v>0.4</v>
      </c>
      <c r="BL21" s="171">
        <v>0.5</v>
      </c>
      <c r="BM21" s="171">
        <v>0.6</v>
      </c>
      <c r="BN21" s="171">
        <v>0.7</v>
      </c>
      <c r="BO21" s="171">
        <v>0.8</v>
      </c>
      <c r="BP21" s="171">
        <v>0.85</v>
      </c>
      <c r="BQ21" s="171">
        <v>0.9</v>
      </c>
      <c r="BR21" s="171">
        <v>0.95</v>
      </c>
      <c r="BS21" s="171">
        <v>1</v>
      </c>
      <c r="BT21" s="171">
        <v>1</v>
      </c>
      <c r="BU21" s="171">
        <v>1</v>
      </c>
      <c r="BV21" s="171">
        <v>1</v>
      </c>
      <c r="BW21" s="171">
        <v>1</v>
      </c>
      <c r="BX21" s="171">
        <v>1</v>
      </c>
      <c r="BY21" s="164">
        <f>BX21</f>
        <v>1</v>
      </c>
      <c r="BZ21" s="164">
        <f t="shared" ref="BZ21:CH21" si="11">BY21</f>
        <v>1</v>
      </c>
      <c r="CA21" s="164">
        <f t="shared" si="11"/>
        <v>1</v>
      </c>
      <c r="CB21" s="164">
        <f t="shared" si="11"/>
        <v>1</v>
      </c>
      <c r="CC21" s="164">
        <f t="shared" si="11"/>
        <v>1</v>
      </c>
      <c r="CD21" s="164">
        <f t="shared" si="11"/>
        <v>1</v>
      </c>
      <c r="CE21" s="164">
        <f t="shared" si="11"/>
        <v>1</v>
      </c>
      <c r="CF21" s="164">
        <f t="shared" si="11"/>
        <v>1</v>
      </c>
      <c r="CG21" s="164">
        <f t="shared" si="11"/>
        <v>1</v>
      </c>
      <c r="CH21" s="164">
        <f t="shared" si="11"/>
        <v>1</v>
      </c>
    </row>
    <row r="22" spans="1:86" x14ac:dyDescent="0.25">
      <c r="A22" s="516"/>
      <c r="C22" s="427" t="s">
        <v>140</v>
      </c>
      <c r="D22" s="131" t="s">
        <v>335</v>
      </c>
      <c r="I22" s="161">
        <f t="shared" ref="I22:I30" si="12">$AX22*BE22</f>
        <v>0</v>
      </c>
      <c r="J22" s="161">
        <f t="shared" ref="J22:J30" si="13">$AX22*BF22</f>
        <v>0</v>
      </c>
      <c r="K22" s="161">
        <f t="shared" ref="K22:K30" si="14">$AX22*BG22</f>
        <v>0</v>
      </c>
      <c r="L22" s="161">
        <f t="shared" ref="L22:L30" si="15">$AX22*BH22</f>
        <v>4.5000000000000005E-2</v>
      </c>
      <c r="M22" s="161">
        <f t="shared" ref="M22:M30" si="16">$AX22*BI22</f>
        <v>9.0000000000000011E-2</v>
      </c>
      <c r="N22" s="161">
        <f t="shared" ref="N22:N30" si="17">$AX22*BJ22</f>
        <v>0.18000000000000002</v>
      </c>
      <c r="O22" s="161">
        <f t="shared" ref="O22:O30" si="18">$AX22*BK22</f>
        <v>0.27</v>
      </c>
      <c r="P22" s="161">
        <f t="shared" ref="P22:P30" si="19">$AX22*BL22</f>
        <v>0.36000000000000004</v>
      </c>
      <c r="Q22" s="161">
        <f t="shared" ref="Q22:Q30" si="20">$AX22*BM22</f>
        <v>0.40500000000000003</v>
      </c>
      <c r="R22" s="161">
        <f t="shared" ref="R22:R30" si="21">$AX22*BN22</f>
        <v>0.45</v>
      </c>
      <c r="S22" s="161">
        <f t="shared" ref="S22:S30" si="22">$AX22*BO22</f>
        <v>0.45</v>
      </c>
      <c r="T22" s="161">
        <f t="shared" ref="T22:T30" si="23">$AX22*BP22</f>
        <v>0.45</v>
      </c>
      <c r="U22" s="161">
        <f t="shared" ref="U22:U30" si="24">$AX22*BQ22</f>
        <v>0.45</v>
      </c>
      <c r="V22" s="161">
        <f t="shared" ref="V22:V30" si="25">$AX22*BR22</f>
        <v>0.45</v>
      </c>
      <c r="W22" s="161">
        <f t="shared" ref="W22:W30" si="26">$AX22*BS22</f>
        <v>0.45</v>
      </c>
      <c r="X22" s="161">
        <f t="shared" ref="X22:X30" si="27">$AX22*BT22</f>
        <v>0.45</v>
      </c>
      <c r="Y22" s="161">
        <f t="shared" ref="Y22:Y30" si="28">$AX22*BU22</f>
        <v>0.45</v>
      </c>
      <c r="Z22" s="161">
        <f t="shared" ref="Z22:Z30" si="29">$AX22*BV22</f>
        <v>0.45</v>
      </c>
      <c r="AA22" s="161">
        <f t="shared" ref="AA22:AA30" si="30">$AX22*BW22</f>
        <v>0.45</v>
      </c>
      <c r="AB22" s="161">
        <f t="shared" ref="AB22:AB30" si="31">$AX22*BX22</f>
        <v>0.45</v>
      </c>
      <c r="AC22" s="161">
        <f t="shared" si="1"/>
        <v>0.45</v>
      </c>
      <c r="AD22" s="161">
        <f t="shared" si="2"/>
        <v>0.45</v>
      </c>
      <c r="AE22" s="161">
        <f t="shared" si="3"/>
        <v>0.45</v>
      </c>
      <c r="AF22" s="161">
        <f t="shared" si="4"/>
        <v>0.45</v>
      </c>
      <c r="AG22" s="161">
        <f t="shared" si="5"/>
        <v>0.45</v>
      </c>
      <c r="AH22" s="161">
        <f t="shared" si="6"/>
        <v>0.45</v>
      </c>
      <c r="AI22" s="161">
        <f t="shared" si="7"/>
        <v>0.45</v>
      </c>
      <c r="AJ22" s="161">
        <f t="shared" si="8"/>
        <v>0.45</v>
      </c>
      <c r="AK22" s="161">
        <f t="shared" si="9"/>
        <v>0.45</v>
      </c>
      <c r="AL22" s="161">
        <f t="shared" si="10"/>
        <v>0.45</v>
      </c>
      <c r="AM22" s="161"/>
      <c r="AN22" s="161"/>
      <c r="AO22" s="161"/>
      <c r="AP22" s="161"/>
      <c r="AQ22" s="161"/>
      <c r="AR22" s="161"/>
      <c r="AS22" s="161"/>
      <c r="AT22" s="161"/>
      <c r="AV22" s="163" t="s">
        <v>140</v>
      </c>
      <c r="AW22" s="89">
        <v>45</v>
      </c>
      <c r="AX22" s="89">
        <f t="shared" ref="AX22:AX30" si="32">AW22*10/1000</f>
        <v>0.45</v>
      </c>
      <c r="AY22" s="157"/>
      <c r="BD22" s="163" t="s">
        <v>140</v>
      </c>
      <c r="BE22" s="171">
        <v>0</v>
      </c>
      <c r="BF22" s="171">
        <v>0</v>
      </c>
      <c r="BG22" s="171">
        <v>0</v>
      </c>
      <c r="BH22" s="171">
        <v>0.1</v>
      </c>
      <c r="BI22" s="171">
        <v>0.2</v>
      </c>
      <c r="BJ22" s="171">
        <v>0.4</v>
      </c>
      <c r="BK22" s="171">
        <v>0.6</v>
      </c>
      <c r="BL22" s="171">
        <v>0.8</v>
      </c>
      <c r="BM22" s="171">
        <v>0.9</v>
      </c>
      <c r="BN22" s="171">
        <v>1</v>
      </c>
      <c r="BO22" s="171">
        <v>1</v>
      </c>
      <c r="BP22" s="171">
        <v>1</v>
      </c>
      <c r="BQ22" s="171">
        <v>1</v>
      </c>
      <c r="BR22" s="171">
        <v>1</v>
      </c>
      <c r="BS22" s="171">
        <v>1</v>
      </c>
      <c r="BT22" s="171">
        <v>1</v>
      </c>
      <c r="BU22" s="171">
        <v>1</v>
      </c>
      <c r="BV22" s="171">
        <v>1</v>
      </c>
      <c r="BW22" s="171">
        <v>1</v>
      </c>
      <c r="BX22" s="171">
        <v>1</v>
      </c>
      <c r="BY22" s="164">
        <f t="shared" ref="BY22:CH27" si="33">BX22</f>
        <v>1</v>
      </c>
      <c r="BZ22" s="164">
        <f t="shared" si="33"/>
        <v>1</v>
      </c>
      <c r="CA22" s="164">
        <f t="shared" si="33"/>
        <v>1</v>
      </c>
      <c r="CB22" s="164">
        <f t="shared" si="33"/>
        <v>1</v>
      </c>
      <c r="CC22" s="164">
        <f t="shared" si="33"/>
        <v>1</v>
      </c>
      <c r="CD22" s="164">
        <f t="shared" si="33"/>
        <v>1</v>
      </c>
      <c r="CE22" s="164">
        <f t="shared" si="33"/>
        <v>1</v>
      </c>
      <c r="CF22" s="164">
        <f t="shared" si="33"/>
        <v>1</v>
      </c>
      <c r="CG22" s="164">
        <f t="shared" si="33"/>
        <v>1</v>
      </c>
      <c r="CH22" s="164">
        <f t="shared" si="33"/>
        <v>1</v>
      </c>
    </row>
    <row r="23" spans="1:86" x14ac:dyDescent="0.25">
      <c r="A23" s="516"/>
      <c r="C23" s="427" t="s">
        <v>142</v>
      </c>
      <c r="D23" s="131" t="s">
        <v>335</v>
      </c>
      <c r="I23" s="161">
        <f t="shared" si="12"/>
        <v>0</v>
      </c>
      <c r="J23" s="161">
        <f t="shared" si="13"/>
        <v>0</v>
      </c>
      <c r="K23" s="161">
        <f t="shared" si="14"/>
        <v>2.2000000000000002</v>
      </c>
      <c r="L23" s="161">
        <f t="shared" si="15"/>
        <v>4.4000000000000004</v>
      </c>
      <c r="M23" s="161">
        <f t="shared" si="16"/>
        <v>7.6999999999999993</v>
      </c>
      <c r="N23" s="161">
        <f t="shared" si="17"/>
        <v>11</v>
      </c>
      <c r="O23" s="161">
        <f t="shared" si="18"/>
        <v>11</v>
      </c>
      <c r="P23" s="161">
        <f t="shared" si="19"/>
        <v>11</v>
      </c>
      <c r="Q23" s="161">
        <f t="shared" si="20"/>
        <v>11</v>
      </c>
      <c r="R23" s="161">
        <f t="shared" si="21"/>
        <v>10.78</v>
      </c>
      <c r="S23" s="161">
        <f t="shared" si="22"/>
        <v>10.559999999999999</v>
      </c>
      <c r="T23" s="161">
        <f t="shared" si="23"/>
        <v>10.34</v>
      </c>
      <c r="U23" s="161">
        <f t="shared" si="24"/>
        <v>10.120000000000001</v>
      </c>
      <c r="V23" s="161">
        <f t="shared" si="25"/>
        <v>9.9</v>
      </c>
      <c r="W23" s="161">
        <f t="shared" si="26"/>
        <v>9.68</v>
      </c>
      <c r="X23" s="161">
        <f t="shared" si="27"/>
        <v>9.4599999999999991</v>
      </c>
      <c r="Y23" s="161">
        <f t="shared" si="28"/>
        <v>9.24</v>
      </c>
      <c r="Z23" s="161">
        <f t="shared" si="29"/>
        <v>9.02</v>
      </c>
      <c r="AA23" s="161">
        <f t="shared" si="30"/>
        <v>8.8000000000000007</v>
      </c>
      <c r="AB23" s="161">
        <f t="shared" si="31"/>
        <v>8.58</v>
      </c>
      <c r="AC23" s="161">
        <f t="shared" si="1"/>
        <v>8.58</v>
      </c>
      <c r="AD23" s="161">
        <f t="shared" si="2"/>
        <v>8.58</v>
      </c>
      <c r="AE23" s="161">
        <f t="shared" si="3"/>
        <v>8.58</v>
      </c>
      <c r="AF23" s="161">
        <f t="shared" si="4"/>
        <v>8.58</v>
      </c>
      <c r="AG23" s="161">
        <f t="shared" si="5"/>
        <v>8.58</v>
      </c>
      <c r="AH23" s="161">
        <f t="shared" si="6"/>
        <v>8.58</v>
      </c>
      <c r="AI23" s="161">
        <f t="shared" si="7"/>
        <v>8.58</v>
      </c>
      <c r="AJ23" s="161">
        <f t="shared" si="8"/>
        <v>8.58</v>
      </c>
      <c r="AK23" s="161">
        <f t="shared" si="9"/>
        <v>8.58</v>
      </c>
      <c r="AL23" s="161">
        <f t="shared" si="10"/>
        <v>8.58</v>
      </c>
      <c r="AM23" s="161"/>
      <c r="AN23" s="161"/>
      <c r="AO23" s="161"/>
      <c r="AP23" s="161"/>
      <c r="AQ23" s="161"/>
      <c r="AR23" s="161"/>
      <c r="AS23" s="161"/>
      <c r="AT23" s="161"/>
      <c r="AV23" s="163" t="s">
        <v>142</v>
      </c>
      <c r="AW23" s="89">
        <v>1100</v>
      </c>
      <c r="AX23" s="89">
        <f t="shared" si="32"/>
        <v>11</v>
      </c>
      <c r="AY23" s="157"/>
      <c r="BD23" s="163" t="s">
        <v>142</v>
      </c>
      <c r="BE23" s="171">
        <v>0</v>
      </c>
      <c r="BF23" s="171">
        <v>0</v>
      </c>
      <c r="BG23" s="171">
        <v>0.2</v>
      </c>
      <c r="BH23" s="171">
        <v>0.4</v>
      </c>
      <c r="BI23" s="171">
        <v>0.7</v>
      </c>
      <c r="BJ23" s="171">
        <v>1</v>
      </c>
      <c r="BK23" s="171">
        <v>1</v>
      </c>
      <c r="BL23" s="171">
        <v>1</v>
      </c>
      <c r="BM23" s="171">
        <v>1</v>
      </c>
      <c r="BN23" s="171">
        <v>0.98</v>
      </c>
      <c r="BO23" s="171">
        <v>0.96</v>
      </c>
      <c r="BP23" s="171">
        <v>0.94</v>
      </c>
      <c r="BQ23" s="171">
        <v>0.92</v>
      </c>
      <c r="BR23" s="171">
        <v>0.9</v>
      </c>
      <c r="BS23" s="171">
        <v>0.88</v>
      </c>
      <c r="BT23" s="171">
        <v>0.86</v>
      </c>
      <c r="BU23" s="171">
        <v>0.84</v>
      </c>
      <c r="BV23" s="171">
        <v>0.82</v>
      </c>
      <c r="BW23" s="171">
        <v>0.8</v>
      </c>
      <c r="BX23" s="171">
        <v>0.78</v>
      </c>
      <c r="BY23" s="164">
        <f t="shared" si="33"/>
        <v>0.78</v>
      </c>
      <c r="BZ23" s="164">
        <f t="shared" si="33"/>
        <v>0.78</v>
      </c>
      <c r="CA23" s="164">
        <f t="shared" si="33"/>
        <v>0.78</v>
      </c>
      <c r="CB23" s="164">
        <f t="shared" si="33"/>
        <v>0.78</v>
      </c>
      <c r="CC23" s="164">
        <f t="shared" si="33"/>
        <v>0.78</v>
      </c>
      <c r="CD23" s="164">
        <f t="shared" si="33"/>
        <v>0.78</v>
      </c>
      <c r="CE23" s="164">
        <f t="shared" si="33"/>
        <v>0.78</v>
      </c>
      <c r="CF23" s="164">
        <f t="shared" si="33"/>
        <v>0.78</v>
      </c>
      <c r="CG23" s="164">
        <f t="shared" si="33"/>
        <v>0.78</v>
      </c>
      <c r="CH23" s="164">
        <f t="shared" si="33"/>
        <v>0.78</v>
      </c>
    </row>
    <row r="24" spans="1:86" x14ac:dyDescent="0.25">
      <c r="A24" s="516"/>
      <c r="C24" s="427" t="s">
        <v>163</v>
      </c>
      <c r="D24" s="131" t="s">
        <v>335</v>
      </c>
      <c r="I24" s="161">
        <f t="shared" si="12"/>
        <v>4.5</v>
      </c>
      <c r="J24" s="161">
        <f t="shared" si="13"/>
        <v>4.5</v>
      </c>
      <c r="K24" s="161">
        <f t="shared" si="14"/>
        <v>4.5</v>
      </c>
      <c r="L24" s="161">
        <f t="shared" si="15"/>
        <v>4.5</v>
      </c>
      <c r="M24" s="161">
        <f t="shared" si="16"/>
        <v>4.5</v>
      </c>
      <c r="N24" s="161">
        <f t="shared" si="17"/>
        <v>4.5</v>
      </c>
      <c r="O24" s="161">
        <f t="shared" si="18"/>
        <v>4.5</v>
      </c>
      <c r="P24" s="161">
        <f t="shared" si="19"/>
        <v>4.5</v>
      </c>
      <c r="Q24" s="161">
        <f t="shared" si="20"/>
        <v>4.5</v>
      </c>
      <c r="R24" s="161">
        <f t="shared" si="21"/>
        <v>4.5</v>
      </c>
      <c r="S24" s="161">
        <f t="shared" si="22"/>
        <v>4.5</v>
      </c>
      <c r="T24" s="161">
        <f t="shared" si="23"/>
        <v>4.5</v>
      </c>
      <c r="U24" s="161">
        <f t="shared" si="24"/>
        <v>4.5</v>
      </c>
      <c r="V24" s="161">
        <f t="shared" si="25"/>
        <v>4.5</v>
      </c>
      <c r="W24" s="161">
        <f t="shared" si="26"/>
        <v>4.5</v>
      </c>
      <c r="X24" s="161">
        <f t="shared" si="27"/>
        <v>4.5</v>
      </c>
      <c r="Y24" s="161">
        <f t="shared" si="28"/>
        <v>4.5</v>
      </c>
      <c r="Z24" s="161">
        <f t="shared" si="29"/>
        <v>4.5</v>
      </c>
      <c r="AA24" s="161">
        <f t="shared" si="30"/>
        <v>4.5</v>
      </c>
      <c r="AB24" s="161">
        <f t="shared" si="31"/>
        <v>4.5</v>
      </c>
      <c r="AC24" s="161">
        <f t="shared" si="1"/>
        <v>4.5</v>
      </c>
      <c r="AD24" s="161">
        <f t="shared" si="2"/>
        <v>4.5</v>
      </c>
      <c r="AE24" s="161">
        <f t="shared" si="3"/>
        <v>4.5</v>
      </c>
      <c r="AF24" s="161">
        <f t="shared" si="4"/>
        <v>4.5</v>
      </c>
      <c r="AG24" s="161">
        <f t="shared" si="5"/>
        <v>4.5</v>
      </c>
      <c r="AH24" s="161">
        <f t="shared" si="6"/>
        <v>4.5</v>
      </c>
      <c r="AI24" s="161">
        <f t="shared" si="7"/>
        <v>4.5</v>
      </c>
      <c r="AJ24" s="161">
        <f t="shared" si="8"/>
        <v>4.5</v>
      </c>
      <c r="AK24" s="161">
        <f t="shared" si="9"/>
        <v>4.5</v>
      </c>
      <c r="AL24" s="161">
        <f t="shared" si="10"/>
        <v>4.5</v>
      </c>
      <c r="AM24" s="161"/>
      <c r="AN24" s="161"/>
      <c r="AO24" s="161"/>
      <c r="AP24" s="161"/>
      <c r="AQ24" s="161"/>
      <c r="AR24" s="161"/>
      <c r="AS24" s="161"/>
      <c r="AT24" s="161"/>
      <c r="AV24" s="163" t="s">
        <v>163</v>
      </c>
      <c r="AW24" s="89">
        <v>450</v>
      </c>
      <c r="AX24" s="89">
        <f>AW24*10/1000</f>
        <v>4.5</v>
      </c>
      <c r="AY24" s="157"/>
      <c r="BD24" s="163" t="s">
        <v>163</v>
      </c>
      <c r="BE24" s="171">
        <v>1</v>
      </c>
      <c r="BF24" s="171">
        <v>1</v>
      </c>
      <c r="BG24" s="171">
        <v>1</v>
      </c>
      <c r="BH24" s="171">
        <v>1</v>
      </c>
      <c r="BI24" s="171">
        <v>1</v>
      </c>
      <c r="BJ24" s="171">
        <v>1</v>
      </c>
      <c r="BK24" s="171">
        <v>1</v>
      </c>
      <c r="BL24" s="171">
        <v>1</v>
      </c>
      <c r="BM24" s="171">
        <v>1</v>
      </c>
      <c r="BN24" s="171">
        <v>1</v>
      </c>
      <c r="BO24" s="171">
        <v>1</v>
      </c>
      <c r="BP24" s="171">
        <v>1</v>
      </c>
      <c r="BQ24" s="171">
        <v>1</v>
      </c>
      <c r="BR24" s="171">
        <v>1</v>
      </c>
      <c r="BS24" s="171">
        <v>1</v>
      </c>
      <c r="BT24" s="171">
        <v>1</v>
      </c>
      <c r="BU24" s="171">
        <v>1</v>
      </c>
      <c r="BV24" s="171">
        <v>1</v>
      </c>
      <c r="BW24" s="171">
        <v>1</v>
      </c>
      <c r="BX24" s="171">
        <v>1</v>
      </c>
      <c r="BY24" s="164">
        <f t="shared" si="33"/>
        <v>1</v>
      </c>
      <c r="BZ24" s="164">
        <f t="shared" si="33"/>
        <v>1</v>
      </c>
      <c r="CA24" s="164">
        <f t="shared" si="33"/>
        <v>1</v>
      </c>
      <c r="CB24" s="164">
        <f t="shared" si="33"/>
        <v>1</v>
      </c>
      <c r="CC24" s="164">
        <f t="shared" si="33"/>
        <v>1</v>
      </c>
      <c r="CD24" s="164">
        <f t="shared" si="33"/>
        <v>1</v>
      </c>
      <c r="CE24" s="164">
        <f t="shared" si="33"/>
        <v>1</v>
      </c>
      <c r="CF24" s="164">
        <f t="shared" si="33"/>
        <v>1</v>
      </c>
      <c r="CG24" s="164">
        <f t="shared" si="33"/>
        <v>1</v>
      </c>
      <c r="CH24" s="164">
        <f t="shared" si="33"/>
        <v>1</v>
      </c>
    </row>
    <row r="25" spans="1:86" x14ac:dyDescent="0.25">
      <c r="A25" s="516"/>
      <c r="C25" s="427" t="s">
        <v>194</v>
      </c>
      <c r="D25" s="131" t="s">
        <v>335</v>
      </c>
      <c r="I25" s="161">
        <f t="shared" si="12"/>
        <v>7.5</v>
      </c>
      <c r="J25" s="161">
        <f t="shared" si="13"/>
        <v>7.5</v>
      </c>
      <c r="K25" s="161">
        <f t="shared" si="14"/>
        <v>7.5</v>
      </c>
      <c r="L25" s="161">
        <f>$AX25*BH25</f>
        <v>7.5</v>
      </c>
      <c r="M25" s="161">
        <f t="shared" si="16"/>
        <v>7.5</v>
      </c>
      <c r="N25" s="161">
        <f t="shared" si="17"/>
        <v>7.5</v>
      </c>
      <c r="O25" s="161">
        <f t="shared" si="18"/>
        <v>7.5</v>
      </c>
      <c r="P25" s="161">
        <f t="shared" si="19"/>
        <v>7.5</v>
      </c>
      <c r="Q25" s="161">
        <f t="shared" si="20"/>
        <v>7.5</v>
      </c>
      <c r="R25" s="161">
        <f t="shared" si="21"/>
        <v>7.5</v>
      </c>
      <c r="S25" s="161">
        <f t="shared" si="22"/>
        <v>7.5</v>
      </c>
      <c r="T25" s="161">
        <f t="shared" si="23"/>
        <v>7.5</v>
      </c>
      <c r="U25" s="161">
        <f t="shared" si="24"/>
        <v>7.5</v>
      </c>
      <c r="V25" s="161">
        <f t="shared" si="25"/>
        <v>7.5</v>
      </c>
      <c r="W25" s="161">
        <f t="shared" si="26"/>
        <v>7.5</v>
      </c>
      <c r="X25" s="161">
        <f t="shared" si="27"/>
        <v>7.5</v>
      </c>
      <c r="Y25" s="161">
        <f t="shared" si="28"/>
        <v>7.5</v>
      </c>
      <c r="Z25" s="161">
        <f t="shared" si="29"/>
        <v>7.5</v>
      </c>
      <c r="AA25" s="161">
        <f t="shared" si="30"/>
        <v>7.5</v>
      </c>
      <c r="AB25" s="161">
        <f t="shared" si="31"/>
        <v>7.5</v>
      </c>
      <c r="AC25" s="161">
        <f t="shared" si="1"/>
        <v>7.5</v>
      </c>
      <c r="AD25" s="161">
        <f t="shared" si="2"/>
        <v>7.5</v>
      </c>
      <c r="AE25" s="161">
        <f t="shared" si="3"/>
        <v>7.5</v>
      </c>
      <c r="AF25" s="161">
        <f t="shared" si="4"/>
        <v>7.5</v>
      </c>
      <c r="AG25" s="161">
        <f t="shared" si="5"/>
        <v>7.5</v>
      </c>
      <c r="AH25" s="161">
        <f t="shared" si="6"/>
        <v>7.5</v>
      </c>
      <c r="AI25" s="161">
        <f t="shared" si="7"/>
        <v>7.5</v>
      </c>
      <c r="AJ25" s="161">
        <f t="shared" si="8"/>
        <v>7.5</v>
      </c>
      <c r="AK25" s="161">
        <f t="shared" si="9"/>
        <v>7.5</v>
      </c>
      <c r="AL25" s="161">
        <f t="shared" si="10"/>
        <v>7.5</v>
      </c>
      <c r="AM25" s="161"/>
      <c r="AN25" s="161"/>
      <c r="AO25" s="161"/>
      <c r="AP25" s="161"/>
      <c r="AQ25" s="161"/>
      <c r="AR25" s="161"/>
      <c r="AS25" s="161"/>
      <c r="AT25" s="161"/>
      <c r="AV25" s="163" t="s">
        <v>194</v>
      </c>
      <c r="AW25" s="89">
        <v>750</v>
      </c>
      <c r="AX25" s="89">
        <f t="shared" si="32"/>
        <v>7.5</v>
      </c>
      <c r="AY25" s="157"/>
      <c r="BD25" s="163" t="s">
        <v>194</v>
      </c>
      <c r="BE25" s="171">
        <v>1</v>
      </c>
      <c r="BF25" s="171">
        <v>1</v>
      </c>
      <c r="BG25" s="171">
        <v>1</v>
      </c>
      <c r="BH25" s="171">
        <v>1</v>
      </c>
      <c r="BI25" s="171">
        <v>1</v>
      </c>
      <c r="BJ25" s="171">
        <v>1</v>
      </c>
      <c r="BK25" s="171">
        <v>1</v>
      </c>
      <c r="BL25" s="171">
        <v>1</v>
      </c>
      <c r="BM25" s="171">
        <v>1</v>
      </c>
      <c r="BN25" s="171">
        <v>1</v>
      </c>
      <c r="BO25" s="171">
        <v>1</v>
      </c>
      <c r="BP25" s="171">
        <v>1</v>
      </c>
      <c r="BQ25" s="171">
        <v>1</v>
      </c>
      <c r="BR25" s="171">
        <v>1</v>
      </c>
      <c r="BS25" s="171">
        <v>1</v>
      </c>
      <c r="BT25" s="171">
        <v>1</v>
      </c>
      <c r="BU25" s="171">
        <v>1</v>
      </c>
      <c r="BV25" s="171">
        <v>1</v>
      </c>
      <c r="BW25" s="171">
        <v>1</v>
      </c>
      <c r="BX25" s="171">
        <v>1</v>
      </c>
      <c r="BY25" s="164">
        <f t="shared" si="33"/>
        <v>1</v>
      </c>
      <c r="BZ25" s="164">
        <f t="shared" si="33"/>
        <v>1</v>
      </c>
      <c r="CA25" s="164">
        <f t="shared" si="33"/>
        <v>1</v>
      </c>
      <c r="CB25" s="164">
        <f t="shared" si="33"/>
        <v>1</v>
      </c>
      <c r="CC25" s="164">
        <f t="shared" si="33"/>
        <v>1</v>
      </c>
      <c r="CD25" s="164">
        <f t="shared" si="33"/>
        <v>1</v>
      </c>
      <c r="CE25" s="164">
        <f t="shared" si="33"/>
        <v>1</v>
      </c>
      <c r="CF25" s="164">
        <f t="shared" si="33"/>
        <v>1</v>
      </c>
      <c r="CG25" s="164">
        <f t="shared" si="33"/>
        <v>1</v>
      </c>
      <c r="CH25" s="164">
        <f t="shared" si="33"/>
        <v>1</v>
      </c>
    </row>
    <row r="26" spans="1:86" x14ac:dyDescent="0.25">
      <c r="A26" s="516"/>
      <c r="C26" s="427" t="s">
        <v>196</v>
      </c>
      <c r="D26" s="131" t="s">
        <v>335</v>
      </c>
      <c r="I26" s="161">
        <f t="shared" si="12"/>
        <v>50</v>
      </c>
      <c r="J26" s="161">
        <f t="shared" si="13"/>
        <v>50</v>
      </c>
      <c r="K26" s="161">
        <f t="shared" si="14"/>
        <v>50</v>
      </c>
      <c r="L26" s="161">
        <f t="shared" si="15"/>
        <v>50</v>
      </c>
      <c r="M26" s="161">
        <f t="shared" si="16"/>
        <v>50</v>
      </c>
      <c r="N26" s="161">
        <f t="shared" si="17"/>
        <v>50</v>
      </c>
      <c r="O26" s="161">
        <f t="shared" si="18"/>
        <v>50</v>
      </c>
      <c r="P26" s="161">
        <f t="shared" si="19"/>
        <v>50</v>
      </c>
      <c r="Q26" s="161">
        <f t="shared" si="20"/>
        <v>50</v>
      </c>
      <c r="R26" s="161">
        <f t="shared" si="21"/>
        <v>50</v>
      </c>
      <c r="S26" s="161">
        <f t="shared" si="22"/>
        <v>50</v>
      </c>
      <c r="T26" s="161">
        <f t="shared" si="23"/>
        <v>50</v>
      </c>
      <c r="U26" s="161">
        <f t="shared" si="24"/>
        <v>50</v>
      </c>
      <c r="V26" s="161">
        <f t="shared" si="25"/>
        <v>50</v>
      </c>
      <c r="W26" s="161">
        <f t="shared" si="26"/>
        <v>50</v>
      </c>
      <c r="X26" s="161">
        <f t="shared" si="27"/>
        <v>50</v>
      </c>
      <c r="Y26" s="161">
        <f t="shared" si="28"/>
        <v>50</v>
      </c>
      <c r="Z26" s="161">
        <f t="shared" si="29"/>
        <v>50</v>
      </c>
      <c r="AA26" s="161">
        <f t="shared" si="30"/>
        <v>50</v>
      </c>
      <c r="AB26" s="161">
        <f t="shared" si="31"/>
        <v>50</v>
      </c>
      <c r="AC26" s="161">
        <f t="shared" si="1"/>
        <v>50</v>
      </c>
      <c r="AD26" s="161">
        <f t="shared" si="2"/>
        <v>50</v>
      </c>
      <c r="AE26" s="161">
        <f t="shared" si="3"/>
        <v>50</v>
      </c>
      <c r="AF26" s="161">
        <f t="shared" si="4"/>
        <v>50</v>
      </c>
      <c r="AG26" s="161">
        <f t="shared" si="5"/>
        <v>50</v>
      </c>
      <c r="AH26" s="161">
        <f t="shared" si="6"/>
        <v>50</v>
      </c>
      <c r="AI26" s="161">
        <f t="shared" si="7"/>
        <v>50</v>
      </c>
      <c r="AJ26" s="161">
        <f t="shared" si="8"/>
        <v>50</v>
      </c>
      <c r="AK26" s="161">
        <f t="shared" si="9"/>
        <v>50</v>
      </c>
      <c r="AL26" s="161">
        <f t="shared" si="10"/>
        <v>50</v>
      </c>
      <c r="AM26" s="161"/>
      <c r="AN26" s="161"/>
      <c r="AO26" s="161"/>
      <c r="AP26" s="161"/>
      <c r="AQ26" s="161"/>
      <c r="AR26" s="161"/>
      <c r="AS26" s="161"/>
      <c r="AT26" s="161"/>
      <c r="AV26" s="163" t="s">
        <v>196</v>
      </c>
      <c r="AW26" s="89">
        <v>5000</v>
      </c>
      <c r="AX26" s="89">
        <f t="shared" si="32"/>
        <v>50</v>
      </c>
      <c r="AY26" s="157"/>
      <c r="BD26" s="163" t="s">
        <v>196</v>
      </c>
      <c r="BE26" s="171">
        <v>1</v>
      </c>
      <c r="BF26" s="171">
        <v>1</v>
      </c>
      <c r="BG26" s="171">
        <v>1</v>
      </c>
      <c r="BH26" s="171">
        <v>1</v>
      </c>
      <c r="BI26" s="171">
        <v>1</v>
      </c>
      <c r="BJ26" s="171">
        <v>1</v>
      </c>
      <c r="BK26" s="171">
        <v>1</v>
      </c>
      <c r="BL26" s="171">
        <v>1</v>
      </c>
      <c r="BM26" s="171">
        <v>1</v>
      </c>
      <c r="BN26" s="171">
        <v>1</v>
      </c>
      <c r="BO26" s="171">
        <v>1</v>
      </c>
      <c r="BP26" s="171">
        <v>1</v>
      </c>
      <c r="BQ26" s="171">
        <v>1</v>
      </c>
      <c r="BR26" s="171">
        <v>1</v>
      </c>
      <c r="BS26" s="171">
        <v>1</v>
      </c>
      <c r="BT26" s="171">
        <v>1</v>
      </c>
      <c r="BU26" s="171">
        <v>1</v>
      </c>
      <c r="BV26" s="171">
        <v>1</v>
      </c>
      <c r="BW26" s="171">
        <v>1</v>
      </c>
      <c r="BX26" s="171">
        <v>1</v>
      </c>
      <c r="BY26" s="164">
        <f t="shared" si="33"/>
        <v>1</v>
      </c>
      <c r="BZ26" s="164">
        <f t="shared" si="33"/>
        <v>1</v>
      </c>
      <c r="CA26" s="164">
        <f t="shared" si="33"/>
        <v>1</v>
      </c>
      <c r="CB26" s="164">
        <f t="shared" si="33"/>
        <v>1</v>
      </c>
      <c r="CC26" s="164">
        <f t="shared" si="33"/>
        <v>1</v>
      </c>
      <c r="CD26" s="164">
        <f t="shared" si="33"/>
        <v>1</v>
      </c>
      <c r="CE26" s="164">
        <f t="shared" si="33"/>
        <v>1</v>
      </c>
      <c r="CF26" s="164">
        <f t="shared" si="33"/>
        <v>1</v>
      </c>
      <c r="CG26" s="164">
        <f t="shared" si="33"/>
        <v>1</v>
      </c>
      <c r="CH26" s="164">
        <f t="shared" si="33"/>
        <v>1</v>
      </c>
    </row>
    <row r="27" spans="1:86" x14ac:dyDescent="0.25">
      <c r="A27" s="516"/>
      <c r="C27" s="427" t="s">
        <v>198</v>
      </c>
      <c r="D27" s="131" t="s">
        <v>335</v>
      </c>
      <c r="I27" s="161">
        <f t="shared" si="12"/>
        <v>30</v>
      </c>
      <c r="J27" s="161">
        <f t="shared" si="13"/>
        <v>30</v>
      </c>
      <c r="K27" s="161">
        <f t="shared" si="14"/>
        <v>30</v>
      </c>
      <c r="L27" s="161">
        <f t="shared" si="15"/>
        <v>30</v>
      </c>
      <c r="M27" s="161">
        <f t="shared" si="16"/>
        <v>30</v>
      </c>
      <c r="N27" s="161">
        <f t="shared" si="17"/>
        <v>30</v>
      </c>
      <c r="O27" s="161">
        <f t="shared" si="18"/>
        <v>30</v>
      </c>
      <c r="P27" s="161">
        <f t="shared" si="19"/>
        <v>30</v>
      </c>
      <c r="Q27" s="161">
        <f t="shared" si="20"/>
        <v>30</v>
      </c>
      <c r="R27" s="161">
        <f t="shared" si="21"/>
        <v>30</v>
      </c>
      <c r="S27" s="161">
        <f t="shared" si="22"/>
        <v>30</v>
      </c>
      <c r="T27" s="161">
        <f t="shared" si="23"/>
        <v>30</v>
      </c>
      <c r="U27" s="161">
        <f t="shared" si="24"/>
        <v>30</v>
      </c>
      <c r="V27" s="161">
        <f t="shared" si="25"/>
        <v>30</v>
      </c>
      <c r="W27" s="161">
        <f t="shared" si="26"/>
        <v>30</v>
      </c>
      <c r="X27" s="161">
        <f t="shared" si="27"/>
        <v>30</v>
      </c>
      <c r="Y27" s="161">
        <f t="shared" si="28"/>
        <v>30</v>
      </c>
      <c r="Z27" s="161">
        <f t="shared" si="29"/>
        <v>30</v>
      </c>
      <c r="AA27" s="161">
        <f t="shared" si="30"/>
        <v>30</v>
      </c>
      <c r="AB27" s="161">
        <f t="shared" si="31"/>
        <v>30</v>
      </c>
      <c r="AC27" s="161">
        <f t="shared" si="1"/>
        <v>30</v>
      </c>
      <c r="AD27" s="161">
        <f t="shared" si="2"/>
        <v>30</v>
      </c>
      <c r="AE27" s="161">
        <f t="shared" si="3"/>
        <v>30</v>
      </c>
      <c r="AF27" s="161">
        <f t="shared" si="4"/>
        <v>30</v>
      </c>
      <c r="AG27" s="161">
        <f t="shared" si="5"/>
        <v>30</v>
      </c>
      <c r="AH27" s="161">
        <f t="shared" si="6"/>
        <v>30</v>
      </c>
      <c r="AI27" s="161">
        <f t="shared" si="7"/>
        <v>30</v>
      </c>
      <c r="AJ27" s="161">
        <f t="shared" si="8"/>
        <v>30</v>
      </c>
      <c r="AK27" s="161">
        <f t="shared" si="9"/>
        <v>30</v>
      </c>
      <c r="AL27" s="161">
        <f t="shared" si="10"/>
        <v>30</v>
      </c>
      <c r="AM27" s="161"/>
      <c r="AN27" s="161"/>
      <c r="AO27" s="161"/>
      <c r="AP27" s="161"/>
      <c r="AQ27" s="161"/>
      <c r="AR27" s="161"/>
      <c r="AS27" s="161"/>
      <c r="AT27" s="161"/>
      <c r="AV27" s="163" t="s">
        <v>198</v>
      </c>
      <c r="AW27" s="89">
        <v>3000</v>
      </c>
      <c r="AX27" s="89">
        <f t="shared" si="32"/>
        <v>30</v>
      </c>
      <c r="AY27" s="157"/>
      <c r="BD27" s="163" t="s">
        <v>198</v>
      </c>
      <c r="BE27" s="171">
        <v>1</v>
      </c>
      <c r="BF27" s="171">
        <v>1</v>
      </c>
      <c r="BG27" s="171">
        <v>1</v>
      </c>
      <c r="BH27" s="171">
        <v>1</v>
      </c>
      <c r="BI27" s="171">
        <v>1</v>
      </c>
      <c r="BJ27" s="171">
        <v>1</v>
      </c>
      <c r="BK27" s="171">
        <v>1</v>
      </c>
      <c r="BL27" s="171">
        <v>1</v>
      </c>
      <c r="BM27" s="171">
        <v>1</v>
      </c>
      <c r="BN27" s="171">
        <v>1</v>
      </c>
      <c r="BO27" s="171">
        <v>1</v>
      </c>
      <c r="BP27" s="171">
        <v>1</v>
      </c>
      <c r="BQ27" s="171">
        <v>1</v>
      </c>
      <c r="BR27" s="171">
        <v>1</v>
      </c>
      <c r="BS27" s="171">
        <v>1</v>
      </c>
      <c r="BT27" s="171">
        <v>1</v>
      </c>
      <c r="BU27" s="171">
        <v>1</v>
      </c>
      <c r="BV27" s="171">
        <v>1</v>
      </c>
      <c r="BW27" s="171">
        <v>1</v>
      </c>
      <c r="BX27" s="171">
        <v>1</v>
      </c>
      <c r="BY27" s="164">
        <f t="shared" si="33"/>
        <v>1</v>
      </c>
      <c r="BZ27" s="164">
        <f t="shared" si="33"/>
        <v>1</v>
      </c>
      <c r="CA27" s="164">
        <f t="shared" si="33"/>
        <v>1</v>
      </c>
      <c r="CB27" s="164">
        <f t="shared" si="33"/>
        <v>1</v>
      </c>
      <c r="CC27" s="164">
        <f t="shared" si="33"/>
        <v>1</v>
      </c>
      <c r="CD27" s="164">
        <f t="shared" si="33"/>
        <v>1</v>
      </c>
      <c r="CE27" s="164">
        <f t="shared" si="33"/>
        <v>1</v>
      </c>
      <c r="CF27" s="164">
        <f t="shared" si="33"/>
        <v>1</v>
      </c>
      <c r="CG27" s="164">
        <f t="shared" si="33"/>
        <v>1</v>
      </c>
      <c r="CH27" s="164">
        <f t="shared" si="33"/>
        <v>1</v>
      </c>
    </row>
    <row r="28" spans="1:86" ht="25.5" x14ac:dyDescent="0.25">
      <c r="A28" s="516"/>
      <c r="C28" s="427" t="s">
        <v>200</v>
      </c>
      <c r="D28" s="131" t="s">
        <v>335</v>
      </c>
      <c r="I28" s="161">
        <f t="shared" si="12"/>
        <v>70</v>
      </c>
      <c r="J28" s="161">
        <f t="shared" si="13"/>
        <v>70</v>
      </c>
      <c r="K28" s="161">
        <f t="shared" si="14"/>
        <v>70</v>
      </c>
      <c r="L28" s="161">
        <f t="shared" si="15"/>
        <v>70</v>
      </c>
      <c r="M28" s="161">
        <f t="shared" si="16"/>
        <v>70</v>
      </c>
      <c r="N28" s="161">
        <f t="shared" si="17"/>
        <v>70</v>
      </c>
      <c r="O28" s="161">
        <f t="shared" si="18"/>
        <v>70</v>
      </c>
      <c r="P28" s="161">
        <f t="shared" si="19"/>
        <v>70</v>
      </c>
      <c r="Q28" s="161">
        <f t="shared" si="20"/>
        <v>70</v>
      </c>
      <c r="R28" s="161">
        <f t="shared" si="21"/>
        <v>70</v>
      </c>
      <c r="S28" s="161">
        <f t="shared" si="22"/>
        <v>70</v>
      </c>
      <c r="T28" s="161">
        <f t="shared" si="23"/>
        <v>70</v>
      </c>
      <c r="U28" s="161">
        <f t="shared" si="24"/>
        <v>70</v>
      </c>
      <c r="V28" s="161">
        <f t="shared" si="25"/>
        <v>70</v>
      </c>
      <c r="W28" s="161">
        <f t="shared" si="26"/>
        <v>70</v>
      </c>
      <c r="X28" s="161">
        <f t="shared" si="27"/>
        <v>70</v>
      </c>
      <c r="Y28" s="161">
        <f t="shared" si="28"/>
        <v>70</v>
      </c>
      <c r="Z28" s="161">
        <f t="shared" si="29"/>
        <v>70</v>
      </c>
      <c r="AA28" s="161">
        <f t="shared" si="30"/>
        <v>70</v>
      </c>
      <c r="AB28" s="161">
        <f t="shared" si="31"/>
        <v>70</v>
      </c>
      <c r="AC28" s="161">
        <f t="shared" si="1"/>
        <v>70</v>
      </c>
      <c r="AD28" s="161">
        <f t="shared" si="2"/>
        <v>70</v>
      </c>
      <c r="AE28" s="161">
        <f t="shared" si="3"/>
        <v>70</v>
      </c>
      <c r="AF28" s="161">
        <f t="shared" si="4"/>
        <v>70</v>
      </c>
      <c r="AG28" s="161">
        <f t="shared" si="5"/>
        <v>70</v>
      </c>
      <c r="AH28" s="161">
        <f t="shared" si="6"/>
        <v>70</v>
      </c>
      <c r="AI28" s="161">
        <f t="shared" si="7"/>
        <v>70</v>
      </c>
      <c r="AJ28" s="161">
        <f t="shared" si="8"/>
        <v>70</v>
      </c>
      <c r="AK28" s="161">
        <f t="shared" si="9"/>
        <v>70</v>
      </c>
      <c r="AL28" s="161">
        <f t="shared" si="10"/>
        <v>70</v>
      </c>
      <c r="AM28" s="161"/>
      <c r="AN28" s="161"/>
      <c r="AO28" s="161"/>
      <c r="AP28" s="161"/>
      <c r="AQ28" s="161"/>
      <c r="AR28" s="161"/>
      <c r="AS28" s="161"/>
      <c r="AT28" s="161"/>
      <c r="AV28" s="163" t="s">
        <v>200</v>
      </c>
      <c r="AW28" s="89">
        <v>7000</v>
      </c>
      <c r="AX28" s="89">
        <f t="shared" si="32"/>
        <v>70</v>
      </c>
      <c r="AY28" s="157"/>
      <c r="BD28" s="163" t="s">
        <v>200</v>
      </c>
      <c r="BE28" s="171">
        <v>1</v>
      </c>
      <c r="BF28" s="171">
        <v>1</v>
      </c>
      <c r="BG28" s="171">
        <v>1</v>
      </c>
      <c r="BH28" s="171">
        <v>1</v>
      </c>
      <c r="BI28" s="171">
        <v>1</v>
      </c>
      <c r="BJ28" s="171">
        <v>1</v>
      </c>
      <c r="BK28" s="171">
        <v>1</v>
      </c>
      <c r="BL28" s="171">
        <v>1</v>
      </c>
      <c r="BM28" s="171">
        <v>1</v>
      </c>
      <c r="BN28" s="171">
        <v>1</v>
      </c>
      <c r="BO28" s="171">
        <v>1</v>
      </c>
      <c r="BP28" s="171">
        <v>1</v>
      </c>
      <c r="BQ28" s="171">
        <v>1</v>
      </c>
      <c r="BR28" s="171">
        <v>1</v>
      </c>
      <c r="BS28" s="171">
        <v>1</v>
      </c>
      <c r="BT28" s="171">
        <v>1</v>
      </c>
      <c r="BU28" s="171">
        <v>1</v>
      </c>
      <c r="BV28" s="171">
        <v>1</v>
      </c>
      <c r="BW28" s="171">
        <v>1</v>
      </c>
      <c r="BX28" s="171">
        <v>1</v>
      </c>
      <c r="BY28" s="164">
        <f>BX28</f>
        <v>1</v>
      </c>
      <c r="BZ28" s="164">
        <f t="shared" ref="BZ28:CH28" si="34">BY28</f>
        <v>1</v>
      </c>
      <c r="CA28" s="164">
        <f t="shared" si="34"/>
        <v>1</v>
      </c>
      <c r="CB28" s="164">
        <f t="shared" si="34"/>
        <v>1</v>
      </c>
      <c r="CC28" s="164">
        <f t="shared" si="34"/>
        <v>1</v>
      </c>
      <c r="CD28" s="164">
        <f t="shared" si="34"/>
        <v>1</v>
      </c>
      <c r="CE28" s="164">
        <f t="shared" si="34"/>
        <v>1</v>
      </c>
      <c r="CF28" s="164">
        <f t="shared" si="34"/>
        <v>1</v>
      </c>
      <c r="CG28" s="164">
        <f t="shared" si="34"/>
        <v>1</v>
      </c>
      <c r="CH28" s="164">
        <f t="shared" si="34"/>
        <v>1</v>
      </c>
    </row>
    <row r="29" spans="1:86" x14ac:dyDescent="0.25">
      <c r="A29" s="516"/>
      <c r="C29" s="427" t="s">
        <v>141</v>
      </c>
      <c r="D29" s="131" t="s">
        <v>335</v>
      </c>
      <c r="I29" s="161">
        <f t="shared" si="12"/>
        <v>0</v>
      </c>
      <c r="J29" s="161">
        <f t="shared" si="13"/>
        <v>0</v>
      </c>
      <c r="K29" s="161">
        <f t="shared" si="14"/>
        <v>0.36000000000000004</v>
      </c>
      <c r="L29" s="161">
        <f t="shared" si="15"/>
        <v>0.72000000000000008</v>
      </c>
      <c r="M29" s="161">
        <f t="shared" si="16"/>
        <v>1.26</v>
      </c>
      <c r="N29" s="161">
        <f t="shared" si="17"/>
        <v>1.8</v>
      </c>
      <c r="O29" s="161">
        <f t="shared" si="18"/>
        <v>1.8</v>
      </c>
      <c r="P29" s="161">
        <f t="shared" si="19"/>
        <v>1.8</v>
      </c>
      <c r="Q29" s="161">
        <f t="shared" si="20"/>
        <v>1.8</v>
      </c>
      <c r="R29" s="161">
        <f t="shared" si="21"/>
        <v>1.8</v>
      </c>
      <c r="S29" s="161">
        <f t="shared" si="22"/>
        <v>1.8</v>
      </c>
      <c r="T29" s="161">
        <f t="shared" si="23"/>
        <v>1.8</v>
      </c>
      <c r="U29" s="161">
        <f t="shared" si="24"/>
        <v>1.8</v>
      </c>
      <c r="V29" s="161">
        <f t="shared" si="25"/>
        <v>1.8</v>
      </c>
      <c r="W29" s="161">
        <f t="shared" si="26"/>
        <v>1.8</v>
      </c>
      <c r="X29" s="161">
        <f t="shared" si="27"/>
        <v>1.8</v>
      </c>
      <c r="Y29" s="161">
        <f t="shared" si="28"/>
        <v>1.8</v>
      </c>
      <c r="Z29" s="161">
        <f t="shared" si="29"/>
        <v>1.8</v>
      </c>
      <c r="AA29" s="161">
        <f t="shared" si="30"/>
        <v>1.8</v>
      </c>
      <c r="AB29" s="161">
        <f t="shared" si="31"/>
        <v>1.8</v>
      </c>
      <c r="AC29" s="161">
        <f t="shared" si="1"/>
        <v>1.8</v>
      </c>
      <c r="AD29" s="161">
        <f t="shared" si="2"/>
        <v>1.8</v>
      </c>
      <c r="AE29" s="161">
        <f t="shared" si="3"/>
        <v>1.8</v>
      </c>
      <c r="AF29" s="161">
        <f t="shared" si="4"/>
        <v>1.8</v>
      </c>
      <c r="AG29" s="161">
        <f t="shared" si="5"/>
        <v>1.8</v>
      </c>
      <c r="AH29" s="161">
        <f t="shared" si="6"/>
        <v>1.8</v>
      </c>
      <c r="AI29" s="161">
        <f t="shared" si="7"/>
        <v>1.8</v>
      </c>
      <c r="AJ29" s="161">
        <f t="shared" si="8"/>
        <v>1.8</v>
      </c>
      <c r="AK29" s="161">
        <f t="shared" si="9"/>
        <v>1.8</v>
      </c>
      <c r="AL29" s="161">
        <f t="shared" si="10"/>
        <v>1.8</v>
      </c>
      <c r="AM29" s="161"/>
      <c r="AN29" s="161"/>
      <c r="AO29" s="161"/>
      <c r="AP29" s="161"/>
      <c r="AQ29" s="161"/>
      <c r="AR29" s="161"/>
      <c r="AS29" s="161"/>
      <c r="AT29" s="161"/>
      <c r="AV29" s="163" t="s">
        <v>141</v>
      </c>
      <c r="AW29" s="89">
        <v>180</v>
      </c>
      <c r="AX29" s="89">
        <f t="shared" si="32"/>
        <v>1.8</v>
      </c>
      <c r="AY29" s="157"/>
      <c r="BD29" s="163" t="s">
        <v>141</v>
      </c>
      <c r="BE29" s="171">
        <v>0</v>
      </c>
      <c r="BF29" s="171">
        <v>0</v>
      </c>
      <c r="BG29" s="171">
        <v>0.2</v>
      </c>
      <c r="BH29" s="171">
        <v>0.4</v>
      </c>
      <c r="BI29" s="171">
        <v>0.7</v>
      </c>
      <c r="BJ29" s="171">
        <v>1</v>
      </c>
      <c r="BK29" s="171">
        <v>1</v>
      </c>
      <c r="BL29" s="171">
        <v>1</v>
      </c>
      <c r="BM29" s="171">
        <v>1</v>
      </c>
      <c r="BN29" s="171">
        <v>1</v>
      </c>
      <c r="BO29" s="171">
        <v>1</v>
      </c>
      <c r="BP29" s="171">
        <v>1</v>
      </c>
      <c r="BQ29" s="171">
        <v>1</v>
      </c>
      <c r="BR29" s="171">
        <v>1</v>
      </c>
      <c r="BS29" s="171">
        <v>1</v>
      </c>
      <c r="BT29" s="171">
        <v>1</v>
      </c>
      <c r="BU29" s="171">
        <v>1</v>
      </c>
      <c r="BV29" s="171">
        <v>1</v>
      </c>
      <c r="BW29" s="171">
        <v>1</v>
      </c>
      <c r="BX29" s="171">
        <v>1</v>
      </c>
      <c r="BY29" s="164">
        <f t="shared" ref="BY29:CH30" si="35">BX29</f>
        <v>1</v>
      </c>
      <c r="BZ29" s="164">
        <f t="shared" si="35"/>
        <v>1</v>
      </c>
      <c r="CA29" s="164">
        <f t="shared" si="35"/>
        <v>1</v>
      </c>
      <c r="CB29" s="164">
        <f t="shared" si="35"/>
        <v>1</v>
      </c>
      <c r="CC29" s="164">
        <f t="shared" si="35"/>
        <v>1</v>
      </c>
      <c r="CD29" s="164">
        <f t="shared" si="35"/>
        <v>1</v>
      </c>
      <c r="CE29" s="164">
        <f t="shared" si="35"/>
        <v>1</v>
      </c>
      <c r="CF29" s="164">
        <f t="shared" si="35"/>
        <v>1</v>
      </c>
      <c r="CG29" s="164">
        <f t="shared" si="35"/>
        <v>1</v>
      </c>
      <c r="CH29" s="164">
        <f t="shared" si="35"/>
        <v>1</v>
      </c>
    </row>
    <row r="30" spans="1:86" x14ac:dyDescent="0.25">
      <c r="A30" s="516"/>
      <c r="C30" s="427" t="s">
        <v>203</v>
      </c>
      <c r="D30" s="131" t="s">
        <v>335</v>
      </c>
      <c r="I30" s="161">
        <f t="shared" si="12"/>
        <v>1.8</v>
      </c>
      <c r="J30" s="161">
        <f t="shared" si="13"/>
        <v>1.8</v>
      </c>
      <c r="K30" s="161">
        <f t="shared" si="14"/>
        <v>1.8</v>
      </c>
      <c r="L30" s="161">
        <f t="shared" si="15"/>
        <v>1.8</v>
      </c>
      <c r="M30" s="161">
        <f t="shared" si="16"/>
        <v>1.8</v>
      </c>
      <c r="N30" s="161">
        <f t="shared" si="17"/>
        <v>1.8</v>
      </c>
      <c r="O30" s="161">
        <f t="shared" si="18"/>
        <v>1.8</v>
      </c>
      <c r="P30" s="161">
        <f t="shared" si="19"/>
        <v>1.8</v>
      </c>
      <c r="Q30" s="161">
        <f t="shared" si="20"/>
        <v>1.8</v>
      </c>
      <c r="R30" s="161">
        <f t="shared" si="21"/>
        <v>1.8</v>
      </c>
      <c r="S30" s="161">
        <f t="shared" si="22"/>
        <v>1.8</v>
      </c>
      <c r="T30" s="161">
        <f t="shared" si="23"/>
        <v>1.8</v>
      </c>
      <c r="U30" s="161">
        <f t="shared" si="24"/>
        <v>1.8</v>
      </c>
      <c r="V30" s="161">
        <f t="shared" si="25"/>
        <v>1.8</v>
      </c>
      <c r="W30" s="161">
        <f t="shared" si="26"/>
        <v>1.8</v>
      </c>
      <c r="X30" s="161">
        <f t="shared" si="27"/>
        <v>1.8</v>
      </c>
      <c r="Y30" s="161">
        <f t="shared" si="28"/>
        <v>1.8</v>
      </c>
      <c r="Z30" s="161">
        <f t="shared" si="29"/>
        <v>1.8</v>
      </c>
      <c r="AA30" s="161">
        <f t="shared" si="30"/>
        <v>1.8</v>
      </c>
      <c r="AB30" s="161">
        <f t="shared" si="31"/>
        <v>1.8</v>
      </c>
      <c r="AC30" s="161">
        <f t="shared" si="1"/>
        <v>1.8</v>
      </c>
      <c r="AD30" s="161">
        <f t="shared" si="2"/>
        <v>1.8</v>
      </c>
      <c r="AE30" s="161">
        <f t="shared" si="3"/>
        <v>1.8</v>
      </c>
      <c r="AF30" s="161">
        <f t="shared" si="4"/>
        <v>1.8</v>
      </c>
      <c r="AG30" s="161">
        <f t="shared" si="5"/>
        <v>1.8</v>
      </c>
      <c r="AH30" s="161">
        <f t="shared" si="6"/>
        <v>1.8</v>
      </c>
      <c r="AI30" s="161">
        <f t="shared" si="7"/>
        <v>1.8</v>
      </c>
      <c r="AJ30" s="161">
        <f t="shared" si="8"/>
        <v>1.8</v>
      </c>
      <c r="AK30" s="161">
        <f t="shared" si="9"/>
        <v>1.8</v>
      </c>
      <c r="AL30" s="161">
        <f t="shared" si="10"/>
        <v>1.8</v>
      </c>
      <c r="AM30" s="161"/>
      <c r="AN30" s="161"/>
      <c r="AO30" s="161"/>
      <c r="AP30" s="161"/>
      <c r="AQ30" s="161"/>
      <c r="AR30" s="161"/>
      <c r="AS30" s="161"/>
      <c r="AT30" s="161"/>
      <c r="AV30" s="163" t="s">
        <v>203</v>
      </c>
      <c r="AW30" s="89">
        <v>180</v>
      </c>
      <c r="AX30" s="89">
        <f t="shared" si="32"/>
        <v>1.8</v>
      </c>
      <c r="AY30" s="157"/>
      <c r="BD30" s="163" t="s">
        <v>203</v>
      </c>
      <c r="BE30" s="171">
        <v>1</v>
      </c>
      <c r="BF30" s="171">
        <v>1</v>
      </c>
      <c r="BG30" s="171">
        <v>1</v>
      </c>
      <c r="BH30" s="171">
        <v>1</v>
      </c>
      <c r="BI30" s="171">
        <v>1</v>
      </c>
      <c r="BJ30" s="171">
        <v>1</v>
      </c>
      <c r="BK30" s="171">
        <v>1</v>
      </c>
      <c r="BL30" s="171">
        <v>1</v>
      </c>
      <c r="BM30" s="171">
        <v>1</v>
      </c>
      <c r="BN30" s="171">
        <v>1</v>
      </c>
      <c r="BO30" s="171">
        <v>1</v>
      </c>
      <c r="BP30" s="171">
        <v>1</v>
      </c>
      <c r="BQ30" s="171">
        <v>1</v>
      </c>
      <c r="BR30" s="171">
        <v>1</v>
      </c>
      <c r="BS30" s="171">
        <v>1</v>
      </c>
      <c r="BT30" s="171">
        <v>1</v>
      </c>
      <c r="BU30" s="171">
        <v>1</v>
      </c>
      <c r="BV30" s="171">
        <v>1</v>
      </c>
      <c r="BW30" s="171">
        <v>1</v>
      </c>
      <c r="BX30" s="171">
        <v>1</v>
      </c>
      <c r="BY30" s="164">
        <f t="shared" si="35"/>
        <v>1</v>
      </c>
      <c r="BZ30" s="164">
        <f t="shared" si="35"/>
        <v>1</v>
      </c>
      <c r="CA30" s="164">
        <f t="shared" si="35"/>
        <v>1</v>
      </c>
      <c r="CB30" s="164">
        <f t="shared" si="35"/>
        <v>1</v>
      </c>
      <c r="CC30" s="164">
        <f t="shared" si="35"/>
        <v>1</v>
      </c>
      <c r="CD30" s="164">
        <f t="shared" si="35"/>
        <v>1</v>
      </c>
      <c r="CE30" s="164">
        <f t="shared" si="35"/>
        <v>1</v>
      </c>
      <c r="CF30" s="164">
        <f t="shared" si="35"/>
        <v>1</v>
      </c>
      <c r="CG30" s="164">
        <f t="shared" si="35"/>
        <v>1</v>
      </c>
      <c r="CH30" s="164">
        <f t="shared" si="35"/>
        <v>1</v>
      </c>
    </row>
    <row r="31" spans="1:86" x14ac:dyDescent="0.25">
      <c r="A31" s="516"/>
      <c r="C31" s="427"/>
      <c r="I31" s="161"/>
      <c r="J31" s="161"/>
      <c r="K31" s="161"/>
      <c r="L31" s="161"/>
      <c r="M31" s="161"/>
      <c r="N31" s="161"/>
      <c r="O31" s="161"/>
      <c r="P31" s="161"/>
      <c r="Q31" s="161"/>
      <c r="R31" s="161"/>
      <c r="S31" s="161"/>
      <c r="T31" s="161"/>
      <c r="U31" s="161"/>
      <c r="V31" s="161"/>
      <c r="W31" s="161"/>
      <c r="X31" s="161"/>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V31" s="137"/>
      <c r="AW31" s="157"/>
      <c r="AX31" s="157"/>
      <c r="AY31" s="157"/>
      <c r="AZ31" s="157"/>
      <c r="BD31" s="137"/>
      <c r="BE31" s="164"/>
      <c r="BF31" s="164"/>
      <c r="BG31" s="164"/>
      <c r="BH31" s="164"/>
      <c r="BI31" s="164"/>
      <c r="BJ31" s="164"/>
      <c r="BK31" s="164"/>
      <c r="BL31" s="164"/>
      <c r="BM31" s="164"/>
      <c r="BN31" s="164"/>
      <c r="BO31" s="164"/>
      <c r="BP31" s="164"/>
      <c r="BQ31" s="164"/>
      <c r="BR31" s="164"/>
      <c r="BS31" s="164"/>
      <c r="BT31" s="164"/>
      <c r="BU31" s="164"/>
      <c r="BV31" s="164"/>
      <c r="BW31" s="164"/>
      <c r="BX31" s="164"/>
    </row>
    <row r="32" spans="1:86" x14ac:dyDescent="0.25">
      <c r="A32" s="516"/>
      <c r="C32" s="427"/>
      <c r="AV32" s="161"/>
      <c r="AW32" s="166"/>
      <c r="AX32" s="166"/>
      <c r="AY32" s="166"/>
      <c r="AZ32" s="161"/>
      <c r="BA32" s="167"/>
      <c r="BB32" s="168"/>
      <c r="BC32" s="169"/>
    </row>
    <row r="33" spans="1:55" s="138" customFormat="1" x14ac:dyDescent="0.25">
      <c r="A33" s="516"/>
      <c r="C33" s="428" t="s">
        <v>139</v>
      </c>
      <c r="D33" s="140" t="s">
        <v>393</v>
      </c>
      <c r="E33"/>
      <c r="F33"/>
      <c r="G33"/>
      <c r="H33" s="131"/>
      <c r="I33" s="138">
        <f>G9*$Y21+(I9-G9)*I21</f>
        <v>1085.3999999999999</v>
      </c>
      <c r="J33" s="138">
        <f>$G9*$AB21+($I9-$G9)*J21+($J9-$I9)*I21</f>
        <v>1085.3999999999999</v>
      </c>
      <c r="K33" s="138">
        <f>$G9*$AB21+($I9-$G9)*K21+($J9-$I9)*J21+($K9-$J9)*I21</f>
        <v>1085.3999999999999</v>
      </c>
      <c r="L33" s="138">
        <f>$G9*$AB21+($I9-$G9)*L21+($J9-$I9)*K21+($K9-$J9)*J21+($L9-$K9)*I21</f>
        <v>1085.3999999999999</v>
      </c>
      <c r="M33" s="138">
        <f t="shared" ref="M33:AB33" si="36">$G9*$AB21+($I9-$G9)*M21+($J9-$I9)*L21+($K9-$J9)*K21+($L9-$K9)*J21</f>
        <v>1270.08</v>
      </c>
      <c r="N33" s="138">
        <f t="shared" si="36"/>
        <v>1547.1</v>
      </c>
      <c r="O33" s="138">
        <f t="shared" si="36"/>
        <v>1916.4599999999996</v>
      </c>
      <c r="P33" s="138">
        <f t="shared" si="36"/>
        <v>2378.16</v>
      </c>
      <c r="Q33" s="138">
        <f t="shared" si="36"/>
        <v>2747.52</v>
      </c>
      <c r="R33" s="138">
        <f t="shared" si="36"/>
        <v>3116.8799999999997</v>
      </c>
      <c r="S33" s="138">
        <f t="shared" si="36"/>
        <v>3486.2400000000002</v>
      </c>
      <c r="T33" s="138">
        <f t="shared" si="36"/>
        <v>3809.4299999999994</v>
      </c>
      <c r="U33" s="138">
        <f t="shared" si="36"/>
        <v>4086.45</v>
      </c>
      <c r="V33" s="138">
        <f t="shared" si="36"/>
        <v>4317.2999999999993</v>
      </c>
      <c r="W33" s="138">
        <f t="shared" si="36"/>
        <v>4501.9799999999996</v>
      </c>
      <c r="X33" s="138">
        <f t="shared" si="36"/>
        <v>4640.49</v>
      </c>
      <c r="Y33" s="138">
        <f t="shared" si="36"/>
        <v>4732.83</v>
      </c>
      <c r="Z33" s="138">
        <f t="shared" si="36"/>
        <v>4779</v>
      </c>
      <c r="AA33" s="138">
        <f t="shared" si="36"/>
        <v>4779</v>
      </c>
      <c r="AB33" s="138">
        <f t="shared" si="36"/>
        <v>4779</v>
      </c>
      <c r="AC33" s="138">
        <f t="shared" ref="AC33:AC35" si="37">$G9*$AB21+($I9-$G9)*AC21+($J9-$I9)*AB21+($K9-$J9)*AA21+($L9-$K9)*Z21</f>
        <v>4779</v>
      </c>
      <c r="AD33" s="138">
        <f t="shared" ref="AD33:AD35" si="38">$G9*$AB21+($I9-$G9)*AD21+($J9-$I9)*AC21+($K9-$J9)*AB21+($L9-$K9)*AA21</f>
        <v>4779</v>
      </c>
      <c r="AE33" s="138">
        <f t="shared" ref="AE33:AE35" si="39">$G9*$AB21+($I9-$G9)*AE21+($J9-$I9)*AD21+($K9-$J9)*AC21+($L9-$K9)*AB21</f>
        <v>4779</v>
      </c>
      <c r="AF33" s="138">
        <f t="shared" ref="AF33:AF35" si="40">$G9*$AB21+($I9-$G9)*AF21+($J9-$I9)*AE21+($K9-$J9)*AD21+($L9-$K9)*AC21</f>
        <v>4779</v>
      </c>
      <c r="AG33" s="138">
        <f t="shared" ref="AG33:AG35" si="41">$G9*$AB21+($I9-$G9)*AG21+($J9-$I9)*AF21+($K9-$J9)*AE21+($L9-$K9)*AD21</f>
        <v>4779</v>
      </c>
      <c r="AH33" s="138">
        <f t="shared" ref="AH33:AH35" si="42">$G9*$AB21+($I9-$G9)*AH21+($J9-$I9)*AG21+($K9-$J9)*AF21+($L9-$K9)*AE21</f>
        <v>4779</v>
      </c>
      <c r="AI33" s="138">
        <f t="shared" ref="AI33:AI35" si="43">$G9*$AB21+($I9-$G9)*AI21+($J9-$I9)*AH21+($K9-$J9)*AG21+($L9-$K9)*AF21</f>
        <v>4779</v>
      </c>
      <c r="AJ33" s="138">
        <f t="shared" ref="AJ33:AJ35" si="44">$G9*$AB21+($I9-$G9)*AJ21+($J9-$I9)*AI21+($K9-$J9)*AH21+($L9-$K9)*AG21</f>
        <v>4779</v>
      </c>
      <c r="AK33" s="138">
        <f t="shared" ref="AK33:AK35" si="45">$G9*$AB21+($I9-$G9)*AK21+($J9-$I9)*AJ21+($K9-$J9)*AI21+($L9-$K9)*AH21</f>
        <v>4779</v>
      </c>
      <c r="AL33" s="138">
        <f t="shared" ref="AL33:AL35" si="46">$G9*$AB21+($I9-$G9)*AL21+($J9-$I9)*AK21+($K9-$J9)*AJ21+($L9-$K9)*AI21</f>
        <v>4779</v>
      </c>
      <c r="AV33" s="137"/>
      <c r="AW33" s="161"/>
      <c r="AX33" s="170"/>
      <c r="AY33" s="170"/>
      <c r="AZ33" s="161"/>
      <c r="BA33" s="161"/>
      <c r="BB33" s="161"/>
      <c r="BC33" s="161"/>
    </row>
    <row r="34" spans="1:55" x14ac:dyDescent="0.25">
      <c r="A34" s="516"/>
      <c r="C34" s="427" t="s">
        <v>140</v>
      </c>
      <c r="D34" s="140" t="s">
        <v>393</v>
      </c>
      <c r="I34" s="138">
        <f>G10*$Y22+(I10-G10)*I22</f>
        <v>41.85</v>
      </c>
      <c r="J34" s="138">
        <f>$G10*$AB22+($I10-$G10)*J22+($J10-$I10)*I22</f>
        <v>41.85</v>
      </c>
      <c r="K34" s="138">
        <f>$G10*$AB22+($I10-$G10)*K22+($J10-$I10)*J22+($K10-$J10)*I22</f>
        <v>41.85</v>
      </c>
      <c r="L34" s="138">
        <f>$G10*$AB22+($I10-$G10)*L22+($J10-$I10)*K22+($K10-$J10)*J22+($L10-$K10)*I22</f>
        <v>43.929000000000002</v>
      </c>
      <c r="M34" s="138">
        <f t="shared" ref="M34:AB35" si="47">$G10*$AB22+($I10-$G10)*M22+($J10-$I10)*L22+($K10-$J10)*K22+($L10-$K10)*J22</f>
        <v>48.082500000000003</v>
      </c>
      <c r="N34" s="138">
        <f t="shared" si="47"/>
        <v>56.389499999999998</v>
      </c>
      <c r="O34" s="138">
        <f t="shared" si="47"/>
        <v>68.850000000000009</v>
      </c>
      <c r="P34" s="138">
        <f t="shared" si="47"/>
        <v>83.385000000000005</v>
      </c>
      <c r="Q34" s="138">
        <f t="shared" si="47"/>
        <v>97.920000000000016</v>
      </c>
      <c r="R34" s="138">
        <f t="shared" si="47"/>
        <v>110.38050000000003</v>
      </c>
      <c r="S34" s="138">
        <f t="shared" si="47"/>
        <v>118.68750000000003</v>
      </c>
      <c r="T34" s="138">
        <f t="shared" si="47"/>
        <v>122.84100000000004</v>
      </c>
      <c r="U34" s="138">
        <f t="shared" si="47"/>
        <v>124.92000000000003</v>
      </c>
      <c r="V34" s="138">
        <f t="shared" si="47"/>
        <v>124.92000000000003</v>
      </c>
      <c r="W34" s="138">
        <f t="shared" si="47"/>
        <v>124.92000000000003</v>
      </c>
      <c r="X34" s="138">
        <f t="shared" si="47"/>
        <v>124.92000000000003</v>
      </c>
      <c r="Y34" s="138">
        <f t="shared" si="47"/>
        <v>124.92000000000003</v>
      </c>
      <c r="Z34" s="138">
        <f t="shared" si="47"/>
        <v>124.92000000000003</v>
      </c>
      <c r="AA34" s="138">
        <f t="shared" si="47"/>
        <v>124.92000000000003</v>
      </c>
      <c r="AB34" s="138">
        <f t="shared" si="47"/>
        <v>124.92000000000003</v>
      </c>
      <c r="AC34" s="138">
        <f t="shared" si="37"/>
        <v>124.92000000000003</v>
      </c>
      <c r="AD34" s="138">
        <f t="shared" si="38"/>
        <v>124.92000000000003</v>
      </c>
      <c r="AE34" s="138">
        <f t="shared" si="39"/>
        <v>124.92000000000003</v>
      </c>
      <c r="AF34" s="138">
        <f t="shared" si="40"/>
        <v>124.92000000000003</v>
      </c>
      <c r="AG34" s="138">
        <f t="shared" si="41"/>
        <v>124.92000000000003</v>
      </c>
      <c r="AH34" s="138">
        <f t="shared" si="42"/>
        <v>124.92000000000003</v>
      </c>
      <c r="AI34" s="138">
        <f t="shared" si="43"/>
        <v>124.92000000000003</v>
      </c>
      <c r="AJ34" s="138">
        <f t="shared" si="44"/>
        <v>124.92000000000003</v>
      </c>
      <c r="AK34" s="138">
        <f t="shared" si="45"/>
        <v>124.92000000000003</v>
      </c>
      <c r="AL34" s="138">
        <f t="shared" si="46"/>
        <v>124.92000000000003</v>
      </c>
      <c r="AM34" s="157"/>
      <c r="AN34" s="157"/>
      <c r="AO34" s="157"/>
      <c r="AP34" s="157"/>
      <c r="AQ34" s="157"/>
      <c r="AR34" s="157"/>
      <c r="AS34" s="157"/>
      <c r="AT34" s="157"/>
      <c r="AV34" s="137"/>
      <c r="AW34" s="161"/>
      <c r="AX34" s="170"/>
      <c r="AY34" s="170"/>
      <c r="AZ34" s="161"/>
      <c r="BA34" s="161"/>
      <c r="BB34" s="161"/>
      <c r="BC34" s="161"/>
    </row>
    <row r="35" spans="1:55" x14ac:dyDescent="0.25">
      <c r="A35" s="516"/>
      <c r="C35" s="427" t="s">
        <v>142</v>
      </c>
      <c r="D35" s="140" t="s">
        <v>393</v>
      </c>
      <c r="I35" s="138">
        <f>G11*$Y23+(I11-G11)*I23</f>
        <v>542.38800000000003</v>
      </c>
      <c r="J35" s="138">
        <f>$G11*$AB23+($I11-$G11)*J23+($J11-$I11)*I23</f>
        <v>503.64600000000002</v>
      </c>
      <c r="K35" s="138">
        <f>$G11*$AB23+($I11-$G11)*K23+($J11-$I11)*J23+($K11-$J11)*I23</f>
        <v>517.94600000000003</v>
      </c>
      <c r="L35" s="138">
        <f>$G11*$AB23+($I11-$G11)*L23+($J11-$I11)*K23+($K11-$J11)*J23+($L11-$K11)*I23</f>
        <v>546.32599999999991</v>
      </c>
      <c r="M35" s="138">
        <f t="shared" si="47"/>
        <v>595.93600000000004</v>
      </c>
      <c r="N35" s="138">
        <f t="shared" si="47"/>
        <v>666.88599999999997</v>
      </c>
      <c r="O35" s="138">
        <f t="shared" si="47"/>
        <v>723.42599999999993</v>
      </c>
      <c r="P35" s="138">
        <f t="shared" si="47"/>
        <v>765.99599999999987</v>
      </c>
      <c r="Q35" s="138">
        <f t="shared" si="47"/>
        <v>787.44599999999991</v>
      </c>
      <c r="R35" s="138">
        <f t="shared" si="47"/>
        <v>786.01599999999996</v>
      </c>
      <c r="S35" s="138">
        <f t="shared" si="47"/>
        <v>783.17800000000011</v>
      </c>
      <c r="T35" s="138">
        <f t="shared" si="47"/>
        <v>778.93200000000002</v>
      </c>
      <c r="U35" s="138">
        <f t="shared" si="47"/>
        <v>773.25600000000009</v>
      </c>
      <c r="V35" s="138">
        <f t="shared" si="47"/>
        <v>767.57999999999993</v>
      </c>
      <c r="W35" s="138">
        <f t="shared" si="47"/>
        <v>761.904</v>
      </c>
      <c r="X35" s="138">
        <f t="shared" si="47"/>
        <v>756.22799999999984</v>
      </c>
      <c r="Y35" s="138">
        <f t="shared" si="47"/>
        <v>750.55200000000002</v>
      </c>
      <c r="Z35" s="138">
        <f t="shared" si="47"/>
        <v>744.87600000000009</v>
      </c>
      <c r="AA35" s="138">
        <f t="shared" si="47"/>
        <v>739.2</v>
      </c>
      <c r="AB35" s="138">
        <f t="shared" si="47"/>
        <v>733.52400000000011</v>
      </c>
      <c r="AC35" s="138">
        <f t="shared" si="37"/>
        <v>729.27800000000002</v>
      </c>
      <c r="AD35" s="138">
        <f t="shared" si="38"/>
        <v>726.44</v>
      </c>
      <c r="AE35" s="138">
        <f t="shared" si="39"/>
        <v>725.01</v>
      </c>
      <c r="AF35" s="138">
        <f t="shared" si="40"/>
        <v>725.01</v>
      </c>
      <c r="AG35" s="138">
        <f t="shared" si="41"/>
        <v>725.01</v>
      </c>
      <c r="AH35" s="138">
        <f t="shared" si="42"/>
        <v>725.01</v>
      </c>
      <c r="AI35" s="138">
        <f t="shared" si="43"/>
        <v>725.01</v>
      </c>
      <c r="AJ35" s="138">
        <f t="shared" si="44"/>
        <v>725.01</v>
      </c>
      <c r="AK35" s="138">
        <f t="shared" si="45"/>
        <v>725.01</v>
      </c>
      <c r="AL35" s="138">
        <f t="shared" si="46"/>
        <v>725.01</v>
      </c>
      <c r="AM35" s="157"/>
      <c r="AN35" s="157"/>
      <c r="AO35" s="157"/>
      <c r="AP35" s="157"/>
      <c r="AQ35" s="157"/>
      <c r="AR35" s="157"/>
      <c r="AS35" s="157"/>
      <c r="AT35" s="157"/>
      <c r="AV35" s="137"/>
      <c r="AW35" s="161"/>
      <c r="AX35" s="170"/>
      <c r="AY35" s="170"/>
      <c r="AZ35" s="161"/>
      <c r="BA35" s="161"/>
      <c r="BB35" s="161"/>
      <c r="BC35" s="161"/>
    </row>
    <row r="36" spans="1:55" x14ac:dyDescent="0.25">
      <c r="A36" s="516"/>
      <c r="C36" s="427" t="s">
        <v>163</v>
      </c>
      <c r="D36" s="140" t="s">
        <v>393</v>
      </c>
      <c r="I36">
        <f>I24*I12</f>
        <v>1406.25</v>
      </c>
      <c r="J36">
        <f t="shared" ref="J36:AB36" si="48">J24*J12</f>
        <v>1154.7</v>
      </c>
      <c r="K36">
        <f t="shared" si="48"/>
        <v>903.15</v>
      </c>
      <c r="L36">
        <f t="shared" si="48"/>
        <v>651.6</v>
      </c>
      <c r="M36">
        <f t="shared" si="48"/>
        <v>651.6</v>
      </c>
      <c r="N36">
        <f t="shared" si="48"/>
        <v>651.6</v>
      </c>
      <c r="O36">
        <f t="shared" si="48"/>
        <v>651.6</v>
      </c>
      <c r="P36">
        <f t="shared" si="48"/>
        <v>651.6</v>
      </c>
      <c r="Q36">
        <f t="shared" si="48"/>
        <v>651.6</v>
      </c>
      <c r="R36">
        <f t="shared" si="48"/>
        <v>651.6</v>
      </c>
      <c r="S36">
        <f t="shared" si="48"/>
        <v>651.6</v>
      </c>
      <c r="T36">
        <f t="shared" si="48"/>
        <v>651.6</v>
      </c>
      <c r="U36">
        <f t="shared" si="48"/>
        <v>651.6</v>
      </c>
      <c r="V36">
        <f t="shared" si="48"/>
        <v>651.6</v>
      </c>
      <c r="W36">
        <f t="shared" si="48"/>
        <v>651.6</v>
      </c>
      <c r="X36">
        <f t="shared" si="48"/>
        <v>651.6</v>
      </c>
      <c r="Y36">
        <f t="shared" si="48"/>
        <v>651.6</v>
      </c>
      <c r="Z36">
        <f t="shared" si="48"/>
        <v>651.6</v>
      </c>
      <c r="AA36">
        <f t="shared" si="48"/>
        <v>651.6</v>
      </c>
      <c r="AB36">
        <f t="shared" si="48"/>
        <v>651.6</v>
      </c>
      <c r="AC36">
        <f t="shared" ref="AC36:AL36" si="49">AC24*AC12</f>
        <v>656.1</v>
      </c>
      <c r="AD36">
        <f t="shared" si="49"/>
        <v>660.6</v>
      </c>
      <c r="AE36">
        <f t="shared" si="49"/>
        <v>665.1</v>
      </c>
      <c r="AF36">
        <f t="shared" si="49"/>
        <v>669.6</v>
      </c>
      <c r="AG36">
        <f t="shared" si="49"/>
        <v>674.1</v>
      </c>
      <c r="AH36">
        <f t="shared" si="49"/>
        <v>678.6</v>
      </c>
      <c r="AI36">
        <f t="shared" si="49"/>
        <v>683.1</v>
      </c>
      <c r="AJ36">
        <f t="shared" si="49"/>
        <v>687.6</v>
      </c>
      <c r="AK36">
        <f t="shared" si="49"/>
        <v>692.1</v>
      </c>
      <c r="AL36">
        <f t="shared" si="49"/>
        <v>696.6</v>
      </c>
      <c r="AV36" s="137"/>
      <c r="AW36" s="161"/>
      <c r="AX36" s="170"/>
      <c r="AY36" s="170"/>
      <c r="AZ36" s="161"/>
      <c r="BA36" s="161"/>
      <c r="BB36" s="161"/>
      <c r="BC36" s="161"/>
    </row>
    <row r="37" spans="1:55" x14ac:dyDescent="0.25">
      <c r="A37" s="516"/>
      <c r="C37" s="427" t="s">
        <v>194</v>
      </c>
      <c r="D37" s="140" t="s">
        <v>393</v>
      </c>
      <c r="I37">
        <f>I25*I13</f>
        <v>374.25</v>
      </c>
      <c r="J37">
        <f t="shared" ref="J37:AB37" si="50">J25*J13</f>
        <v>339.75</v>
      </c>
      <c r="K37">
        <f t="shared" si="50"/>
        <v>306</v>
      </c>
      <c r="L37">
        <f t="shared" si="50"/>
        <v>271.5</v>
      </c>
      <c r="M37">
        <f t="shared" si="50"/>
        <v>271.5</v>
      </c>
      <c r="N37">
        <f t="shared" si="50"/>
        <v>271.5</v>
      </c>
      <c r="O37">
        <f t="shared" si="50"/>
        <v>271.5</v>
      </c>
      <c r="P37">
        <f t="shared" si="50"/>
        <v>271.5</v>
      </c>
      <c r="Q37">
        <f t="shared" si="50"/>
        <v>271.5</v>
      </c>
      <c r="R37">
        <f t="shared" si="50"/>
        <v>271.5</v>
      </c>
      <c r="S37">
        <f t="shared" si="50"/>
        <v>271.5</v>
      </c>
      <c r="T37">
        <f t="shared" si="50"/>
        <v>271.5</v>
      </c>
      <c r="U37">
        <f t="shared" si="50"/>
        <v>271.5</v>
      </c>
      <c r="V37">
        <f t="shared" si="50"/>
        <v>271.5</v>
      </c>
      <c r="W37">
        <f t="shared" si="50"/>
        <v>271.5</v>
      </c>
      <c r="X37">
        <f t="shared" si="50"/>
        <v>271.5</v>
      </c>
      <c r="Y37">
        <f t="shared" si="50"/>
        <v>271.5</v>
      </c>
      <c r="Z37">
        <f t="shared" si="50"/>
        <v>271.5</v>
      </c>
      <c r="AA37">
        <f t="shared" si="50"/>
        <v>271.5</v>
      </c>
      <c r="AB37">
        <f t="shared" si="50"/>
        <v>271.5</v>
      </c>
      <c r="AC37">
        <f t="shared" ref="AC37:AL37" si="51">AC25*AC13</f>
        <v>279</v>
      </c>
      <c r="AD37">
        <f t="shared" si="51"/>
        <v>286.5</v>
      </c>
      <c r="AE37">
        <f t="shared" si="51"/>
        <v>294</v>
      </c>
      <c r="AF37">
        <f t="shared" si="51"/>
        <v>301.5</v>
      </c>
      <c r="AG37">
        <f t="shared" si="51"/>
        <v>309</v>
      </c>
      <c r="AH37">
        <f t="shared" si="51"/>
        <v>316.5</v>
      </c>
      <c r="AI37">
        <f t="shared" si="51"/>
        <v>324</v>
      </c>
      <c r="AJ37">
        <f t="shared" si="51"/>
        <v>331.5</v>
      </c>
      <c r="AK37">
        <f t="shared" si="51"/>
        <v>339</v>
      </c>
      <c r="AL37">
        <f t="shared" si="51"/>
        <v>346.5</v>
      </c>
      <c r="AV37" s="137"/>
      <c r="AW37" s="161"/>
      <c r="AX37" s="170"/>
      <c r="AY37" s="170"/>
      <c r="AZ37" s="161"/>
      <c r="BA37" s="161"/>
      <c r="BB37" s="161"/>
      <c r="BC37" s="161"/>
    </row>
    <row r="38" spans="1:55" x14ac:dyDescent="0.25">
      <c r="A38" s="516"/>
      <c r="C38" s="427" t="s">
        <v>196</v>
      </c>
      <c r="D38" s="140" t="s">
        <v>393</v>
      </c>
      <c r="I38">
        <f t="shared" ref="I38:AB38" si="52">I26*I14</f>
        <v>5045</v>
      </c>
      <c r="J38">
        <f t="shared" si="52"/>
        <v>4835</v>
      </c>
      <c r="K38">
        <f t="shared" si="52"/>
        <v>4475</v>
      </c>
      <c r="L38">
        <f t="shared" si="52"/>
        <v>4120</v>
      </c>
      <c r="M38">
        <f t="shared" si="52"/>
        <v>3120</v>
      </c>
      <c r="N38">
        <f t="shared" si="52"/>
        <v>3620.0000000000005</v>
      </c>
      <c r="O38">
        <f t="shared" si="52"/>
        <v>3620.0000000000005</v>
      </c>
      <c r="P38">
        <f t="shared" si="52"/>
        <v>3620.0000000000005</v>
      </c>
      <c r="Q38">
        <f t="shared" si="52"/>
        <v>3620.0000000000005</v>
      </c>
      <c r="R38">
        <f t="shared" si="52"/>
        <v>3620.0000000000005</v>
      </c>
      <c r="S38">
        <f t="shared" si="52"/>
        <v>3620.0000000000005</v>
      </c>
      <c r="T38">
        <f t="shared" si="52"/>
        <v>3620.0000000000005</v>
      </c>
      <c r="U38">
        <f t="shared" si="52"/>
        <v>3620.0000000000005</v>
      </c>
      <c r="V38">
        <f t="shared" si="52"/>
        <v>3620.0000000000005</v>
      </c>
      <c r="W38">
        <f t="shared" si="52"/>
        <v>3620.0000000000005</v>
      </c>
      <c r="X38">
        <f t="shared" si="52"/>
        <v>3620.0000000000005</v>
      </c>
      <c r="Y38">
        <f t="shared" si="52"/>
        <v>3620.0000000000005</v>
      </c>
      <c r="Z38">
        <f t="shared" si="52"/>
        <v>3620.0000000000005</v>
      </c>
      <c r="AA38">
        <f t="shared" si="52"/>
        <v>3620.0000000000005</v>
      </c>
      <c r="AB38">
        <f t="shared" si="52"/>
        <v>3620.0000000000005</v>
      </c>
      <c r="AC38">
        <f t="shared" ref="AC38:AL38" si="53">AC26*AC14</f>
        <v>3670.0000000000005</v>
      </c>
      <c r="AD38">
        <f t="shared" si="53"/>
        <v>3720.0000000000005</v>
      </c>
      <c r="AE38">
        <f t="shared" si="53"/>
        <v>3770.0000000000005</v>
      </c>
      <c r="AF38">
        <f t="shared" si="53"/>
        <v>3820.0000000000005</v>
      </c>
      <c r="AG38">
        <f t="shared" si="53"/>
        <v>3870.0000000000005</v>
      </c>
      <c r="AH38">
        <f t="shared" si="53"/>
        <v>3920.0000000000005</v>
      </c>
      <c r="AI38">
        <f t="shared" si="53"/>
        <v>3970.0000000000005</v>
      </c>
      <c r="AJ38">
        <f t="shared" si="53"/>
        <v>4020.0000000000005</v>
      </c>
      <c r="AK38">
        <f t="shared" si="53"/>
        <v>4070.0000000000005</v>
      </c>
      <c r="AL38">
        <f t="shared" si="53"/>
        <v>4120</v>
      </c>
      <c r="AV38" s="137"/>
      <c r="AW38" s="161"/>
      <c r="AX38" s="170"/>
      <c r="AY38" s="170"/>
      <c r="AZ38" s="161"/>
      <c r="BA38" s="161"/>
      <c r="BB38" s="161"/>
      <c r="BC38" s="161"/>
    </row>
    <row r="39" spans="1:55" x14ac:dyDescent="0.25">
      <c r="A39" s="516"/>
      <c r="C39" s="427" t="s">
        <v>198</v>
      </c>
      <c r="D39" s="140" t="s">
        <v>393</v>
      </c>
      <c r="I39">
        <f t="shared" ref="I39:AB39" si="54">I27*I15</f>
        <v>4809</v>
      </c>
      <c r="J39">
        <f t="shared" si="54"/>
        <v>4488</v>
      </c>
      <c r="K39">
        <f t="shared" si="54"/>
        <v>4149</v>
      </c>
      <c r="L39">
        <f t="shared" si="54"/>
        <v>3555</v>
      </c>
      <c r="M39">
        <f t="shared" si="54"/>
        <v>2340</v>
      </c>
      <c r="N39">
        <f t="shared" si="54"/>
        <v>2850</v>
      </c>
      <c r="O39">
        <f t="shared" si="54"/>
        <v>1800</v>
      </c>
      <c r="P39">
        <f t="shared" si="54"/>
        <v>1500</v>
      </c>
      <c r="Q39">
        <f t="shared" si="54"/>
        <v>1449</v>
      </c>
      <c r="R39">
        <f t="shared" si="54"/>
        <v>1449</v>
      </c>
      <c r="S39">
        <f t="shared" si="54"/>
        <v>1449</v>
      </c>
      <c r="T39">
        <f t="shared" si="54"/>
        <v>1449</v>
      </c>
      <c r="U39">
        <f t="shared" si="54"/>
        <v>1449</v>
      </c>
      <c r="V39">
        <f t="shared" si="54"/>
        <v>1449</v>
      </c>
      <c r="W39">
        <f t="shared" si="54"/>
        <v>1449</v>
      </c>
      <c r="X39">
        <f t="shared" si="54"/>
        <v>1449</v>
      </c>
      <c r="Y39">
        <f t="shared" si="54"/>
        <v>1449</v>
      </c>
      <c r="Z39">
        <f t="shared" si="54"/>
        <v>1449</v>
      </c>
      <c r="AA39">
        <f t="shared" si="54"/>
        <v>1449</v>
      </c>
      <c r="AB39">
        <f t="shared" si="54"/>
        <v>1449</v>
      </c>
      <c r="AC39">
        <f t="shared" ref="AC39:AL39" si="55">AC27*AC15</f>
        <v>1479</v>
      </c>
      <c r="AD39">
        <f t="shared" si="55"/>
        <v>1509</v>
      </c>
      <c r="AE39">
        <f t="shared" si="55"/>
        <v>1539</v>
      </c>
      <c r="AF39">
        <f t="shared" si="55"/>
        <v>1569</v>
      </c>
      <c r="AG39">
        <f t="shared" si="55"/>
        <v>1599</v>
      </c>
      <c r="AH39">
        <f t="shared" si="55"/>
        <v>1629</v>
      </c>
      <c r="AI39">
        <f t="shared" si="55"/>
        <v>1659</v>
      </c>
      <c r="AJ39">
        <f t="shared" si="55"/>
        <v>1689</v>
      </c>
      <c r="AK39">
        <f t="shared" si="55"/>
        <v>1719</v>
      </c>
      <c r="AL39">
        <f t="shared" si="55"/>
        <v>1749</v>
      </c>
      <c r="AV39" s="137"/>
      <c r="AW39" s="161"/>
      <c r="AX39" s="170"/>
      <c r="AY39" s="170"/>
      <c r="AZ39" s="161"/>
      <c r="BA39" s="161"/>
      <c r="BB39" s="161"/>
      <c r="BC39" s="161"/>
    </row>
    <row r="40" spans="1:55" ht="25.5" x14ac:dyDescent="0.25">
      <c r="A40" s="516"/>
      <c r="C40" s="427" t="s">
        <v>200</v>
      </c>
      <c r="D40" s="140" t="s">
        <v>393</v>
      </c>
      <c r="I40">
        <f t="shared" ref="I40:AB40" si="56">I28*I16</f>
        <v>1267</v>
      </c>
      <c r="J40">
        <f t="shared" si="56"/>
        <v>1687</v>
      </c>
      <c r="K40">
        <f t="shared" si="56"/>
        <v>2534</v>
      </c>
      <c r="L40">
        <f t="shared" si="56"/>
        <v>2534</v>
      </c>
      <c r="M40">
        <f t="shared" si="56"/>
        <v>2534</v>
      </c>
      <c r="N40">
        <f t="shared" si="56"/>
        <v>2534</v>
      </c>
      <c r="O40">
        <f t="shared" si="56"/>
        <v>2534</v>
      </c>
      <c r="P40">
        <f t="shared" si="56"/>
        <v>2534</v>
      </c>
      <c r="Q40">
        <f t="shared" si="56"/>
        <v>2534</v>
      </c>
      <c r="R40">
        <f t="shared" si="56"/>
        <v>2534</v>
      </c>
      <c r="S40">
        <f t="shared" si="56"/>
        <v>2534</v>
      </c>
      <c r="T40">
        <f t="shared" si="56"/>
        <v>2534</v>
      </c>
      <c r="U40">
        <f t="shared" si="56"/>
        <v>2534</v>
      </c>
      <c r="V40">
        <f t="shared" si="56"/>
        <v>2534</v>
      </c>
      <c r="W40">
        <f t="shared" si="56"/>
        <v>2534</v>
      </c>
      <c r="X40">
        <f t="shared" si="56"/>
        <v>2534</v>
      </c>
      <c r="Y40">
        <f t="shared" si="56"/>
        <v>2534</v>
      </c>
      <c r="Z40">
        <f t="shared" si="56"/>
        <v>2534</v>
      </c>
      <c r="AA40">
        <f t="shared" si="56"/>
        <v>2534</v>
      </c>
      <c r="AB40">
        <f t="shared" si="56"/>
        <v>2534</v>
      </c>
      <c r="AC40">
        <f t="shared" ref="AC40:AL40" si="57">AC28*AC16</f>
        <v>2604</v>
      </c>
      <c r="AD40">
        <f t="shared" si="57"/>
        <v>2674</v>
      </c>
      <c r="AE40">
        <f t="shared" si="57"/>
        <v>2744</v>
      </c>
      <c r="AF40">
        <f t="shared" si="57"/>
        <v>2814</v>
      </c>
      <c r="AG40">
        <f t="shared" si="57"/>
        <v>2884</v>
      </c>
      <c r="AH40">
        <f t="shared" si="57"/>
        <v>2954</v>
      </c>
      <c r="AI40">
        <f t="shared" si="57"/>
        <v>3024</v>
      </c>
      <c r="AJ40">
        <f t="shared" si="57"/>
        <v>3094</v>
      </c>
      <c r="AK40">
        <f t="shared" si="57"/>
        <v>3164</v>
      </c>
      <c r="AL40">
        <f t="shared" si="57"/>
        <v>3234</v>
      </c>
      <c r="AV40" s="137"/>
      <c r="AW40" s="161"/>
      <c r="AX40" s="170"/>
      <c r="AY40" s="170"/>
      <c r="AZ40" s="161"/>
      <c r="BA40" s="161"/>
      <c r="BB40" s="161"/>
      <c r="BC40" s="161"/>
    </row>
    <row r="41" spans="1:55" x14ac:dyDescent="0.25">
      <c r="A41" s="516"/>
      <c r="C41" s="427" t="s">
        <v>141</v>
      </c>
      <c r="D41" s="140" t="s">
        <v>393</v>
      </c>
      <c r="I41" s="138">
        <f>G17*$Y29+(I17-G17)*I29</f>
        <v>48.96</v>
      </c>
      <c r="J41" s="138">
        <f>$G17*$AB29+($I17-$G17)*J29+($J17-$I17)*I29</f>
        <v>48.96</v>
      </c>
      <c r="K41" s="138">
        <f>$G17*$AB29+($I17-$G17)*K29+($J17-$I17)*J29+($K17-$J17)*I29</f>
        <v>57.384</v>
      </c>
      <c r="L41" s="138">
        <f>$G17*$AB29+($I17-$G17)*L29+($J17-$I17)*K29+($K17-$J17)*J29+($L17-$K17)*I29</f>
        <v>74.196000000000012</v>
      </c>
      <c r="M41" s="138">
        <f t="shared" ref="M41" si="58">$G17*$AB29+($I17-$G17)*M29+($J17-$I17)*L29+($K17-$J17)*K29+($L17-$K17)*J29</f>
        <v>103.64399999999999</v>
      </c>
      <c r="N41" s="138">
        <f t="shared" ref="N41" si="59">$G17*$AB29+($I17-$G17)*N29+($J17-$I17)*M29+($K17-$J17)*L29+($L17-$K17)*K29</f>
        <v>145.71</v>
      </c>
      <c r="O41" s="138">
        <f t="shared" ref="O41" si="60">$G17*$AB29+($I17-$G17)*O29+($J17-$I17)*N29+($K17-$J17)*M29+($L17-$K17)*L29</f>
        <v>179.35200000000003</v>
      </c>
      <c r="P41" s="138">
        <f t="shared" ref="P41" si="61">$G17*$AB29+($I17-$G17)*P29+($J17-$I17)*O29+($K17-$J17)*N29+($L17-$K17)*M29</f>
        <v>204.62400000000002</v>
      </c>
      <c r="Q41" s="138">
        <f t="shared" ref="Q41" si="62">$G17*$AB29+($I17-$G17)*Q29+($J17-$I17)*P29+($K17-$J17)*O29+($L17-$K17)*N29</f>
        <v>217.26000000000002</v>
      </c>
      <c r="R41" s="138">
        <f t="shared" ref="R41" si="63">$G17*$AB29+($I17-$G17)*R29+($J17-$I17)*Q29+($K17-$J17)*P29+($L17-$K17)*O29</f>
        <v>217.26000000000002</v>
      </c>
      <c r="S41" s="138">
        <f t="shared" ref="S41" si="64">$G17*$AB29+($I17-$G17)*S29+($J17-$I17)*R29+($K17-$J17)*Q29+($L17-$K17)*P29</f>
        <v>217.26000000000002</v>
      </c>
      <c r="T41" s="138">
        <f t="shared" ref="T41" si="65">$G17*$AB29+($I17-$G17)*T29+($J17-$I17)*S29+($K17-$J17)*R29+($L17-$K17)*Q29</f>
        <v>217.26000000000002</v>
      </c>
      <c r="U41" s="138">
        <f t="shared" ref="U41" si="66">$G17*$AB29+($I17-$G17)*U29+($J17-$I17)*T29+($K17-$J17)*S29+($L17-$K17)*R29</f>
        <v>217.26000000000002</v>
      </c>
      <c r="V41" s="138">
        <f t="shared" ref="V41" si="67">$G17*$AB29+($I17-$G17)*V29+($J17-$I17)*U29+($K17-$J17)*T29+($L17-$K17)*S29</f>
        <v>217.26000000000002</v>
      </c>
      <c r="W41" s="138">
        <f t="shared" ref="W41" si="68">$G17*$AB29+($I17-$G17)*W29+($J17-$I17)*V29+($K17-$J17)*U29+($L17-$K17)*T29</f>
        <v>217.26000000000002</v>
      </c>
      <c r="X41" s="138">
        <f t="shared" ref="X41" si="69">$G17*$AB29+($I17-$G17)*X29+($J17-$I17)*W29+($K17-$J17)*V29+($L17-$K17)*U29</f>
        <v>217.26000000000002</v>
      </c>
      <c r="Y41" s="138">
        <f t="shared" ref="Y41" si="70">$G17*$AB29+($I17-$G17)*Y29+($J17-$I17)*X29+($K17-$J17)*W29+($L17-$K17)*V29</f>
        <v>217.26000000000002</v>
      </c>
      <c r="Z41" s="138">
        <f t="shared" ref="Z41" si="71">$G17*$AB29+($I17-$G17)*Z29+($J17-$I17)*Y29+($K17-$J17)*X29+($L17-$K17)*W29</f>
        <v>217.26000000000002</v>
      </c>
      <c r="AA41" s="138">
        <f t="shared" ref="AA41" si="72">$G17*$AB29+($I17-$G17)*AA29+($J17-$I17)*Z29+($K17-$J17)*Y29+($L17-$K17)*X29</f>
        <v>217.26000000000002</v>
      </c>
      <c r="AB41" s="138">
        <f t="shared" ref="AB41" si="73">$G17*$AB29+($I17-$G17)*AB29+($J17-$I17)*AA29+($K17-$J17)*Z29+($L17-$K17)*Y29</f>
        <v>217.26000000000002</v>
      </c>
      <c r="AC41" s="138">
        <f t="shared" ref="AC41" si="74">$G17*$AB29+($I17-$G17)*AC29+($J17-$I17)*AB29+($K17-$J17)*AA29+($L17-$K17)*Z29</f>
        <v>217.26000000000002</v>
      </c>
      <c r="AD41" s="138">
        <f t="shared" ref="AD41" si="75">$G17*$AB29+($I17-$G17)*AD29+($J17-$I17)*AC29+($K17-$J17)*AB29+($L17-$K17)*AA29</f>
        <v>217.26000000000002</v>
      </c>
      <c r="AE41" s="138">
        <f t="shared" ref="AE41" si="76">$G17*$AB29+($I17-$G17)*AE29+($J17-$I17)*AD29+($K17-$J17)*AC29+($L17-$K17)*AB29</f>
        <v>217.26000000000002</v>
      </c>
      <c r="AF41" s="138">
        <f t="shared" ref="AF41" si="77">$G17*$AB29+($I17-$G17)*AF29+($J17-$I17)*AE29+($K17-$J17)*AD29+($L17-$K17)*AC29</f>
        <v>217.26000000000002</v>
      </c>
      <c r="AG41" s="138">
        <f t="shared" ref="AG41" si="78">$G17*$AB29+($I17-$G17)*AG29+($J17-$I17)*AF29+($K17-$J17)*AE29+($L17-$K17)*AD29</f>
        <v>217.26000000000002</v>
      </c>
      <c r="AH41" s="138">
        <f t="shared" ref="AH41" si="79">$G17*$AB29+($I17-$G17)*AH29+($J17-$I17)*AG29+($K17-$J17)*AF29+($L17-$K17)*AE29</f>
        <v>217.26000000000002</v>
      </c>
      <c r="AI41" s="138">
        <f t="shared" ref="AI41" si="80">$G17*$AB29+($I17-$G17)*AI29+($J17-$I17)*AH29+($K17-$J17)*AG29+($L17-$K17)*AF29</f>
        <v>217.26000000000002</v>
      </c>
      <c r="AJ41" s="138">
        <f t="shared" ref="AJ41" si="81">$G17*$AB29+($I17-$G17)*AJ29+($J17-$I17)*AI29+($K17-$J17)*AH29+($L17-$K17)*AG29</f>
        <v>217.26000000000002</v>
      </c>
      <c r="AK41" s="138">
        <f t="shared" ref="AK41" si="82">$G17*$AB29+($I17-$G17)*AK29+($J17-$I17)*AJ29+($K17-$J17)*AI29+($L17-$K17)*AH29</f>
        <v>217.26000000000002</v>
      </c>
      <c r="AL41" s="138">
        <f t="shared" ref="AL41" si="83">$G17*$AB29+($I17-$G17)*AL29+($J17-$I17)*AK29+($K17-$J17)*AJ29+($L17-$K17)*AI29</f>
        <v>217.26000000000002</v>
      </c>
      <c r="AM41" s="157"/>
      <c r="AN41" s="157"/>
      <c r="AO41" s="157"/>
      <c r="AP41" s="157"/>
      <c r="AQ41" s="157"/>
      <c r="AR41" s="157"/>
      <c r="AS41" s="157"/>
      <c r="AT41" s="157"/>
      <c r="AV41" s="137"/>
      <c r="AW41" s="161"/>
      <c r="AX41" s="170"/>
      <c r="AY41" s="170"/>
      <c r="AZ41" s="161"/>
      <c r="BA41" s="161"/>
      <c r="BB41" s="161"/>
      <c r="BC41" s="161"/>
    </row>
    <row r="42" spans="1:55" ht="15.75" thickBot="1" x14ac:dyDescent="0.3">
      <c r="A42" s="516"/>
      <c r="C42" s="427" t="s">
        <v>203</v>
      </c>
      <c r="D42" s="140" t="s">
        <v>393</v>
      </c>
      <c r="I42">
        <f t="shared" ref="I42:AB42" si="84">I30*I18</f>
        <v>123.12000000000002</v>
      </c>
      <c r="J42">
        <f t="shared" si="84"/>
        <v>154.44</v>
      </c>
      <c r="K42">
        <f t="shared" si="84"/>
        <v>185.76000000000002</v>
      </c>
      <c r="L42">
        <f t="shared" si="84"/>
        <v>217.26000000000002</v>
      </c>
      <c r="M42">
        <f t="shared" si="84"/>
        <v>217.26000000000002</v>
      </c>
      <c r="N42">
        <f t="shared" si="84"/>
        <v>217.26000000000002</v>
      </c>
      <c r="O42">
        <f t="shared" si="84"/>
        <v>217.26000000000002</v>
      </c>
      <c r="P42">
        <f t="shared" si="84"/>
        <v>217.26000000000002</v>
      </c>
      <c r="Q42">
        <f t="shared" si="84"/>
        <v>217.26000000000002</v>
      </c>
      <c r="R42">
        <f t="shared" si="84"/>
        <v>217.26000000000002</v>
      </c>
      <c r="S42">
        <f t="shared" si="84"/>
        <v>217.26000000000002</v>
      </c>
      <c r="T42">
        <f t="shared" si="84"/>
        <v>217.26000000000002</v>
      </c>
      <c r="U42">
        <f t="shared" si="84"/>
        <v>217.26000000000002</v>
      </c>
      <c r="V42">
        <f t="shared" si="84"/>
        <v>217.26000000000002</v>
      </c>
      <c r="W42">
        <f t="shared" si="84"/>
        <v>217.26000000000002</v>
      </c>
      <c r="X42">
        <f t="shared" si="84"/>
        <v>217.26000000000002</v>
      </c>
      <c r="Y42">
        <f t="shared" si="84"/>
        <v>217.26000000000002</v>
      </c>
      <c r="Z42">
        <f t="shared" si="84"/>
        <v>217.26000000000002</v>
      </c>
      <c r="AA42">
        <f t="shared" si="84"/>
        <v>217.26000000000002</v>
      </c>
      <c r="AB42">
        <f t="shared" si="84"/>
        <v>217.26000000000002</v>
      </c>
      <c r="AC42">
        <f t="shared" ref="AC42:AL42" si="85">AC30*AC18</f>
        <v>219.06</v>
      </c>
      <c r="AD42">
        <f t="shared" si="85"/>
        <v>220.86</v>
      </c>
      <c r="AE42">
        <f t="shared" si="85"/>
        <v>222.66</v>
      </c>
      <c r="AF42">
        <f t="shared" si="85"/>
        <v>224.46</v>
      </c>
      <c r="AG42">
        <f t="shared" si="85"/>
        <v>226.26000000000002</v>
      </c>
      <c r="AH42">
        <f t="shared" si="85"/>
        <v>228.06</v>
      </c>
      <c r="AI42">
        <f t="shared" si="85"/>
        <v>229.86</v>
      </c>
      <c r="AJ42">
        <f t="shared" si="85"/>
        <v>231.66</v>
      </c>
      <c r="AK42">
        <f t="shared" si="85"/>
        <v>233.45999999999998</v>
      </c>
      <c r="AL42">
        <f t="shared" si="85"/>
        <v>235.26</v>
      </c>
      <c r="AV42" s="137"/>
      <c r="AW42" s="161"/>
      <c r="AX42" s="170"/>
      <c r="AY42" s="170"/>
      <c r="AZ42" s="161"/>
      <c r="BA42" s="161"/>
      <c r="BB42" s="161"/>
      <c r="BC42" s="161"/>
    </row>
    <row r="43" spans="1:55" ht="45.75" thickBot="1" x14ac:dyDescent="0.3">
      <c r="A43" s="516"/>
      <c r="C43" s="427"/>
      <c r="E43" s="173" t="s">
        <v>337</v>
      </c>
      <c r="F43" s="173" t="s">
        <v>391</v>
      </c>
      <c r="G43" s="173" t="s">
        <v>390</v>
      </c>
      <c r="H43" s="173" t="s">
        <v>392</v>
      </c>
      <c r="BA43" s="158" t="s">
        <v>338</v>
      </c>
      <c r="BB43" s="159">
        <v>0.23594000000000001</v>
      </c>
      <c r="BC43" s="160" t="s">
        <v>389</v>
      </c>
    </row>
    <row r="44" spans="1:55" s="138" customFormat="1" x14ac:dyDescent="0.25">
      <c r="A44" s="516"/>
      <c r="B44" s="219"/>
      <c r="C44" s="428" t="s">
        <v>139</v>
      </c>
      <c r="D44" s="140" t="s">
        <v>394</v>
      </c>
      <c r="E44" s="222">
        <v>863</v>
      </c>
      <c r="F44" s="218">
        <f t="shared" ref="F44:F53" si="86">E44*BB$43*10</f>
        <v>2036.1622</v>
      </c>
      <c r="G44" s="215">
        <f t="shared" ref="G44:G53" si="87">E44/(AW21/1000)</f>
        <v>479.44444444444446</v>
      </c>
      <c r="H44" s="501">
        <f>G44*BB$43*1.02</f>
        <v>115.38252466666668</v>
      </c>
      <c r="I44" s="216">
        <f>I33*$H44*I5</f>
        <v>127740.916118664</v>
      </c>
      <c r="J44" s="216">
        <f t="shared" ref="J44:AL44" si="88">J33*$H44*J5</f>
        <v>127740.916118664</v>
      </c>
      <c r="K44" s="216">
        <f t="shared" si="88"/>
        <v>127740.916118664</v>
      </c>
      <c r="L44" s="216">
        <f t="shared" si="88"/>
        <v>127740.916118664</v>
      </c>
      <c r="M44" s="216">
        <f t="shared" si="88"/>
        <v>149475.9376672128</v>
      </c>
      <c r="N44" s="216">
        <f t="shared" si="88"/>
        <v>182078.46999003601</v>
      </c>
      <c r="O44" s="216">
        <f t="shared" si="88"/>
        <v>225548.51308713359</v>
      </c>
      <c r="P44" s="216">
        <f t="shared" si="88"/>
        <v>279886.0669585056</v>
      </c>
      <c r="Q44" s="216">
        <f t="shared" si="88"/>
        <v>323356.11005560326</v>
      </c>
      <c r="R44" s="216">
        <f t="shared" si="88"/>
        <v>366826.1531527008</v>
      </c>
      <c r="S44" s="216">
        <f t="shared" si="88"/>
        <v>410296.19624979852</v>
      </c>
      <c r="T44" s="216">
        <f t="shared" si="88"/>
        <v>448332.48395975883</v>
      </c>
      <c r="U44" s="216">
        <f t="shared" si="88"/>
        <v>480935.01628258207</v>
      </c>
      <c r="V44" s="216">
        <f t="shared" si="88"/>
        <v>508103.79321826802</v>
      </c>
      <c r="W44" s="216">
        <f t="shared" si="88"/>
        <v>529838.81476681679</v>
      </c>
      <c r="X44" s="216">
        <f t="shared" si="88"/>
        <v>546140.08092822845</v>
      </c>
      <c r="Y44" s="216">
        <f t="shared" si="88"/>
        <v>557007.5917025028</v>
      </c>
      <c r="Z44" s="216">
        <f t="shared" si="88"/>
        <v>562441.3470896401</v>
      </c>
      <c r="AA44" s="216">
        <f t="shared" si="88"/>
        <v>562441.3470896401</v>
      </c>
      <c r="AB44" s="216">
        <f t="shared" si="88"/>
        <v>562441.3470896401</v>
      </c>
      <c r="AC44" s="216">
        <f t="shared" si="88"/>
        <v>562441.3470896401</v>
      </c>
      <c r="AD44" s="216">
        <f t="shared" si="88"/>
        <v>562441.3470896401</v>
      </c>
      <c r="AE44" s="216">
        <f t="shared" si="88"/>
        <v>562441.3470896401</v>
      </c>
      <c r="AF44" s="216">
        <f t="shared" si="88"/>
        <v>562441.3470896401</v>
      </c>
      <c r="AG44" s="216">
        <f t="shared" si="88"/>
        <v>562441.3470896401</v>
      </c>
      <c r="AH44" s="216">
        <f t="shared" si="88"/>
        <v>562441.3470896401</v>
      </c>
      <c r="AI44" s="216">
        <f t="shared" si="88"/>
        <v>562441.3470896401</v>
      </c>
      <c r="AJ44" s="216">
        <f t="shared" si="88"/>
        <v>562441.3470896401</v>
      </c>
      <c r="AK44" s="216">
        <f t="shared" si="88"/>
        <v>562441.3470896401</v>
      </c>
      <c r="AL44" s="216">
        <f t="shared" si="88"/>
        <v>562441.3470896401</v>
      </c>
      <c r="AM44" s="216"/>
      <c r="AN44" s="216"/>
      <c r="AO44" s="216"/>
      <c r="AP44" s="216"/>
      <c r="AQ44" s="216"/>
      <c r="AR44" s="216"/>
      <c r="AS44" s="216"/>
      <c r="AT44" s="216"/>
      <c r="AV44" s="162" t="s">
        <v>139</v>
      </c>
      <c r="BA44" s="157"/>
      <c r="BB44" s="157"/>
      <c r="BC44" s="157"/>
    </row>
    <row r="45" spans="1:55" x14ac:dyDescent="0.25">
      <c r="A45" s="516"/>
      <c r="B45" s="165"/>
      <c r="C45" s="427" t="s">
        <v>140</v>
      </c>
      <c r="D45" s="140" t="s">
        <v>394</v>
      </c>
      <c r="E45" s="222">
        <v>301</v>
      </c>
      <c r="F45" s="218">
        <f t="shared" si="86"/>
        <v>710.1794000000001</v>
      </c>
      <c r="G45" s="215">
        <f t="shared" si="87"/>
        <v>6688.8888888888887</v>
      </c>
      <c r="H45" s="501">
        <f t="shared" ref="H45:H53" si="89">G45*BB$43*1.02</f>
        <v>1609.7399733333334</v>
      </c>
      <c r="I45" s="216">
        <f>I34*$H45*I5</f>
        <v>68714.970241680014</v>
      </c>
      <c r="J45" s="216">
        <f t="shared" ref="J45:AL45" si="90">J34*$H45*J5</f>
        <v>68714.970241680014</v>
      </c>
      <c r="K45" s="216">
        <f t="shared" si="90"/>
        <v>68714.970241680014</v>
      </c>
      <c r="L45" s="216">
        <f t="shared" si="90"/>
        <v>72128.552634331209</v>
      </c>
      <c r="M45" s="216">
        <f t="shared" si="90"/>
        <v>78948.328713156006</v>
      </c>
      <c r="N45" s="216">
        <f t="shared" si="90"/>
        <v>92587.880870805602</v>
      </c>
      <c r="O45" s="216">
        <f t="shared" si="90"/>
        <v>113047.20910728002</v>
      </c>
      <c r="P45" s="216">
        <f t="shared" si="90"/>
        <v>136912.73102992802</v>
      </c>
      <c r="Q45" s="216">
        <f t="shared" si="90"/>
        <v>160778.25295257603</v>
      </c>
      <c r="R45" s="216">
        <f t="shared" si="90"/>
        <v>181237.58118905046</v>
      </c>
      <c r="S45" s="216">
        <f t="shared" si="90"/>
        <v>194877.13334670005</v>
      </c>
      <c r="T45" s="216">
        <f t="shared" si="90"/>
        <v>201696.90942552488</v>
      </c>
      <c r="U45" s="216">
        <f t="shared" si="90"/>
        <v>205110.49181817606</v>
      </c>
      <c r="V45" s="216">
        <f t="shared" si="90"/>
        <v>205110.49181817606</v>
      </c>
      <c r="W45" s="216">
        <f t="shared" si="90"/>
        <v>205110.49181817606</v>
      </c>
      <c r="X45" s="216">
        <f t="shared" si="90"/>
        <v>205110.49181817606</v>
      </c>
      <c r="Y45" s="216">
        <f t="shared" si="90"/>
        <v>205110.49181817606</v>
      </c>
      <c r="Z45" s="216">
        <f t="shared" si="90"/>
        <v>205110.49181817606</v>
      </c>
      <c r="AA45" s="216">
        <f t="shared" si="90"/>
        <v>205110.49181817606</v>
      </c>
      <c r="AB45" s="216">
        <f t="shared" si="90"/>
        <v>205110.49181817606</v>
      </c>
      <c r="AC45" s="216">
        <f t="shared" si="90"/>
        <v>205110.49181817606</v>
      </c>
      <c r="AD45" s="216">
        <f t="shared" si="90"/>
        <v>205110.49181817606</v>
      </c>
      <c r="AE45" s="216">
        <f t="shared" si="90"/>
        <v>205110.49181817606</v>
      </c>
      <c r="AF45" s="216">
        <f t="shared" si="90"/>
        <v>205110.49181817606</v>
      </c>
      <c r="AG45" s="216">
        <f t="shared" si="90"/>
        <v>205110.49181817606</v>
      </c>
      <c r="AH45" s="216">
        <f t="shared" si="90"/>
        <v>205110.49181817606</v>
      </c>
      <c r="AI45" s="216">
        <f t="shared" si="90"/>
        <v>205110.49181817606</v>
      </c>
      <c r="AJ45" s="216">
        <f t="shared" si="90"/>
        <v>205110.49181817606</v>
      </c>
      <c r="AK45" s="216">
        <f t="shared" si="90"/>
        <v>205110.49181817606</v>
      </c>
      <c r="AL45" s="216">
        <f t="shared" si="90"/>
        <v>205110.49181817606</v>
      </c>
      <c r="AM45" s="417"/>
      <c r="AN45" s="417"/>
      <c r="AO45" s="417"/>
      <c r="AP45" s="417"/>
      <c r="AQ45" s="417"/>
      <c r="AR45" s="417"/>
      <c r="AS45" s="417"/>
      <c r="AT45" s="417"/>
      <c r="AV45" s="163" t="s">
        <v>140</v>
      </c>
    </row>
    <row r="46" spans="1:55" x14ac:dyDescent="0.25">
      <c r="A46" s="516"/>
      <c r="B46" s="165"/>
      <c r="C46" s="427" t="s">
        <v>142</v>
      </c>
      <c r="D46" s="140" t="s">
        <v>394</v>
      </c>
      <c r="E46" s="222">
        <v>1222</v>
      </c>
      <c r="F46" s="218">
        <f t="shared" si="86"/>
        <v>2883.1868000000004</v>
      </c>
      <c r="G46" s="215">
        <f t="shared" si="87"/>
        <v>1110.9090909090908</v>
      </c>
      <c r="H46" s="501">
        <f t="shared" si="89"/>
        <v>267.35004872727268</v>
      </c>
      <c r="I46" s="216">
        <f>I35*$H46*I5</f>
        <v>147907.60739366975</v>
      </c>
      <c r="J46" s="216">
        <f t="shared" ref="J46:AL46" si="91">J35*$H46*J5</f>
        <v>137342.7782941219</v>
      </c>
      <c r="K46" s="216">
        <f t="shared" si="91"/>
        <v>141242.34610485789</v>
      </c>
      <c r="L46" s="216">
        <f t="shared" si="91"/>
        <v>148981.48837539548</v>
      </c>
      <c r="M46" s="216">
        <f t="shared" si="91"/>
        <v>162509.98901110271</v>
      </c>
      <c r="N46" s="216">
        <f t="shared" si="91"/>
        <v>181857.84468744666</v>
      </c>
      <c r="O46" s="216">
        <f t="shared" si="91"/>
        <v>197276.13587758748</v>
      </c>
      <c r="P46" s="216">
        <f t="shared" si="91"/>
        <v>208884.84928339385</v>
      </c>
      <c r="Q46" s="216">
        <f t="shared" si="91"/>
        <v>214734.20099949787</v>
      </c>
      <c r="R46" s="216">
        <f t="shared" si="91"/>
        <v>214344.24421842425</v>
      </c>
      <c r="S46" s="216">
        <f t="shared" si="91"/>
        <v>213570.32999137056</v>
      </c>
      <c r="T46" s="216">
        <f t="shared" si="91"/>
        <v>212412.4583183366</v>
      </c>
      <c r="U46" s="216">
        <f t="shared" si="91"/>
        <v>210864.62986422909</v>
      </c>
      <c r="V46" s="216">
        <f t="shared" si="91"/>
        <v>209316.80141012155</v>
      </c>
      <c r="W46" s="216">
        <f t="shared" si="91"/>
        <v>207768.97295601404</v>
      </c>
      <c r="X46" s="216">
        <f t="shared" si="91"/>
        <v>206221.14450190647</v>
      </c>
      <c r="Y46" s="216">
        <f t="shared" si="91"/>
        <v>204673.31604779902</v>
      </c>
      <c r="Z46" s="216">
        <f t="shared" si="91"/>
        <v>203125.48759369151</v>
      </c>
      <c r="AA46" s="216">
        <f t="shared" si="91"/>
        <v>201577.65913958399</v>
      </c>
      <c r="AB46" s="216">
        <f t="shared" si="91"/>
        <v>200029.83068547648</v>
      </c>
      <c r="AC46" s="216">
        <f t="shared" si="91"/>
        <v>198871.95901244253</v>
      </c>
      <c r="AD46" s="216">
        <f t="shared" si="91"/>
        <v>198098.0447853888</v>
      </c>
      <c r="AE46" s="216">
        <f t="shared" si="91"/>
        <v>197708.08800431516</v>
      </c>
      <c r="AF46" s="216">
        <f t="shared" si="91"/>
        <v>197708.08800431516</v>
      </c>
      <c r="AG46" s="216">
        <f t="shared" si="91"/>
        <v>197708.08800431516</v>
      </c>
      <c r="AH46" s="216">
        <f t="shared" si="91"/>
        <v>197708.08800431516</v>
      </c>
      <c r="AI46" s="216">
        <f t="shared" si="91"/>
        <v>197708.08800431516</v>
      </c>
      <c r="AJ46" s="216">
        <f t="shared" si="91"/>
        <v>197708.08800431516</v>
      </c>
      <c r="AK46" s="216">
        <f t="shared" si="91"/>
        <v>197708.08800431516</v>
      </c>
      <c r="AL46" s="216">
        <f t="shared" si="91"/>
        <v>197708.08800431516</v>
      </c>
      <c r="AM46" s="417"/>
      <c r="AN46" s="417"/>
      <c r="AO46" s="417"/>
      <c r="AP46" s="417"/>
      <c r="AQ46" s="417"/>
      <c r="AR46" s="417"/>
      <c r="AS46" s="417"/>
      <c r="AT46" s="417"/>
      <c r="AV46" s="163" t="s">
        <v>142</v>
      </c>
    </row>
    <row r="47" spans="1:55" x14ac:dyDescent="0.25">
      <c r="A47" s="516"/>
      <c r="B47" s="165"/>
      <c r="C47" s="427" t="s">
        <v>163</v>
      </c>
      <c r="D47" s="140" t="s">
        <v>394</v>
      </c>
      <c r="E47" s="222">
        <v>-472</v>
      </c>
      <c r="F47" s="218">
        <f t="shared" si="86"/>
        <v>-1113.6368</v>
      </c>
      <c r="G47" s="215">
        <f t="shared" si="87"/>
        <v>-1048.8888888888889</v>
      </c>
      <c r="H47" s="501">
        <f t="shared" si="89"/>
        <v>-252.42434133333336</v>
      </c>
      <c r="I47" s="216">
        <f>I36*$H47*I5</f>
        <v>-362071.16460000002</v>
      </c>
      <c r="J47" s="216">
        <f t="shared" ref="J47:AL47" si="92">J36*$H47*J5</f>
        <v>-297303.87467635202</v>
      </c>
      <c r="K47" s="216">
        <f t="shared" si="92"/>
        <v>-232536.58475270402</v>
      </c>
      <c r="L47" s="216">
        <f t="shared" si="92"/>
        <v>-167769.29482905605</v>
      </c>
      <c r="M47" s="216">
        <f t="shared" si="92"/>
        <v>-167769.29482905605</v>
      </c>
      <c r="N47" s="216">
        <f t="shared" si="92"/>
        <v>-167769.29482905605</v>
      </c>
      <c r="O47" s="216">
        <f t="shared" si="92"/>
        <v>-167769.29482905605</v>
      </c>
      <c r="P47" s="216">
        <f t="shared" si="92"/>
        <v>-167769.29482905605</v>
      </c>
      <c r="Q47" s="216">
        <f t="shared" si="92"/>
        <v>-167769.29482905605</v>
      </c>
      <c r="R47" s="216">
        <f t="shared" si="92"/>
        <v>-167769.29482905605</v>
      </c>
      <c r="S47" s="216">
        <f t="shared" si="92"/>
        <v>-167769.29482905605</v>
      </c>
      <c r="T47" s="216">
        <f t="shared" si="92"/>
        <v>-167769.29482905605</v>
      </c>
      <c r="U47" s="216">
        <f t="shared" si="92"/>
        <v>-167769.29482905605</v>
      </c>
      <c r="V47" s="216">
        <f t="shared" si="92"/>
        <v>-167769.29482905605</v>
      </c>
      <c r="W47" s="216">
        <f t="shared" si="92"/>
        <v>-167769.29482905605</v>
      </c>
      <c r="X47" s="216">
        <f t="shared" si="92"/>
        <v>-167769.29482905605</v>
      </c>
      <c r="Y47" s="216">
        <f t="shared" si="92"/>
        <v>-167769.29482905605</v>
      </c>
      <c r="Z47" s="216">
        <f t="shared" si="92"/>
        <v>-167769.29482905605</v>
      </c>
      <c r="AA47" s="216">
        <f t="shared" si="92"/>
        <v>-167769.29482905605</v>
      </c>
      <c r="AB47" s="216">
        <f t="shared" si="92"/>
        <v>-167769.29482905605</v>
      </c>
      <c r="AC47" s="216">
        <f t="shared" si="92"/>
        <v>-168927.92255577602</v>
      </c>
      <c r="AD47" s="216">
        <f t="shared" si="92"/>
        <v>-170086.55028249603</v>
      </c>
      <c r="AE47" s="216">
        <f t="shared" si="92"/>
        <v>-171245.17800921603</v>
      </c>
      <c r="AF47" s="216">
        <f t="shared" si="92"/>
        <v>-172403.80573593604</v>
      </c>
      <c r="AG47" s="216">
        <f t="shared" si="92"/>
        <v>-173562.43346265602</v>
      </c>
      <c r="AH47" s="216">
        <f t="shared" si="92"/>
        <v>-174721.06118937602</v>
      </c>
      <c r="AI47" s="216">
        <f t="shared" si="92"/>
        <v>-175879.68891609603</v>
      </c>
      <c r="AJ47" s="216">
        <f t="shared" si="92"/>
        <v>-177038.31664281603</v>
      </c>
      <c r="AK47" s="216">
        <f t="shared" si="92"/>
        <v>-178196.94436953601</v>
      </c>
      <c r="AL47" s="216">
        <f t="shared" si="92"/>
        <v>-179355.57209625604</v>
      </c>
      <c r="AM47" s="417"/>
      <c r="AN47" s="417"/>
      <c r="AO47" s="417"/>
      <c r="AP47" s="417"/>
      <c r="AQ47" s="417"/>
      <c r="AR47" s="417"/>
      <c r="AS47" s="417"/>
      <c r="AT47" s="417"/>
      <c r="AV47" s="163" t="s">
        <v>163</v>
      </c>
    </row>
    <row r="48" spans="1:55" x14ac:dyDescent="0.25">
      <c r="A48" s="516"/>
      <c r="B48" s="165"/>
      <c r="C48" s="427" t="s">
        <v>194</v>
      </c>
      <c r="D48" s="140" t="s">
        <v>394</v>
      </c>
      <c r="E48" s="222">
        <v>794</v>
      </c>
      <c r="F48" s="218">
        <f t="shared" si="86"/>
        <v>1873.3636000000001</v>
      </c>
      <c r="G48" s="215">
        <f t="shared" si="87"/>
        <v>1058.6666666666667</v>
      </c>
      <c r="H48" s="501">
        <f t="shared" si="89"/>
        <v>254.77744960000004</v>
      </c>
      <c r="I48" s="216">
        <f>I37*$H48*I5</f>
        <v>97257.469723056012</v>
      </c>
      <c r="J48" s="216">
        <f t="shared" ref="J48:AL48" si="93">J37*$H48*J5</f>
        <v>88291.851271632011</v>
      </c>
      <c r="K48" s="216">
        <f t="shared" si="93"/>
        <v>79521.137569152008</v>
      </c>
      <c r="L48" s="216">
        <f t="shared" si="93"/>
        <v>70555.519117728007</v>
      </c>
      <c r="M48" s="216">
        <f t="shared" si="93"/>
        <v>70555.519117728007</v>
      </c>
      <c r="N48" s="216">
        <f t="shared" si="93"/>
        <v>70555.519117728007</v>
      </c>
      <c r="O48" s="216">
        <f t="shared" si="93"/>
        <v>70555.519117728007</v>
      </c>
      <c r="P48" s="216">
        <f t="shared" si="93"/>
        <v>70555.519117728007</v>
      </c>
      <c r="Q48" s="216">
        <f t="shared" si="93"/>
        <v>70555.519117728007</v>
      </c>
      <c r="R48" s="216">
        <f t="shared" si="93"/>
        <v>70555.519117728007</v>
      </c>
      <c r="S48" s="216">
        <f t="shared" si="93"/>
        <v>70555.519117728007</v>
      </c>
      <c r="T48" s="216">
        <f t="shared" si="93"/>
        <v>70555.519117728007</v>
      </c>
      <c r="U48" s="216">
        <f t="shared" si="93"/>
        <v>70555.519117728007</v>
      </c>
      <c r="V48" s="216">
        <f t="shared" si="93"/>
        <v>70555.519117728007</v>
      </c>
      <c r="W48" s="216">
        <f t="shared" si="93"/>
        <v>70555.519117728007</v>
      </c>
      <c r="X48" s="216">
        <f t="shared" si="93"/>
        <v>70555.519117728007</v>
      </c>
      <c r="Y48" s="216">
        <f t="shared" si="93"/>
        <v>70555.519117728007</v>
      </c>
      <c r="Z48" s="216">
        <f t="shared" si="93"/>
        <v>70555.519117728007</v>
      </c>
      <c r="AA48" s="216">
        <f t="shared" si="93"/>
        <v>70555.519117728007</v>
      </c>
      <c r="AB48" s="216">
        <f t="shared" si="93"/>
        <v>70555.519117728007</v>
      </c>
      <c r="AC48" s="216">
        <f t="shared" si="93"/>
        <v>72504.566607168017</v>
      </c>
      <c r="AD48" s="216">
        <f t="shared" si="93"/>
        <v>74453.614096608013</v>
      </c>
      <c r="AE48" s="216">
        <f t="shared" si="93"/>
        <v>76402.661586048009</v>
      </c>
      <c r="AF48" s="216">
        <f t="shared" si="93"/>
        <v>78351.709075488005</v>
      </c>
      <c r="AG48" s="216">
        <f t="shared" si="93"/>
        <v>80300.756564928015</v>
      </c>
      <c r="AH48" s="216">
        <f t="shared" si="93"/>
        <v>82249.804054368025</v>
      </c>
      <c r="AI48" s="216">
        <f t="shared" si="93"/>
        <v>84198.851543808007</v>
      </c>
      <c r="AJ48" s="216">
        <f t="shared" si="93"/>
        <v>86147.899033248017</v>
      </c>
      <c r="AK48" s="216">
        <f t="shared" si="93"/>
        <v>88096.946522688027</v>
      </c>
      <c r="AL48" s="216">
        <f t="shared" si="93"/>
        <v>90045.994012128009</v>
      </c>
      <c r="AM48" s="417"/>
      <c r="AN48" s="417"/>
      <c r="AO48" s="417"/>
      <c r="AP48" s="417"/>
      <c r="AQ48" s="417"/>
      <c r="AR48" s="417"/>
      <c r="AS48" s="417"/>
      <c r="AT48" s="417"/>
      <c r="AV48" s="163" t="s">
        <v>194</v>
      </c>
    </row>
    <row r="49" spans="1:74" x14ac:dyDescent="0.25">
      <c r="A49" s="516"/>
      <c r="B49" s="165"/>
      <c r="C49" s="427" t="s">
        <v>196</v>
      </c>
      <c r="D49" s="140" t="s">
        <v>394</v>
      </c>
      <c r="E49" s="222">
        <v>1742</v>
      </c>
      <c r="F49" s="218">
        <f t="shared" si="86"/>
        <v>4110.0748000000003</v>
      </c>
      <c r="G49" s="215">
        <f t="shared" si="87"/>
        <v>348.4</v>
      </c>
      <c r="H49" s="501">
        <f t="shared" si="89"/>
        <v>83.84552592</v>
      </c>
      <c r="I49" s="216">
        <f>I38*$H49*I5</f>
        <v>431460.69183172804</v>
      </c>
      <c r="J49" s="216">
        <f t="shared" ref="J49:AL49" si="94">J38*$H49*J5</f>
        <v>413500.98017966404</v>
      </c>
      <c r="K49" s="216">
        <f t="shared" si="94"/>
        <v>382712.90306184004</v>
      </c>
      <c r="L49" s="216">
        <f t="shared" si="94"/>
        <v>352352.43812620803</v>
      </c>
      <c r="M49" s="216">
        <f t="shared" si="94"/>
        <v>266830.00168780802</v>
      </c>
      <c r="N49" s="216">
        <f t="shared" si="94"/>
        <v>309591.21990700805</v>
      </c>
      <c r="O49" s="216">
        <f t="shared" si="94"/>
        <v>309591.21990700805</v>
      </c>
      <c r="P49" s="216">
        <f t="shared" si="94"/>
        <v>309591.21990700805</v>
      </c>
      <c r="Q49" s="216">
        <f t="shared" si="94"/>
        <v>309591.21990700805</v>
      </c>
      <c r="R49" s="216">
        <f t="shared" si="94"/>
        <v>309591.21990700805</v>
      </c>
      <c r="S49" s="216">
        <f t="shared" si="94"/>
        <v>309591.21990700805</v>
      </c>
      <c r="T49" s="216">
        <f t="shared" si="94"/>
        <v>309591.21990700805</v>
      </c>
      <c r="U49" s="216">
        <f t="shared" si="94"/>
        <v>309591.21990700805</v>
      </c>
      <c r="V49" s="216">
        <f t="shared" si="94"/>
        <v>309591.21990700805</v>
      </c>
      <c r="W49" s="216">
        <f t="shared" si="94"/>
        <v>309591.21990700805</v>
      </c>
      <c r="X49" s="216">
        <f t="shared" si="94"/>
        <v>309591.21990700805</v>
      </c>
      <c r="Y49" s="216">
        <f t="shared" si="94"/>
        <v>309591.21990700805</v>
      </c>
      <c r="Z49" s="216">
        <f t="shared" si="94"/>
        <v>309591.21990700805</v>
      </c>
      <c r="AA49" s="216">
        <f t="shared" si="94"/>
        <v>309591.21990700805</v>
      </c>
      <c r="AB49" s="216">
        <f t="shared" si="94"/>
        <v>309591.21990700805</v>
      </c>
      <c r="AC49" s="216">
        <f t="shared" si="94"/>
        <v>313867.34172892803</v>
      </c>
      <c r="AD49" s="216">
        <f t="shared" si="94"/>
        <v>318143.46355084807</v>
      </c>
      <c r="AE49" s="216">
        <f t="shared" si="94"/>
        <v>322419.58537276805</v>
      </c>
      <c r="AF49" s="216">
        <f t="shared" si="94"/>
        <v>326695.70719468803</v>
      </c>
      <c r="AG49" s="216">
        <f t="shared" si="94"/>
        <v>330971.82901660801</v>
      </c>
      <c r="AH49" s="216">
        <f t="shared" si="94"/>
        <v>335247.95083852805</v>
      </c>
      <c r="AI49" s="216">
        <f t="shared" si="94"/>
        <v>339524.07266044803</v>
      </c>
      <c r="AJ49" s="216">
        <f t="shared" si="94"/>
        <v>343800.19448236801</v>
      </c>
      <c r="AK49" s="216">
        <f t="shared" si="94"/>
        <v>348076.31630428805</v>
      </c>
      <c r="AL49" s="216">
        <f t="shared" si="94"/>
        <v>352352.43812620803</v>
      </c>
      <c r="AM49" s="417"/>
      <c r="AN49" s="417"/>
      <c r="AO49" s="417"/>
      <c r="AP49" s="417"/>
      <c r="AQ49" s="417"/>
      <c r="AR49" s="417"/>
      <c r="AS49" s="417"/>
      <c r="AT49" s="417"/>
      <c r="AV49" s="163" t="s">
        <v>196</v>
      </c>
    </row>
    <row r="50" spans="1:74" x14ac:dyDescent="0.25">
      <c r="A50" s="516"/>
      <c r="B50" s="165"/>
      <c r="C50" s="427" t="s">
        <v>198</v>
      </c>
      <c r="D50" s="140" t="s">
        <v>394</v>
      </c>
      <c r="E50" s="222">
        <v>1742</v>
      </c>
      <c r="F50" s="218">
        <f t="shared" si="86"/>
        <v>4110.0748000000003</v>
      </c>
      <c r="G50" s="215">
        <f t="shared" si="87"/>
        <v>580.66666666666663</v>
      </c>
      <c r="H50" s="501">
        <f t="shared" si="89"/>
        <v>139.7425432</v>
      </c>
      <c r="I50" s="216">
        <f>I39*$H50*I5</f>
        <v>685462.32805377606</v>
      </c>
      <c r="J50" s="216">
        <f t="shared" ref="J50:AL50" si="95">J39*$H50*J5</f>
        <v>639707.82455923199</v>
      </c>
      <c r="K50" s="216">
        <f t="shared" si="95"/>
        <v>591387.64797153603</v>
      </c>
      <c r="L50" s="216">
        <f t="shared" si="95"/>
        <v>506720.43589751999</v>
      </c>
      <c r="M50" s="216">
        <f t="shared" si="95"/>
        <v>333537.50210976001</v>
      </c>
      <c r="N50" s="216">
        <f t="shared" si="95"/>
        <v>406231.57308240002</v>
      </c>
      <c r="O50" s="216">
        <f t="shared" si="95"/>
        <v>256567.30931520002</v>
      </c>
      <c r="P50" s="216">
        <f t="shared" si="95"/>
        <v>213806.09109599999</v>
      </c>
      <c r="Q50" s="216">
        <f t="shared" si="95"/>
        <v>206536.683998736</v>
      </c>
      <c r="R50" s="216">
        <f t="shared" si="95"/>
        <v>206536.683998736</v>
      </c>
      <c r="S50" s="216">
        <f t="shared" si="95"/>
        <v>206536.683998736</v>
      </c>
      <c r="T50" s="216">
        <f t="shared" si="95"/>
        <v>206536.683998736</v>
      </c>
      <c r="U50" s="216">
        <f t="shared" si="95"/>
        <v>206536.683998736</v>
      </c>
      <c r="V50" s="216">
        <f t="shared" si="95"/>
        <v>206536.683998736</v>
      </c>
      <c r="W50" s="216">
        <f t="shared" si="95"/>
        <v>206536.683998736</v>
      </c>
      <c r="X50" s="216">
        <f t="shared" si="95"/>
        <v>206536.683998736</v>
      </c>
      <c r="Y50" s="216">
        <f t="shared" si="95"/>
        <v>206536.683998736</v>
      </c>
      <c r="Z50" s="216">
        <f t="shared" si="95"/>
        <v>206536.683998736</v>
      </c>
      <c r="AA50" s="216">
        <f t="shared" si="95"/>
        <v>206536.683998736</v>
      </c>
      <c r="AB50" s="216">
        <f t="shared" si="95"/>
        <v>206536.683998736</v>
      </c>
      <c r="AC50" s="216">
        <f t="shared" si="95"/>
        <v>210812.80582065601</v>
      </c>
      <c r="AD50" s="216">
        <f t="shared" si="95"/>
        <v>215088.92764257602</v>
      </c>
      <c r="AE50" s="216">
        <f t="shared" si="95"/>
        <v>219365.049464496</v>
      </c>
      <c r="AF50" s="216">
        <f t="shared" si="95"/>
        <v>223641.17128641601</v>
      </c>
      <c r="AG50" s="216">
        <f t="shared" si="95"/>
        <v>227917.29310833602</v>
      </c>
      <c r="AH50" s="216">
        <f t="shared" si="95"/>
        <v>232193.414930256</v>
      </c>
      <c r="AI50" s="216">
        <f t="shared" si="95"/>
        <v>236469.53675217601</v>
      </c>
      <c r="AJ50" s="216">
        <f t="shared" si="95"/>
        <v>240745.65857409599</v>
      </c>
      <c r="AK50" s="216">
        <f t="shared" si="95"/>
        <v>245021.78039601602</v>
      </c>
      <c r="AL50" s="216">
        <f t="shared" si="95"/>
        <v>249297.902217936</v>
      </c>
      <c r="AM50" s="417"/>
      <c r="AN50" s="417"/>
      <c r="AO50" s="417"/>
      <c r="AP50" s="417"/>
      <c r="AQ50" s="417"/>
      <c r="AR50" s="417"/>
      <c r="AS50" s="417"/>
      <c r="AT50" s="417"/>
      <c r="AV50" s="163" t="s">
        <v>198</v>
      </c>
    </row>
    <row r="51" spans="1:74" ht="25.5" x14ac:dyDescent="0.25">
      <c r="A51" s="516"/>
      <c r="B51" s="165"/>
      <c r="C51" s="427" t="s">
        <v>200</v>
      </c>
      <c r="D51" s="140" t="s">
        <v>394</v>
      </c>
      <c r="E51" s="222">
        <v>7815</v>
      </c>
      <c r="F51" s="218">
        <f t="shared" si="86"/>
        <v>18438.710999999999</v>
      </c>
      <c r="G51" s="215">
        <f t="shared" si="87"/>
        <v>1116.4285714285713</v>
      </c>
      <c r="H51" s="501">
        <f t="shared" si="89"/>
        <v>268.67836028571429</v>
      </c>
      <c r="I51" s="216">
        <f>I40*$H51*I5</f>
        <v>347223.79213164002</v>
      </c>
      <c r="J51" s="216">
        <f t="shared" ref="J51:AL51" si="96">J40*$H51*J5</f>
        <v>462325.60167804005</v>
      </c>
      <c r="K51" s="216">
        <f t="shared" si="96"/>
        <v>694447.58426328003</v>
      </c>
      <c r="L51" s="216">
        <f t="shared" si="96"/>
        <v>694447.58426328003</v>
      </c>
      <c r="M51" s="216">
        <f t="shared" si="96"/>
        <v>694447.58426328003</v>
      </c>
      <c r="N51" s="216">
        <f t="shared" si="96"/>
        <v>694447.58426328003</v>
      </c>
      <c r="O51" s="216">
        <f t="shared" si="96"/>
        <v>694447.58426328003</v>
      </c>
      <c r="P51" s="216">
        <f t="shared" si="96"/>
        <v>694447.58426328003</v>
      </c>
      <c r="Q51" s="216">
        <f t="shared" si="96"/>
        <v>694447.58426328003</v>
      </c>
      <c r="R51" s="216">
        <f t="shared" si="96"/>
        <v>694447.58426328003</v>
      </c>
      <c r="S51" s="216">
        <f t="shared" si="96"/>
        <v>694447.58426328003</v>
      </c>
      <c r="T51" s="216">
        <f t="shared" si="96"/>
        <v>694447.58426328003</v>
      </c>
      <c r="U51" s="216">
        <f t="shared" si="96"/>
        <v>694447.58426328003</v>
      </c>
      <c r="V51" s="216">
        <f t="shared" si="96"/>
        <v>694447.58426328003</v>
      </c>
      <c r="W51" s="216">
        <f t="shared" si="96"/>
        <v>694447.58426328003</v>
      </c>
      <c r="X51" s="216">
        <f t="shared" si="96"/>
        <v>694447.58426328003</v>
      </c>
      <c r="Y51" s="216">
        <f t="shared" si="96"/>
        <v>694447.58426328003</v>
      </c>
      <c r="Z51" s="216">
        <f t="shared" si="96"/>
        <v>694447.58426328003</v>
      </c>
      <c r="AA51" s="216">
        <f t="shared" si="96"/>
        <v>694447.58426328003</v>
      </c>
      <c r="AB51" s="216">
        <f t="shared" si="96"/>
        <v>694447.58426328003</v>
      </c>
      <c r="AC51" s="216">
        <f t="shared" si="96"/>
        <v>713631.21918767993</v>
      </c>
      <c r="AD51" s="216">
        <f t="shared" si="96"/>
        <v>732814.85411207995</v>
      </c>
      <c r="AE51" s="216">
        <f t="shared" si="96"/>
        <v>751998.48903648008</v>
      </c>
      <c r="AF51" s="216">
        <f t="shared" si="96"/>
        <v>771182.1239608801</v>
      </c>
      <c r="AG51" s="216">
        <f t="shared" si="96"/>
        <v>790365.75888528</v>
      </c>
      <c r="AH51" s="216">
        <f t="shared" si="96"/>
        <v>809549.39380968001</v>
      </c>
      <c r="AI51" s="216">
        <f t="shared" si="96"/>
        <v>828733.02873408003</v>
      </c>
      <c r="AJ51" s="216">
        <f t="shared" si="96"/>
        <v>847916.66365848004</v>
      </c>
      <c r="AK51" s="216">
        <f t="shared" si="96"/>
        <v>867100.29858287994</v>
      </c>
      <c r="AL51" s="216">
        <f t="shared" si="96"/>
        <v>886283.93350728007</v>
      </c>
      <c r="AM51" s="417"/>
      <c r="AN51" s="417"/>
      <c r="AO51" s="417"/>
      <c r="AP51" s="417"/>
      <c r="AQ51" s="417"/>
      <c r="AR51" s="417"/>
      <c r="AS51" s="417"/>
      <c r="AT51" s="417"/>
      <c r="AV51" s="163" t="s">
        <v>200</v>
      </c>
    </row>
    <row r="52" spans="1:74" x14ac:dyDescent="0.25">
      <c r="A52" s="516"/>
      <c r="B52" s="165"/>
      <c r="C52" s="427" t="s">
        <v>141</v>
      </c>
      <c r="D52" s="140" t="s">
        <v>394</v>
      </c>
      <c r="E52" s="222">
        <v>256</v>
      </c>
      <c r="F52" s="218">
        <f t="shared" si="86"/>
        <v>604.00639999999999</v>
      </c>
      <c r="G52" s="215">
        <f t="shared" si="87"/>
        <v>1422.2222222222222</v>
      </c>
      <c r="H52" s="501">
        <f t="shared" si="89"/>
        <v>342.27029333333337</v>
      </c>
      <c r="I52" s="216">
        <f>I41*$H52*I5</f>
        <v>17092.704632832003</v>
      </c>
      <c r="J52" s="216">
        <f t="shared" ref="J52:AL52" si="97">J41*$H52*J5</f>
        <v>17092.704632832003</v>
      </c>
      <c r="K52" s="216">
        <f t="shared" si="97"/>
        <v>20033.655282892803</v>
      </c>
      <c r="L52" s="216">
        <f t="shared" si="97"/>
        <v>25902.988417843208</v>
      </c>
      <c r="M52" s="216">
        <f t="shared" si="97"/>
        <v>36183.7475278848</v>
      </c>
      <c r="N52" s="216">
        <f t="shared" si="97"/>
        <v>50869.648530432009</v>
      </c>
      <c r="O52" s="216">
        <f t="shared" si="97"/>
        <v>62614.598882918413</v>
      </c>
      <c r="P52" s="216">
        <f t="shared" si="97"/>
        <v>71437.450833100826</v>
      </c>
      <c r="Q52" s="216">
        <f t="shared" si="97"/>
        <v>75848.876808192013</v>
      </c>
      <c r="R52" s="216">
        <f t="shared" si="97"/>
        <v>75848.876808192013</v>
      </c>
      <c r="S52" s="216">
        <f t="shared" si="97"/>
        <v>75848.876808192013</v>
      </c>
      <c r="T52" s="216">
        <f t="shared" si="97"/>
        <v>75848.876808192013</v>
      </c>
      <c r="U52" s="216">
        <f t="shared" si="97"/>
        <v>75848.876808192013</v>
      </c>
      <c r="V52" s="216">
        <f t="shared" si="97"/>
        <v>75848.876808192013</v>
      </c>
      <c r="W52" s="216">
        <f t="shared" si="97"/>
        <v>75848.876808192013</v>
      </c>
      <c r="X52" s="216">
        <f t="shared" si="97"/>
        <v>75848.876808192013</v>
      </c>
      <c r="Y52" s="216">
        <f t="shared" si="97"/>
        <v>75848.876808192013</v>
      </c>
      <c r="Z52" s="216">
        <f t="shared" si="97"/>
        <v>75848.876808192013</v>
      </c>
      <c r="AA52" s="216">
        <f t="shared" si="97"/>
        <v>75848.876808192013</v>
      </c>
      <c r="AB52" s="216">
        <f t="shared" si="97"/>
        <v>75848.876808192013</v>
      </c>
      <c r="AC52" s="216">
        <f t="shared" si="97"/>
        <v>75848.876808192013</v>
      </c>
      <c r="AD52" s="216">
        <f t="shared" si="97"/>
        <v>75848.876808192013</v>
      </c>
      <c r="AE52" s="216">
        <f t="shared" si="97"/>
        <v>75848.876808192013</v>
      </c>
      <c r="AF52" s="216">
        <f t="shared" si="97"/>
        <v>75848.876808192013</v>
      </c>
      <c r="AG52" s="216">
        <f t="shared" si="97"/>
        <v>75848.876808192013</v>
      </c>
      <c r="AH52" s="216">
        <f t="shared" si="97"/>
        <v>75848.876808192013</v>
      </c>
      <c r="AI52" s="216">
        <f t="shared" si="97"/>
        <v>75848.876808192013</v>
      </c>
      <c r="AJ52" s="216">
        <f t="shared" si="97"/>
        <v>75848.876808192013</v>
      </c>
      <c r="AK52" s="216">
        <f t="shared" si="97"/>
        <v>75848.876808192013</v>
      </c>
      <c r="AL52" s="216">
        <f t="shared" si="97"/>
        <v>75848.876808192013</v>
      </c>
      <c r="AM52" s="417"/>
      <c r="AN52" s="417"/>
      <c r="AO52" s="417"/>
      <c r="AP52" s="417"/>
      <c r="AQ52" s="417"/>
      <c r="AR52" s="417"/>
      <c r="AS52" s="417"/>
      <c r="AT52" s="417"/>
      <c r="AV52" s="163" t="s">
        <v>141</v>
      </c>
    </row>
    <row r="53" spans="1:74" ht="15.75" thickBot="1" x14ac:dyDescent="0.3">
      <c r="A53" s="516"/>
      <c r="B53" s="165"/>
      <c r="C53" s="427" t="s">
        <v>203</v>
      </c>
      <c r="D53" s="140" t="s">
        <v>394</v>
      </c>
      <c r="E53" s="222">
        <v>439</v>
      </c>
      <c r="F53" s="218">
        <f t="shared" si="86"/>
        <v>1035.7766000000001</v>
      </c>
      <c r="G53" s="215">
        <f t="shared" si="87"/>
        <v>2438.8888888888891</v>
      </c>
      <c r="H53" s="501">
        <f t="shared" si="89"/>
        <v>586.94007333333343</v>
      </c>
      <c r="I53" s="216">
        <f>I42*$H53*I5</f>
        <v>73709.34306537603</v>
      </c>
      <c r="J53" s="216">
        <f t="shared" ref="J53:AL53" si="98">J42*$H53*J5</f>
        <v>92459.965424112015</v>
      </c>
      <c r="K53" s="216">
        <f t="shared" si="98"/>
        <v>111210.58778284803</v>
      </c>
      <c r="L53" s="216">
        <f t="shared" si="98"/>
        <v>130068.97233904804</v>
      </c>
      <c r="M53" s="216">
        <f t="shared" si="98"/>
        <v>130068.97233904804</v>
      </c>
      <c r="N53" s="216">
        <f t="shared" si="98"/>
        <v>130068.97233904804</v>
      </c>
      <c r="O53" s="216">
        <f t="shared" si="98"/>
        <v>130068.97233904804</v>
      </c>
      <c r="P53" s="216">
        <f t="shared" si="98"/>
        <v>130068.97233904804</v>
      </c>
      <c r="Q53" s="216">
        <f t="shared" si="98"/>
        <v>130068.97233904804</v>
      </c>
      <c r="R53" s="216">
        <f t="shared" si="98"/>
        <v>130068.97233904804</v>
      </c>
      <c r="S53" s="216">
        <f t="shared" si="98"/>
        <v>130068.97233904804</v>
      </c>
      <c r="T53" s="216">
        <f t="shared" si="98"/>
        <v>130068.97233904804</v>
      </c>
      <c r="U53" s="216">
        <f t="shared" si="98"/>
        <v>130068.97233904804</v>
      </c>
      <c r="V53" s="216">
        <f t="shared" si="98"/>
        <v>130068.97233904804</v>
      </c>
      <c r="W53" s="216">
        <f t="shared" si="98"/>
        <v>130068.97233904804</v>
      </c>
      <c r="X53" s="216">
        <f t="shared" si="98"/>
        <v>130068.97233904804</v>
      </c>
      <c r="Y53" s="216">
        <f t="shared" si="98"/>
        <v>130068.97233904804</v>
      </c>
      <c r="Z53" s="216">
        <f t="shared" si="98"/>
        <v>130068.97233904804</v>
      </c>
      <c r="AA53" s="216">
        <f t="shared" si="98"/>
        <v>130068.97233904804</v>
      </c>
      <c r="AB53" s="216">
        <f t="shared" si="98"/>
        <v>130068.97233904804</v>
      </c>
      <c r="AC53" s="216">
        <f t="shared" si="98"/>
        <v>131146.59431368802</v>
      </c>
      <c r="AD53" s="216">
        <f t="shared" si="98"/>
        <v>132224.21628832803</v>
      </c>
      <c r="AE53" s="216">
        <f t="shared" si="98"/>
        <v>133301.83826296803</v>
      </c>
      <c r="AF53" s="216">
        <f t="shared" si="98"/>
        <v>134379.46023760803</v>
      </c>
      <c r="AG53" s="216">
        <f t="shared" si="98"/>
        <v>135457.08221224806</v>
      </c>
      <c r="AH53" s="216">
        <f t="shared" si="98"/>
        <v>136534.70418688803</v>
      </c>
      <c r="AI53" s="216">
        <f t="shared" si="98"/>
        <v>137612.32616152804</v>
      </c>
      <c r="AJ53" s="216">
        <f t="shared" si="98"/>
        <v>138689.94813616804</v>
      </c>
      <c r="AK53" s="216">
        <f t="shared" si="98"/>
        <v>139767.57011080801</v>
      </c>
      <c r="AL53" s="216">
        <f t="shared" si="98"/>
        <v>140845.19208544804</v>
      </c>
      <c r="AM53" s="417"/>
      <c r="AN53" s="417"/>
      <c r="AO53" s="417"/>
      <c r="AP53" s="417"/>
      <c r="AQ53" s="417"/>
      <c r="AR53" s="417"/>
      <c r="AS53" s="417"/>
      <c r="AT53" s="417"/>
      <c r="AV53" s="163"/>
    </row>
    <row r="54" spans="1:74" s="382" customFormat="1" ht="15.75" thickBot="1" x14ac:dyDescent="0.3">
      <c r="A54" s="514" t="s">
        <v>538</v>
      </c>
      <c r="B54" s="382" t="s">
        <v>388</v>
      </c>
      <c r="C54" s="383"/>
      <c r="D54" s="383"/>
      <c r="H54" s="383"/>
      <c r="I54" s="382">
        <f>SUM(I44:I53)</f>
        <v>1634498.6585924218</v>
      </c>
      <c r="J54" s="382">
        <f t="shared" ref="J54:AB54" si="99">SUM(J44:J53)</f>
        <v>1749873.7177236262</v>
      </c>
      <c r="K54" s="382">
        <f t="shared" si="99"/>
        <v>1984475.1636440468</v>
      </c>
      <c r="L54" s="382">
        <f t="shared" si="99"/>
        <v>1961129.6004609619</v>
      </c>
      <c r="M54" s="382">
        <f t="shared" si="99"/>
        <v>1754788.2876079243</v>
      </c>
      <c r="N54" s="382">
        <f t="shared" si="99"/>
        <v>1950519.4179591285</v>
      </c>
      <c r="O54" s="382">
        <f t="shared" si="99"/>
        <v>1891947.7670681276</v>
      </c>
      <c r="P54" s="382">
        <f t="shared" si="99"/>
        <v>1947821.1899989364</v>
      </c>
      <c r="Q54" s="382">
        <f t="shared" si="99"/>
        <v>2018148.1256126135</v>
      </c>
      <c r="R54" s="382">
        <f t="shared" si="99"/>
        <v>2081687.5401651119</v>
      </c>
      <c r="S54" s="382">
        <f t="shared" si="99"/>
        <v>2138023.2211928051</v>
      </c>
      <c r="T54" s="382">
        <f t="shared" si="99"/>
        <v>2181721.4133085567</v>
      </c>
      <c r="U54" s="382">
        <f t="shared" si="99"/>
        <v>2216189.6995699233</v>
      </c>
      <c r="V54" s="382">
        <f t="shared" si="99"/>
        <v>2241810.6480515017</v>
      </c>
      <c r="W54" s="382">
        <f t="shared" si="99"/>
        <v>2261997.8411459434</v>
      </c>
      <c r="X54" s="382">
        <f t="shared" si="99"/>
        <v>2276751.2788532469</v>
      </c>
      <c r="Y54" s="382">
        <f t="shared" si="99"/>
        <v>2286070.9611734143</v>
      </c>
      <c r="Z54" s="382">
        <f t="shared" si="99"/>
        <v>2289956.8881064439</v>
      </c>
      <c r="AA54" s="382">
        <f t="shared" si="99"/>
        <v>2288409.0596523364</v>
      </c>
      <c r="AB54" s="382">
        <f t="shared" si="99"/>
        <v>2286861.2311982289</v>
      </c>
      <c r="AC54" s="382">
        <f t="shared" ref="AC54:AL54" si="100">SUM(AC44:AC53)</f>
        <v>2315307.2798307948</v>
      </c>
      <c r="AD54" s="382">
        <f t="shared" si="100"/>
        <v>2344137.2859093412</v>
      </c>
      <c r="AE54" s="382">
        <f t="shared" si="100"/>
        <v>2373351.2494338676</v>
      </c>
      <c r="AF54" s="382">
        <f t="shared" si="100"/>
        <v>2402955.1697394671</v>
      </c>
      <c r="AG54" s="382">
        <f t="shared" si="100"/>
        <v>2432559.090045067</v>
      </c>
      <c r="AH54" s="382">
        <f t="shared" si="100"/>
        <v>2462163.0103506674</v>
      </c>
      <c r="AI54" s="382">
        <f t="shared" si="100"/>
        <v>2491766.9306562678</v>
      </c>
      <c r="AJ54" s="382">
        <f t="shared" si="100"/>
        <v>2521370.8509618673</v>
      </c>
      <c r="AK54" s="382">
        <f t="shared" si="100"/>
        <v>2550974.7712674676</v>
      </c>
      <c r="AL54" s="382">
        <f t="shared" si="100"/>
        <v>2580578.6915730676</v>
      </c>
    </row>
    <row r="55" spans="1:74" s="698" customFormat="1" ht="13.5" thickBot="1" x14ac:dyDescent="0.3">
      <c r="A55" s="697" t="s">
        <v>656</v>
      </c>
      <c r="B55" s="698" t="s">
        <v>647</v>
      </c>
      <c r="C55" s="699"/>
      <c r="E55" s="700">
        <f>ASSUMPTIONS!B42</f>
        <v>9730900.0000000019</v>
      </c>
      <c r="F55" s="698" t="s">
        <v>652</v>
      </c>
      <c r="H55" s="699"/>
      <c r="I55" s="700">
        <f>$E$55*I81</f>
        <v>62930706.395538777</v>
      </c>
      <c r="J55" s="700">
        <f t="shared" ref="J55:AL55" si="101">$E$55*J81</f>
        <v>64189320.523449548</v>
      </c>
      <c r="K55" s="700">
        <f t="shared" si="101"/>
        <v>65473106.933918543</v>
      </c>
      <c r="L55" s="700">
        <f t="shared" si="101"/>
        <v>66782569.072596915</v>
      </c>
      <c r="M55" s="700">
        <f t="shared" si="101"/>
        <v>68118220.454048842</v>
      </c>
      <c r="N55" s="700">
        <f t="shared" si="101"/>
        <v>69480584.863129824</v>
      </c>
      <c r="O55" s="700">
        <f t="shared" si="101"/>
        <v>70870196.560392424</v>
      </c>
      <c r="P55" s="700">
        <f t="shared" si="101"/>
        <v>72287600.491600275</v>
      </c>
      <c r="Q55" s="700">
        <f t="shared" si="101"/>
        <v>73733352.501432285</v>
      </c>
      <c r="R55" s="700">
        <f t="shared" si="101"/>
        <v>75208019.551460922</v>
      </c>
      <c r="S55" s="700">
        <f t="shared" si="101"/>
        <v>76712179.942490146</v>
      </c>
      <c r="T55" s="700">
        <f t="shared" si="101"/>
        <v>78246423.541339949</v>
      </c>
      <c r="U55" s="700">
        <f t="shared" si="101"/>
        <v>79811352.012166753</v>
      </c>
      <c r="V55" s="700">
        <f t="shared" si="101"/>
        <v>81407579.052410096</v>
      </c>
      <c r="W55" s="700">
        <f t="shared" si="101"/>
        <v>83035730.633458287</v>
      </c>
      <c r="X55" s="700">
        <f t="shared" si="101"/>
        <v>84696445.246127456</v>
      </c>
      <c r="Y55" s="700">
        <f t="shared" si="101"/>
        <v>86390374.151050001</v>
      </c>
      <c r="Z55" s="700">
        <f t="shared" si="101"/>
        <v>88118181.634071007</v>
      </c>
      <c r="AA55" s="700">
        <f t="shared" si="101"/>
        <v>89880545.266752422</v>
      </c>
      <c r="AB55" s="700">
        <f t="shared" si="101"/>
        <v>91678156.172087476</v>
      </c>
      <c r="AC55" s="700">
        <f t="shared" si="101"/>
        <v>93511719.295529231</v>
      </c>
      <c r="AD55" s="700">
        <f t="shared" si="101"/>
        <v>95381953.681439817</v>
      </c>
      <c r="AE55" s="700">
        <f t="shared" si="101"/>
        <v>97289592.7550686</v>
      </c>
      <c r="AF55" s="700">
        <f t="shared" si="101"/>
        <v>99235384.610169977</v>
      </c>
      <c r="AG55" s="700">
        <f t="shared" si="101"/>
        <v>101220092.30237339</v>
      </c>
      <c r="AH55" s="700">
        <f t="shared" si="101"/>
        <v>103244494.14842087</v>
      </c>
      <c r="AI55" s="700">
        <f t="shared" si="101"/>
        <v>105309384.0313893</v>
      </c>
      <c r="AJ55" s="700">
        <f t="shared" si="101"/>
        <v>107415571.71201707</v>
      </c>
      <c r="AK55" s="700">
        <f t="shared" si="101"/>
        <v>109563883.14625742</v>
      </c>
      <c r="AL55" s="700">
        <f t="shared" si="101"/>
        <v>111755160.80918257</v>
      </c>
    </row>
    <row r="56" spans="1:74" s="413" customFormat="1" ht="15.75" thickBot="1" x14ac:dyDescent="0.3">
      <c r="A56" s="608" t="s">
        <v>533</v>
      </c>
      <c r="B56" s="413" t="s">
        <v>532</v>
      </c>
      <c r="C56" s="414"/>
      <c r="D56" s="414"/>
      <c r="H56" s="414"/>
    </row>
    <row r="57" spans="1:74" s="134" customFormat="1" x14ac:dyDescent="0.25">
      <c r="A57" s="517"/>
      <c r="B57" s="134" t="s">
        <v>292</v>
      </c>
      <c r="C57" s="135" t="s">
        <v>316</v>
      </c>
      <c r="D57" s="135"/>
      <c r="E57" s="496" t="s">
        <v>313</v>
      </c>
      <c r="F57" s="496"/>
      <c r="H57" s="135" t="s">
        <v>314</v>
      </c>
      <c r="I57" s="134" t="s">
        <v>293</v>
      </c>
      <c r="J57" s="134" t="s">
        <v>294</v>
      </c>
      <c r="K57" s="134" t="s">
        <v>295</v>
      </c>
      <c r="L57" s="134" t="s">
        <v>296</v>
      </c>
      <c r="M57" s="134" t="s">
        <v>297</v>
      </c>
      <c r="N57" s="134" t="s">
        <v>298</v>
      </c>
      <c r="O57" s="134" t="s">
        <v>299</v>
      </c>
      <c r="P57" s="134" t="s">
        <v>300</v>
      </c>
      <c r="Q57" s="134" t="s">
        <v>301</v>
      </c>
      <c r="R57" s="134" t="s">
        <v>302</v>
      </c>
      <c r="S57" s="134" t="s">
        <v>303</v>
      </c>
      <c r="T57" s="134" t="s">
        <v>304</v>
      </c>
      <c r="U57" s="134" t="s">
        <v>305</v>
      </c>
      <c r="V57" s="134" t="s">
        <v>306</v>
      </c>
      <c r="W57" s="134" t="s">
        <v>307</v>
      </c>
      <c r="X57" s="134" t="s">
        <v>308</v>
      </c>
      <c r="Y57" s="134" t="s">
        <v>309</v>
      </c>
      <c r="Z57" s="134" t="s">
        <v>310</v>
      </c>
      <c r="AA57" s="134" t="s">
        <v>311</v>
      </c>
      <c r="AB57" s="134" t="s">
        <v>312</v>
      </c>
      <c r="AC57" s="134" t="s">
        <v>539</v>
      </c>
      <c r="AD57" s="134" t="s">
        <v>540</v>
      </c>
      <c r="AE57" s="134" t="s">
        <v>541</v>
      </c>
      <c r="AF57" s="134" t="s">
        <v>542</v>
      </c>
      <c r="AG57" s="134" t="s">
        <v>543</v>
      </c>
      <c r="AH57" s="134" t="s">
        <v>544</v>
      </c>
      <c r="AI57" s="134" t="s">
        <v>545</v>
      </c>
      <c r="AJ57" s="134" t="s">
        <v>546</v>
      </c>
      <c r="AK57" s="134" t="s">
        <v>547</v>
      </c>
      <c r="AL57" s="134" t="s">
        <v>548</v>
      </c>
    </row>
    <row r="58" spans="1:74" s="155" customFormat="1" x14ac:dyDescent="0.25">
      <c r="A58" s="517"/>
      <c r="C58" s="500"/>
      <c r="D58" s="156"/>
      <c r="E58" s="849" t="s">
        <v>367</v>
      </c>
      <c r="F58" s="850"/>
      <c r="G58"/>
      <c r="H58" s="433"/>
    </row>
    <row r="59" spans="1:74" s="89" customFormat="1" x14ac:dyDescent="0.25">
      <c r="A59" s="516"/>
      <c r="B59" s="157"/>
      <c r="C59" s="426" t="s">
        <v>139</v>
      </c>
      <c r="D59" s="157" t="s">
        <v>318</v>
      </c>
      <c r="E59" s="497" t="s">
        <v>357</v>
      </c>
      <c r="F59" s="498">
        <v>0.02</v>
      </c>
      <c r="G59" s="157"/>
      <c r="H59" s="131"/>
      <c r="I59" s="157"/>
      <c r="J59" s="157"/>
      <c r="K59" s="434">
        <f>data!M149/10/'P&amp;L'!$BB$43</f>
        <v>0</v>
      </c>
      <c r="L59" s="434">
        <f>data!N149/10/'P&amp;L'!$BB$43</f>
        <v>1652.5940640767183</v>
      </c>
      <c r="M59" s="434">
        <f>data!O149/10/'P&amp;L'!$BB$43</f>
        <v>3305.1881281534365</v>
      </c>
      <c r="N59" s="434">
        <f>data!P149/10/'P&amp;L'!$BB$43</f>
        <v>4957.7821922301546</v>
      </c>
      <c r="O59" s="434">
        <f>data!Q149/10/'P&amp;L'!$BB$43</f>
        <v>6610.3762563068731</v>
      </c>
      <c r="P59" s="434">
        <f>data!R149/10/'P&amp;L'!$BB$43</f>
        <v>6610.3762563068731</v>
      </c>
      <c r="Q59" s="434">
        <f>data!S149/10/'P&amp;L'!$BB$43</f>
        <v>6610.3762563068731</v>
      </c>
      <c r="R59" s="434">
        <f>data!T149/10/'P&amp;L'!$BB$43</f>
        <v>6610.3762563068731</v>
      </c>
      <c r="S59" s="434">
        <f>data!U149/10/'P&amp;L'!$BB$43</f>
        <v>6610.3762563068731</v>
      </c>
      <c r="T59" s="434">
        <f>data!V149/10/'P&amp;L'!$BB$43</f>
        <v>6610.3762563068731</v>
      </c>
      <c r="U59" s="434">
        <f>data!W149/10/'P&amp;L'!$BB$43</f>
        <v>6610.3762563068731</v>
      </c>
      <c r="V59" s="434">
        <f>data!X149/10/'P&amp;L'!$BB$43</f>
        <v>6610.3762563068731</v>
      </c>
      <c r="W59" s="434">
        <f>data!Y149/10/'P&amp;L'!$BB$43</f>
        <v>6610.3762563068731</v>
      </c>
      <c r="X59" s="434">
        <f>data!Z149/10/'P&amp;L'!$BB$43</f>
        <v>6610.3762563068731</v>
      </c>
      <c r="Y59" s="434">
        <f>data!AA149/10/'P&amp;L'!$BB$43</f>
        <v>6610.3762563068731</v>
      </c>
      <c r="Z59" s="434">
        <f>data!AB149/10/'P&amp;L'!$BB$43</f>
        <v>6610.3762563068731</v>
      </c>
      <c r="AA59" s="434">
        <f>data!AC149/10/'P&amp;L'!$BB$43</f>
        <v>6610.3762563068731</v>
      </c>
      <c r="AB59" s="434">
        <f>data!AD149/10/'P&amp;L'!$BB$43</f>
        <v>6610.3762563068731</v>
      </c>
      <c r="AC59" s="434">
        <f>data!AE149/10/'P&amp;L'!$BB$43</f>
        <v>6610.3762563068731</v>
      </c>
      <c r="AD59" s="434">
        <f>data!AF149/10/'P&amp;L'!$BB$43</f>
        <v>6610.3762563068731</v>
      </c>
      <c r="AE59" s="434">
        <f>data!AG149/10/'P&amp;L'!$BB$43</f>
        <v>6610.3762563068731</v>
      </c>
      <c r="AF59" s="434">
        <f>data!AH149/10/'P&amp;L'!$BB$43</f>
        <v>6610.3762563068731</v>
      </c>
      <c r="AG59" s="434">
        <f>data!AI149/10/'P&amp;L'!$BB$43</f>
        <v>6610.3762563068731</v>
      </c>
      <c r="AH59" s="434">
        <f>data!AJ149/10/'P&amp;L'!$BB$43</f>
        <v>6610.3762563068731</v>
      </c>
      <c r="AI59" s="434">
        <f>data!AK149/10/'P&amp;L'!$BB$43</f>
        <v>6610.3762563068731</v>
      </c>
      <c r="AJ59" s="434">
        <f>data!AL149/10/'P&amp;L'!$BB$43</f>
        <v>6610.3762563068731</v>
      </c>
      <c r="AK59" s="434">
        <f>data!AM149/10/'P&amp;L'!$BB$43</f>
        <v>6610.3762563068731</v>
      </c>
      <c r="AL59" s="434">
        <f>data!AN149/10/'P&amp;L'!$BB$43</f>
        <v>6610.3762563068731</v>
      </c>
      <c r="AM59" s="434"/>
      <c r="AN59" s="434"/>
      <c r="AO59" s="434"/>
      <c r="AP59" s="434"/>
      <c r="AQ59" s="434"/>
      <c r="AR59" s="434"/>
      <c r="AS59" s="434"/>
      <c r="AT59" s="434"/>
      <c r="AU59" s="434"/>
      <c r="AV59" s="434"/>
      <c r="AW59" s="157"/>
      <c r="AX59" s="157"/>
      <c r="AY59" s="157"/>
      <c r="AZ59" s="157"/>
      <c r="BA59" s="157"/>
      <c r="BB59" s="157"/>
      <c r="BC59" s="157"/>
      <c r="BD59" s="157"/>
      <c r="BE59" s="157"/>
      <c r="BF59" s="157"/>
      <c r="BG59" s="157"/>
      <c r="BH59" s="157"/>
      <c r="BI59" s="157"/>
      <c r="BJ59" s="157"/>
      <c r="BK59" s="157"/>
      <c r="BL59" s="157"/>
      <c r="BM59" s="157"/>
      <c r="BN59" s="157"/>
      <c r="BO59" s="157"/>
      <c r="BP59" s="157"/>
      <c r="BQ59" s="157"/>
      <c r="BR59" s="157"/>
      <c r="BS59" s="157"/>
      <c r="BT59" s="157"/>
      <c r="BU59" s="157"/>
      <c r="BV59" s="350"/>
    </row>
    <row r="60" spans="1:74" s="89" customFormat="1" x14ac:dyDescent="0.25">
      <c r="A60" s="516"/>
      <c r="B60" s="157"/>
      <c r="C60" s="427" t="s">
        <v>140</v>
      </c>
      <c r="D60" s="157" t="s">
        <v>318</v>
      </c>
      <c r="E60" s="497" t="s">
        <v>358</v>
      </c>
      <c r="F60" s="499"/>
      <c r="G60" s="157"/>
      <c r="H60" s="131"/>
      <c r="I60" s="157"/>
      <c r="J60" s="157"/>
      <c r="K60" s="434">
        <f>data!M150/10/'P&amp;L'!$BB$43</f>
        <v>0</v>
      </c>
      <c r="L60" s="434">
        <f>data!N150/10/'P&amp;L'!$BB$43</f>
        <v>1485.7138503123533</v>
      </c>
      <c r="M60" s="434">
        <f>data!O150/10/'P&amp;L'!$BB$43</f>
        <v>2971.4277006247066</v>
      </c>
      <c r="N60" s="434">
        <f>data!P150/10/'P&amp;L'!$BB$43</f>
        <v>4457.1415509370599</v>
      </c>
      <c r="O60" s="434">
        <f>data!Q150/10/'P&amp;L'!$BB$43</f>
        <v>5942.8554012494133</v>
      </c>
      <c r="P60" s="434">
        <f>data!R150/10/'P&amp;L'!$BB$43</f>
        <v>5942.8554012494133</v>
      </c>
      <c r="Q60" s="434">
        <f>data!S150/10/'P&amp;L'!$BB$43</f>
        <v>5942.8554012494133</v>
      </c>
      <c r="R60" s="434">
        <f>data!T150/10/'P&amp;L'!$BB$43</f>
        <v>5942.8554012494133</v>
      </c>
      <c r="S60" s="434">
        <f>data!U150/10/'P&amp;L'!$BB$43</f>
        <v>5942.8554012494133</v>
      </c>
      <c r="T60" s="434">
        <f>data!V150/10/'P&amp;L'!$BB$43</f>
        <v>5942.8554012494133</v>
      </c>
      <c r="U60" s="434">
        <f>data!W150/10/'P&amp;L'!$BB$43</f>
        <v>5942.8554012494133</v>
      </c>
      <c r="V60" s="434">
        <f>data!X150/10/'P&amp;L'!$BB$43</f>
        <v>5942.8554012494133</v>
      </c>
      <c r="W60" s="434">
        <f>data!Y150/10/'P&amp;L'!$BB$43</f>
        <v>5942.8554012494133</v>
      </c>
      <c r="X60" s="434">
        <f>data!Z150/10/'P&amp;L'!$BB$43</f>
        <v>5942.8554012494133</v>
      </c>
      <c r="Y60" s="434">
        <f>data!AA150/10/'P&amp;L'!$BB$43</f>
        <v>5942.8554012494133</v>
      </c>
      <c r="Z60" s="434">
        <f>data!AB150/10/'P&amp;L'!$BB$43</f>
        <v>5942.8554012494133</v>
      </c>
      <c r="AA60" s="434">
        <f>data!AC150/10/'P&amp;L'!$BB$43</f>
        <v>5942.8554012494133</v>
      </c>
      <c r="AB60" s="434">
        <f>data!AD150/10/'P&amp;L'!$BB$43</f>
        <v>5942.8554012494133</v>
      </c>
      <c r="AC60" s="434">
        <f>data!AE150/10/'P&amp;L'!$BB$43</f>
        <v>5942.8554012494133</v>
      </c>
      <c r="AD60" s="434">
        <f>data!AF150/10/'P&amp;L'!$BB$43</f>
        <v>5942.8554012494133</v>
      </c>
      <c r="AE60" s="434">
        <f>data!AG150/10/'P&amp;L'!$BB$43</f>
        <v>5942.8554012494133</v>
      </c>
      <c r="AF60" s="434">
        <f>data!AH150/10/'P&amp;L'!$BB$43</f>
        <v>5942.8554012494133</v>
      </c>
      <c r="AG60" s="434">
        <f>data!AI150/10/'P&amp;L'!$BB$43</f>
        <v>5942.8554012494133</v>
      </c>
      <c r="AH60" s="434">
        <f>data!AJ150/10/'P&amp;L'!$BB$43</f>
        <v>5942.8554012494133</v>
      </c>
      <c r="AI60" s="434">
        <f>data!AK150/10/'P&amp;L'!$BB$43</f>
        <v>5942.8554012494133</v>
      </c>
      <c r="AJ60" s="434">
        <f>data!AL150/10/'P&amp;L'!$BB$43</f>
        <v>5942.8554012494133</v>
      </c>
      <c r="AK60" s="434">
        <f>data!AM150/10/'P&amp;L'!$BB$43</f>
        <v>5942.8554012494133</v>
      </c>
      <c r="AL60" s="434">
        <f>data!AN150/10/'P&amp;L'!$BB$43</f>
        <v>5942.8554012494133</v>
      </c>
      <c r="AM60" s="434"/>
      <c r="AN60" s="434"/>
      <c r="AO60" s="434"/>
      <c r="AP60" s="434"/>
      <c r="AQ60" s="434"/>
      <c r="AR60" s="434"/>
      <c r="AS60" s="434"/>
      <c r="AT60" s="434"/>
      <c r="AU60" s="434"/>
      <c r="AV60" s="434"/>
      <c r="AW60" s="157"/>
      <c r="AX60" s="157"/>
      <c r="AY60" s="157"/>
      <c r="AZ60" s="157"/>
      <c r="BA60" s="157"/>
      <c r="BB60" s="157"/>
      <c r="BC60" s="157"/>
      <c r="BD60" s="157"/>
      <c r="BE60" s="157"/>
      <c r="BF60" s="157"/>
      <c r="BG60" s="157"/>
      <c r="BH60" s="157"/>
      <c r="BI60" s="157"/>
      <c r="BJ60" s="157"/>
      <c r="BK60" s="157"/>
      <c r="BL60" s="157"/>
      <c r="BM60" s="157"/>
      <c r="BN60" s="157"/>
      <c r="BO60" s="157"/>
      <c r="BP60" s="157"/>
      <c r="BQ60" s="157"/>
      <c r="BR60" s="157"/>
      <c r="BS60" s="157"/>
      <c r="BT60" s="157"/>
      <c r="BU60" s="157"/>
      <c r="BV60" s="350"/>
    </row>
    <row r="61" spans="1:74" s="89" customFormat="1" x14ac:dyDescent="0.25">
      <c r="A61" s="516"/>
      <c r="B61" s="157"/>
      <c r="C61" s="427" t="s">
        <v>142</v>
      </c>
      <c r="D61" s="157" t="s">
        <v>318</v>
      </c>
      <c r="E61" s="497" t="s">
        <v>359</v>
      </c>
      <c r="F61" s="498">
        <v>0.02</v>
      </c>
      <c r="G61" s="157"/>
      <c r="H61" s="131"/>
      <c r="I61" s="157"/>
      <c r="J61" s="157"/>
      <c r="K61" s="434">
        <f>data!M151/10/'P&amp;L'!$BB$43</f>
        <v>0</v>
      </c>
      <c r="L61" s="434">
        <f>data!N151/10/'P&amp;L'!$BB$43</f>
        <v>208.23647169328279</v>
      </c>
      <c r="M61" s="434">
        <f>data!O151/10/'P&amp;L'!$BB$43</f>
        <v>416.47294338656559</v>
      </c>
      <c r="N61" s="434">
        <f>data!P151/10/'P&amp;L'!$BB$43</f>
        <v>624.70941507984833</v>
      </c>
      <c r="O61" s="434">
        <f>data!Q151/10/'P&amp;L'!$BB$43</f>
        <v>832.94588677313118</v>
      </c>
      <c r="P61" s="434">
        <f>data!R151/10/'P&amp;L'!$BB$43</f>
        <v>832.94588677313118</v>
      </c>
      <c r="Q61" s="434">
        <f>data!S151/10/'P&amp;L'!$BB$43</f>
        <v>832.94588677313118</v>
      </c>
      <c r="R61" s="434">
        <f>data!T151/10/'P&amp;L'!$BB$43</f>
        <v>832.94588677313118</v>
      </c>
      <c r="S61" s="434">
        <f>data!U151/10/'P&amp;L'!$BB$43</f>
        <v>832.94588677313118</v>
      </c>
      <c r="T61" s="434">
        <f>data!V151/10/'P&amp;L'!$BB$43</f>
        <v>832.94588677313118</v>
      </c>
      <c r="U61" s="434">
        <f>data!W151/10/'P&amp;L'!$BB$43</f>
        <v>832.94588677313118</v>
      </c>
      <c r="V61" s="434">
        <f>data!X151/10/'P&amp;L'!$BB$43</f>
        <v>832.94588677313118</v>
      </c>
      <c r="W61" s="434">
        <f>data!Y151/10/'P&amp;L'!$BB$43</f>
        <v>832.94588677313118</v>
      </c>
      <c r="X61" s="434">
        <f>data!Z151/10/'P&amp;L'!$BB$43</f>
        <v>832.94588677313118</v>
      </c>
      <c r="Y61" s="434">
        <f>data!AA151/10/'P&amp;L'!$BB$43</f>
        <v>832.94588677313118</v>
      </c>
      <c r="Z61" s="434">
        <f>data!AB151/10/'P&amp;L'!$BB$43</f>
        <v>832.94588677313118</v>
      </c>
      <c r="AA61" s="434">
        <f>data!AC151/10/'P&amp;L'!$BB$43</f>
        <v>832.94588677313118</v>
      </c>
      <c r="AB61" s="434">
        <f>data!AD151/10/'P&amp;L'!$BB$43</f>
        <v>832.94588677313118</v>
      </c>
      <c r="AC61" s="434">
        <f>data!AE151/10/'P&amp;L'!$BB$43</f>
        <v>832.94588677313118</v>
      </c>
      <c r="AD61" s="434">
        <f>data!AF151/10/'P&amp;L'!$BB$43</f>
        <v>832.94588677313118</v>
      </c>
      <c r="AE61" s="434">
        <f>data!AG151/10/'P&amp;L'!$BB$43</f>
        <v>832.94588677313118</v>
      </c>
      <c r="AF61" s="434">
        <f>data!AH151/10/'P&amp;L'!$BB$43</f>
        <v>832.94588677313118</v>
      </c>
      <c r="AG61" s="434">
        <f>data!AI151/10/'P&amp;L'!$BB$43</f>
        <v>832.94588677313118</v>
      </c>
      <c r="AH61" s="434">
        <f>data!AJ151/10/'P&amp;L'!$BB$43</f>
        <v>832.94588677313118</v>
      </c>
      <c r="AI61" s="434">
        <f>data!AK151/10/'P&amp;L'!$BB$43</f>
        <v>832.94588677313118</v>
      </c>
      <c r="AJ61" s="434">
        <f>data!AL151/10/'P&amp;L'!$BB$43</f>
        <v>832.94588677313118</v>
      </c>
      <c r="AK61" s="434">
        <f>data!AM151/10/'P&amp;L'!$BB$43</f>
        <v>832.94588677313118</v>
      </c>
      <c r="AL61" s="434">
        <f>data!AN151/10/'P&amp;L'!$BB$43</f>
        <v>832.94588677313118</v>
      </c>
      <c r="AM61" s="434"/>
      <c r="AN61" s="434"/>
      <c r="AO61" s="434"/>
      <c r="AP61" s="434"/>
      <c r="AQ61" s="434"/>
      <c r="AR61" s="434"/>
      <c r="AS61" s="434"/>
      <c r="AT61" s="434"/>
      <c r="AU61" s="434"/>
      <c r="AV61" s="434"/>
      <c r="AW61" s="157"/>
      <c r="AX61" s="157"/>
      <c r="AY61" s="157"/>
      <c r="AZ61" s="157"/>
      <c r="BA61" s="157"/>
      <c r="BB61" s="157"/>
      <c r="BC61" s="157"/>
      <c r="BD61" s="157"/>
      <c r="BE61" s="157"/>
      <c r="BF61" s="157"/>
      <c r="BG61" s="157"/>
      <c r="BH61" s="157"/>
      <c r="BI61" s="157"/>
      <c r="BJ61" s="157"/>
      <c r="BK61" s="157"/>
      <c r="BL61" s="157"/>
      <c r="BM61" s="157"/>
      <c r="BN61" s="157"/>
      <c r="BO61" s="157"/>
      <c r="BP61" s="157"/>
      <c r="BQ61" s="157"/>
      <c r="BR61" s="157"/>
      <c r="BS61" s="157"/>
      <c r="BT61" s="157"/>
      <c r="BU61" s="157"/>
      <c r="BV61" s="350"/>
    </row>
    <row r="62" spans="1:74" s="89" customFormat="1" x14ac:dyDescent="0.25">
      <c r="A62" s="516"/>
      <c r="B62" s="157"/>
      <c r="C62" s="427" t="s">
        <v>163</v>
      </c>
      <c r="D62" s="157" t="s">
        <v>318</v>
      </c>
      <c r="E62" s="497" t="s">
        <v>360</v>
      </c>
      <c r="F62" s="499"/>
      <c r="G62" s="157"/>
      <c r="H62" s="131"/>
      <c r="I62" s="157"/>
      <c r="J62" s="157"/>
      <c r="K62" s="434">
        <f>data!M152/10/'P&amp;L'!$BB$43</f>
        <v>0</v>
      </c>
      <c r="L62" s="434">
        <f>data!N152/10/'P&amp;L'!$BB$43</f>
        <v>0</v>
      </c>
      <c r="M62" s="434">
        <f>data!O152/10/'P&amp;L'!$BB$43</f>
        <v>0</v>
      </c>
      <c r="N62" s="434">
        <f>data!P152/10/'P&amp;L'!$BB$43</f>
        <v>0</v>
      </c>
      <c r="O62" s="434">
        <f>data!Q152/10/'P&amp;L'!$BB$43</f>
        <v>0</v>
      </c>
      <c r="P62" s="434">
        <f>data!R152/10/'P&amp;L'!$BB$43</f>
        <v>0</v>
      </c>
      <c r="Q62" s="434">
        <f>data!S152/10/'P&amp;L'!$BB$43</f>
        <v>0</v>
      </c>
      <c r="R62" s="434">
        <f>data!T152/10/'P&amp;L'!$BB$43</f>
        <v>0</v>
      </c>
      <c r="S62" s="434">
        <f>data!U152/10/'P&amp;L'!$BB$43</f>
        <v>0</v>
      </c>
      <c r="T62" s="434">
        <f>data!V152/10/'P&amp;L'!$BB$43</f>
        <v>0</v>
      </c>
      <c r="U62" s="434">
        <f>data!W152/10/'P&amp;L'!$BB$43</f>
        <v>0</v>
      </c>
      <c r="V62" s="434">
        <f>data!X152/10/'P&amp;L'!$BB$43</f>
        <v>0</v>
      </c>
      <c r="W62" s="434">
        <f>data!Y152/10/'P&amp;L'!$BB$43</f>
        <v>0</v>
      </c>
      <c r="X62" s="434">
        <f>data!Z152/10/'P&amp;L'!$BB$43</f>
        <v>0</v>
      </c>
      <c r="Y62" s="434">
        <f>data!AA152/10/'P&amp;L'!$BB$43</f>
        <v>0</v>
      </c>
      <c r="Z62" s="434">
        <f>data!AB152/10/'P&amp;L'!$BB$43</f>
        <v>0</v>
      </c>
      <c r="AA62" s="434">
        <f>data!AC152/10/'P&amp;L'!$BB$43</f>
        <v>0</v>
      </c>
      <c r="AB62" s="434">
        <f>data!AD152/10/'P&amp;L'!$BB$43</f>
        <v>0</v>
      </c>
      <c r="AC62" s="434">
        <f>data!AE152/10/'P&amp;L'!$BB$43</f>
        <v>0</v>
      </c>
      <c r="AD62" s="434">
        <f>data!AF152/10/'P&amp;L'!$BB$43</f>
        <v>0</v>
      </c>
      <c r="AE62" s="434">
        <f>data!AG152/10/'P&amp;L'!$BB$43</f>
        <v>0</v>
      </c>
      <c r="AF62" s="434">
        <f>data!AH152/10/'P&amp;L'!$BB$43</f>
        <v>0</v>
      </c>
      <c r="AG62" s="434">
        <f>data!AI152/10/'P&amp;L'!$BB$43</f>
        <v>0</v>
      </c>
      <c r="AH62" s="434">
        <f>data!AJ152/10/'P&amp;L'!$BB$43</f>
        <v>0</v>
      </c>
      <c r="AI62" s="434">
        <f>data!AK152/10/'P&amp;L'!$BB$43</f>
        <v>0</v>
      </c>
      <c r="AJ62" s="434">
        <f>data!AL152/10/'P&amp;L'!$BB$43</f>
        <v>0</v>
      </c>
      <c r="AK62" s="434">
        <f>data!AM152/10/'P&amp;L'!$BB$43</f>
        <v>0</v>
      </c>
      <c r="AL62" s="434">
        <f>data!AN152/10/'P&amp;L'!$BB$43</f>
        <v>0</v>
      </c>
      <c r="AM62" s="434"/>
      <c r="AN62" s="434"/>
      <c r="AO62" s="434"/>
      <c r="AP62" s="434"/>
      <c r="AQ62" s="434"/>
      <c r="AR62" s="434"/>
      <c r="AS62" s="434"/>
      <c r="AT62" s="434"/>
      <c r="AU62" s="434"/>
      <c r="AV62" s="434"/>
      <c r="AW62" s="157"/>
      <c r="AX62" s="157"/>
      <c r="AY62" s="157"/>
      <c r="AZ62" s="157"/>
      <c r="BA62" s="157"/>
      <c r="BB62" s="157"/>
      <c r="BC62" s="157"/>
      <c r="BD62" s="157"/>
      <c r="BE62" s="157"/>
      <c r="BF62" s="157"/>
      <c r="BG62" s="157"/>
      <c r="BH62" s="157"/>
      <c r="BI62" s="157"/>
      <c r="BJ62" s="157"/>
      <c r="BK62" s="157"/>
      <c r="BL62" s="157"/>
      <c r="BM62" s="157"/>
      <c r="BN62" s="157"/>
      <c r="BO62" s="157"/>
      <c r="BP62" s="157"/>
      <c r="BQ62" s="157"/>
      <c r="BR62" s="157"/>
      <c r="BS62" s="157"/>
      <c r="BT62" s="157"/>
      <c r="BU62" s="157"/>
      <c r="BV62" s="350"/>
    </row>
    <row r="63" spans="1:74" s="89" customFormat="1" x14ac:dyDescent="0.25">
      <c r="A63" s="516"/>
      <c r="B63" s="157"/>
      <c r="C63" s="427" t="s">
        <v>194</v>
      </c>
      <c r="D63" s="157" t="s">
        <v>318</v>
      </c>
      <c r="E63" s="497" t="s">
        <v>361</v>
      </c>
      <c r="F63" s="498">
        <v>0.02</v>
      </c>
      <c r="G63" s="157"/>
      <c r="H63" s="131"/>
      <c r="I63" s="157"/>
      <c r="J63" s="157"/>
      <c r="K63" s="434">
        <f>data!M153/10/'P&amp;L'!$BB$43</f>
        <v>0</v>
      </c>
      <c r="L63" s="434">
        <f>data!N153/10/'P&amp;L'!$BB$43</f>
        <v>0</v>
      </c>
      <c r="M63" s="434">
        <f>data!O153/10/'P&amp;L'!$BB$43</f>
        <v>0</v>
      </c>
      <c r="N63" s="434">
        <f>data!P153/10/'P&amp;L'!$BB$43</f>
        <v>0</v>
      </c>
      <c r="O63" s="434">
        <f>data!Q153/10/'P&amp;L'!$BB$43</f>
        <v>0</v>
      </c>
      <c r="P63" s="434">
        <f>data!R153/10/'P&amp;L'!$BB$43</f>
        <v>0</v>
      </c>
      <c r="Q63" s="434">
        <f>data!S153/10/'P&amp;L'!$BB$43</f>
        <v>0</v>
      </c>
      <c r="R63" s="434">
        <f>data!T153/10/'P&amp;L'!$BB$43</f>
        <v>0</v>
      </c>
      <c r="S63" s="434">
        <f>data!U153/10/'P&amp;L'!$BB$43</f>
        <v>0</v>
      </c>
      <c r="T63" s="434">
        <f>data!V153/10/'P&amp;L'!$BB$43</f>
        <v>0</v>
      </c>
      <c r="U63" s="434">
        <f>data!W153/10/'P&amp;L'!$BB$43</f>
        <v>0</v>
      </c>
      <c r="V63" s="434">
        <f>data!X153/10/'P&amp;L'!$BB$43</f>
        <v>0</v>
      </c>
      <c r="W63" s="434">
        <f>data!Y153/10/'P&amp;L'!$BB$43</f>
        <v>0</v>
      </c>
      <c r="X63" s="434">
        <f>data!Z153/10/'P&amp;L'!$BB$43</f>
        <v>0</v>
      </c>
      <c r="Y63" s="434">
        <f>data!AA153/10/'P&amp;L'!$BB$43</f>
        <v>0</v>
      </c>
      <c r="Z63" s="434">
        <f>data!AB153/10/'P&amp;L'!$BB$43</f>
        <v>0</v>
      </c>
      <c r="AA63" s="434">
        <f>data!AC153/10/'P&amp;L'!$BB$43</f>
        <v>0</v>
      </c>
      <c r="AB63" s="434">
        <f>data!AD153/10/'P&amp;L'!$BB$43</f>
        <v>0</v>
      </c>
      <c r="AC63" s="434">
        <f>data!AE153/10/'P&amp;L'!$BB$43</f>
        <v>0</v>
      </c>
      <c r="AD63" s="434">
        <f>data!AF153/10/'P&amp;L'!$BB$43</f>
        <v>0</v>
      </c>
      <c r="AE63" s="434">
        <f>data!AG153/10/'P&amp;L'!$BB$43</f>
        <v>0</v>
      </c>
      <c r="AF63" s="434">
        <f>data!AH153/10/'P&amp;L'!$BB$43</f>
        <v>0</v>
      </c>
      <c r="AG63" s="434">
        <f>data!AI153/10/'P&amp;L'!$BB$43</f>
        <v>0</v>
      </c>
      <c r="AH63" s="434">
        <f>data!AJ153/10/'P&amp;L'!$BB$43</f>
        <v>0</v>
      </c>
      <c r="AI63" s="434">
        <f>data!AK153/10/'P&amp;L'!$BB$43</f>
        <v>0</v>
      </c>
      <c r="AJ63" s="434">
        <f>data!AL153/10/'P&amp;L'!$BB$43</f>
        <v>0</v>
      </c>
      <c r="AK63" s="434">
        <f>data!AM153/10/'P&amp;L'!$BB$43</f>
        <v>0</v>
      </c>
      <c r="AL63" s="434">
        <f>data!AN153/10/'P&amp;L'!$BB$43</f>
        <v>0</v>
      </c>
      <c r="AM63" s="434"/>
      <c r="AN63" s="434"/>
      <c r="AO63" s="434"/>
      <c r="AP63" s="434"/>
      <c r="AQ63" s="434"/>
      <c r="AR63" s="434"/>
      <c r="AS63" s="434"/>
      <c r="AT63" s="434"/>
      <c r="AU63" s="434"/>
      <c r="AV63" s="434"/>
      <c r="AW63" s="157"/>
      <c r="AX63" s="157"/>
      <c r="AY63" s="157"/>
      <c r="AZ63" s="157"/>
      <c r="BA63" s="157"/>
      <c r="BB63" s="157"/>
      <c r="BC63" s="157"/>
      <c r="BD63" s="157"/>
      <c r="BE63" s="157"/>
      <c r="BF63" s="157"/>
      <c r="BG63" s="157"/>
      <c r="BH63" s="157"/>
      <c r="BI63" s="157"/>
      <c r="BJ63" s="157"/>
      <c r="BK63" s="157"/>
      <c r="BL63" s="157"/>
      <c r="BM63" s="157"/>
      <c r="BN63" s="157"/>
      <c r="BO63" s="157"/>
      <c r="BP63" s="157"/>
      <c r="BQ63" s="157"/>
      <c r="BR63" s="157"/>
      <c r="BS63" s="157"/>
      <c r="BT63" s="157"/>
      <c r="BU63" s="157"/>
      <c r="BV63" s="350"/>
    </row>
    <row r="64" spans="1:74" s="89" customFormat="1" x14ac:dyDescent="0.25">
      <c r="A64" s="516"/>
      <c r="B64" s="157"/>
      <c r="C64" s="427" t="s">
        <v>196</v>
      </c>
      <c r="D64" s="157" t="s">
        <v>318</v>
      </c>
      <c r="E64" s="497" t="s">
        <v>362</v>
      </c>
      <c r="F64" s="499"/>
      <c r="G64" s="157"/>
      <c r="H64" s="131"/>
      <c r="I64" s="157"/>
      <c r="J64" s="157"/>
      <c r="K64" s="434">
        <f>data!M154/10/'P&amp;L'!$BB$43</f>
        <v>0</v>
      </c>
      <c r="L64" s="434">
        <f>data!N154/10/'P&amp;L'!$BB$43</f>
        <v>0</v>
      </c>
      <c r="M64" s="434">
        <f>data!O154/10/'P&amp;L'!$BB$43</f>
        <v>0</v>
      </c>
      <c r="N64" s="434">
        <f>data!P154/10/'P&amp;L'!$BB$43</f>
        <v>0</v>
      </c>
      <c r="O64" s="434">
        <f>data!Q154/10/'P&amp;L'!$BB$43</f>
        <v>0</v>
      </c>
      <c r="P64" s="434">
        <f>data!R154/10/'P&amp;L'!$BB$43</f>
        <v>0</v>
      </c>
      <c r="Q64" s="434">
        <f>data!S154/10/'P&amp;L'!$BB$43</f>
        <v>0</v>
      </c>
      <c r="R64" s="434">
        <f>data!T154/10/'P&amp;L'!$BB$43</f>
        <v>0</v>
      </c>
      <c r="S64" s="434">
        <f>data!U154/10/'P&amp;L'!$BB$43</f>
        <v>0</v>
      </c>
      <c r="T64" s="434">
        <f>data!V154/10/'P&amp;L'!$BB$43</f>
        <v>0</v>
      </c>
      <c r="U64" s="434">
        <f>data!W154/10/'P&amp;L'!$BB$43</f>
        <v>0</v>
      </c>
      <c r="V64" s="434">
        <f>data!X154/10/'P&amp;L'!$BB$43</f>
        <v>0</v>
      </c>
      <c r="W64" s="434">
        <f>data!Y154/10/'P&amp;L'!$BB$43</f>
        <v>0</v>
      </c>
      <c r="X64" s="434">
        <f>data!Z154/10/'P&amp;L'!$BB$43</f>
        <v>0</v>
      </c>
      <c r="Y64" s="434">
        <f>data!AA154/10/'P&amp;L'!$BB$43</f>
        <v>0</v>
      </c>
      <c r="Z64" s="434">
        <f>data!AB154/10/'P&amp;L'!$BB$43</f>
        <v>0</v>
      </c>
      <c r="AA64" s="434">
        <f>data!AC154/10/'P&amp;L'!$BB$43</f>
        <v>0</v>
      </c>
      <c r="AB64" s="434">
        <f>data!AD154/10/'P&amp;L'!$BB$43</f>
        <v>0</v>
      </c>
      <c r="AC64" s="434">
        <f>data!AE154/10/'P&amp;L'!$BB$43</f>
        <v>0</v>
      </c>
      <c r="AD64" s="434">
        <f>data!AF154/10/'P&amp;L'!$BB$43</f>
        <v>0</v>
      </c>
      <c r="AE64" s="434">
        <f>data!AG154/10/'P&amp;L'!$BB$43</f>
        <v>0</v>
      </c>
      <c r="AF64" s="434">
        <f>data!AH154/10/'P&amp;L'!$BB$43</f>
        <v>0</v>
      </c>
      <c r="AG64" s="434">
        <f>data!AI154/10/'P&amp;L'!$BB$43</f>
        <v>0</v>
      </c>
      <c r="AH64" s="434">
        <f>data!AJ154/10/'P&amp;L'!$BB$43</f>
        <v>0</v>
      </c>
      <c r="AI64" s="434">
        <f>data!AK154/10/'P&amp;L'!$BB$43</f>
        <v>0</v>
      </c>
      <c r="AJ64" s="434">
        <f>data!AL154/10/'P&amp;L'!$BB$43</f>
        <v>0</v>
      </c>
      <c r="AK64" s="434">
        <f>data!AM154/10/'P&amp;L'!$BB$43</f>
        <v>0</v>
      </c>
      <c r="AL64" s="434">
        <f>data!AN154/10/'P&amp;L'!$BB$43</f>
        <v>0</v>
      </c>
      <c r="AM64" s="434"/>
      <c r="AN64" s="434"/>
      <c r="AO64" s="434"/>
      <c r="AP64" s="434"/>
      <c r="AQ64" s="434"/>
      <c r="AR64" s="434"/>
      <c r="AS64" s="434"/>
      <c r="AT64" s="434"/>
      <c r="AU64" s="434"/>
      <c r="AV64" s="434"/>
      <c r="AW64" s="157"/>
      <c r="AX64" s="157"/>
      <c r="AY64" s="157"/>
      <c r="AZ64" s="157"/>
      <c r="BA64" s="157"/>
      <c r="BB64" s="157"/>
      <c r="BC64" s="157"/>
      <c r="BD64" s="157"/>
      <c r="BE64" s="157"/>
      <c r="BF64" s="157"/>
      <c r="BG64" s="157"/>
      <c r="BH64" s="157"/>
      <c r="BI64" s="157"/>
      <c r="BJ64" s="157"/>
      <c r="BK64" s="157"/>
      <c r="BL64" s="157"/>
      <c r="BM64" s="157"/>
      <c r="BN64" s="157"/>
      <c r="BO64" s="157"/>
      <c r="BP64" s="157"/>
      <c r="BQ64" s="157"/>
      <c r="BR64" s="157"/>
      <c r="BS64" s="157"/>
      <c r="BT64" s="157"/>
      <c r="BU64" s="157"/>
      <c r="BV64" s="350"/>
    </row>
    <row r="65" spans="1:74" s="89" customFormat="1" x14ac:dyDescent="0.25">
      <c r="A65" s="516"/>
      <c r="B65" s="157"/>
      <c r="C65" s="427" t="s">
        <v>198</v>
      </c>
      <c r="D65" s="157" t="s">
        <v>318</v>
      </c>
      <c r="E65" s="435"/>
      <c r="F65" s="157"/>
      <c r="G65" s="157"/>
      <c r="H65" s="131"/>
      <c r="I65" s="157"/>
      <c r="J65" s="157"/>
      <c r="K65" s="434">
        <f>data!M155/10/'P&amp;L'!$BB$43</f>
        <v>0</v>
      </c>
      <c r="L65" s="434">
        <f>data!N155/10/'P&amp;L'!$BB$43</f>
        <v>0</v>
      </c>
      <c r="M65" s="434">
        <f>data!O155/10/'P&amp;L'!$BB$43</f>
        <v>0</v>
      </c>
      <c r="N65" s="434">
        <f>data!P155/10/'P&amp;L'!$BB$43</f>
        <v>0</v>
      </c>
      <c r="O65" s="434">
        <f>data!Q155/10/'P&amp;L'!$BB$43</f>
        <v>0</v>
      </c>
      <c r="P65" s="434">
        <f>data!R155/10/'P&amp;L'!$BB$43</f>
        <v>0</v>
      </c>
      <c r="Q65" s="434">
        <f>data!S155/10/'P&amp;L'!$BB$43</f>
        <v>0</v>
      </c>
      <c r="R65" s="434">
        <f>data!T155/10/'P&amp;L'!$BB$43</f>
        <v>0</v>
      </c>
      <c r="S65" s="434">
        <f>data!U155/10/'P&amp;L'!$BB$43</f>
        <v>0</v>
      </c>
      <c r="T65" s="434">
        <f>data!V155/10/'P&amp;L'!$BB$43</f>
        <v>0</v>
      </c>
      <c r="U65" s="434">
        <f>data!W155/10/'P&amp;L'!$BB$43</f>
        <v>0</v>
      </c>
      <c r="V65" s="434">
        <f>data!X155/10/'P&amp;L'!$BB$43</f>
        <v>0</v>
      </c>
      <c r="W65" s="434">
        <f>data!Y155/10/'P&amp;L'!$BB$43</f>
        <v>0</v>
      </c>
      <c r="X65" s="434">
        <f>data!Z155/10/'P&amp;L'!$BB$43</f>
        <v>0</v>
      </c>
      <c r="Y65" s="434">
        <f>data!AA155/10/'P&amp;L'!$BB$43</f>
        <v>0</v>
      </c>
      <c r="Z65" s="434">
        <f>data!AB155/10/'P&amp;L'!$BB$43</f>
        <v>0</v>
      </c>
      <c r="AA65" s="434">
        <f>data!AC155/10/'P&amp;L'!$BB$43</f>
        <v>0</v>
      </c>
      <c r="AB65" s="434">
        <f>data!AD155/10/'P&amp;L'!$BB$43</f>
        <v>0</v>
      </c>
      <c r="AC65" s="434">
        <f>data!AE155/10/'P&amp;L'!$BB$43</f>
        <v>0</v>
      </c>
      <c r="AD65" s="434">
        <f>data!AF155/10/'P&amp;L'!$BB$43</f>
        <v>0</v>
      </c>
      <c r="AE65" s="434">
        <f>data!AG155/10/'P&amp;L'!$BB$43</f>
        <v>0</v>
      </c>
      <c r="AF65" s="434">
        <f>data!AH155/10/'P&amp;L'!$BB$43</f>
        <v>0</v>
      </c>
      <c r="AG65" s="434">
        <f>data!AI155/10/'P&amp;L'!$BB$43</f>
        <v>0</v>
      </c>
      <c r="AH65" s="434">
        <f>data!AJ155/10/'P&amp;L'!$BB$43</f>
        <v>0</v>
      </c>
      <c r="AI65" s="434">
        <f>data!AK155/10/'P&amp;L'!$BB$43</f>
        <v>0</v>
      </c>
      <c r="AJ65" s="434">
        <f>data!AL155/10/'P&amp;L'!$BB$43</f>
        <v>0</v>
      </c>
      <c r="AK65" s="434">
        <f>data!AM155/10/'P&amp;L'!$BB$43</f>
        <v>0</v>
      </c>
      <c r="AL65" s="434">
        <f>data!AN155/10/'P&amp;L'!$BB$43</f>
        <v>0</v>
      </c>
      <c r="AM65" s="434"/>
      <c r="AN65" s="434"/>
      <c r="AO65" s="434"/>
      <c r="AP65" s="434"/>
      <c r="AQ65" s="434"/>
      <c r="AR65" s="434"/>
      <c r="AS65" s="434"/>
      <c r="AT65" s="434"/>
      <c r="AU65" s="434"/>
      <c r="AV65" s="434"/>
      <c r="AW65" s="157"/>
      <c r="AX65" s="157"/>
      <c r="AY65" s="157"/>
      <c r="AZ65" s="157"/>
      <c r="BA65" s="157"/>
      <c r="BB65" s="157"/>
      <c r="BC65" s="157"/>
      <c r="BD65" s="157"/>
      <c r="BE65" s="157"/>
      <c r="BF65" s="157"/>
      <c r="BG65" s="157"/>
      <c r="BH65" s="157"/>
      <c r="BI65" s="157"/>
      <c r="BJ65" s="157"/>
      <c r="BK65" s="157"/>
      <c r="BL65" s="157"/>
      <c r="BM65" s="157"/>
      <c r="BN65" s="157"/>
      <c r="BO65" s="157"/>
      <c r="BP65" s="157"/>
      <c r="BQ65" s="157"/>
      <c r="BR65" s="157"/>
      <c r="BS65" s="157"/>
      <c r="BT65" s="157"/>
      <c r="BU65" s="157"/>
      <c r="BV65" s="350"/>
    </row>
    <row r="66" spans="1:74" s="89" customFormat="1" ht="25.5" x14ac:dyDescent="0.25">
      <c r="A66" s="516"/>
      <c r="B66" s="157"/>
      <c r="C66" s="427" t="s">
        <v>200</v>
      </c>
      <c r="D66" s="157" t="s">
        <v>318</v>
      </c>
      <c r="E66" s="157"/>
      <c r="F66" s="157"/>
      <c r="G66" s="157"/>
      <c r="H66" s="131"/>
      <c r="I66" s="157"/>
      <c r="J66" s="157"/>
      <c r="K66" s="434">
        <f>data!M156/10/'P&amp;L'!$BB$43</f>
        <v>0</v>
      </c>
      <c r="L66" s="434">
        <f>data!N156/10/'P&amp;L'!$BB$43</f>
        <v>19428.668305501396</v>
      </c>
      <c r="M66" s="434">
        <f>data!O156/10/'P&amp;L'!$BB$43</f>
        <v>38857.336611002793</v>
      </c>
      <c r="N66" s="434">
        <f>data!P156/10/'P&amp;L'!$BB$43</f>
        <v>58286.004916504193</v>
      </c>
      <c r="O66" s="434">
        <f>data!Q156/10/'P&amp;L'!$BB$43</f>
        <v>77714.673222005586</v>
      </c>
      <c r="P66" s="434">
        <f>data!R156/10/'P&amp;L'!$BB$43</f>
        <v>77714.673222005586</v>
      </c>
      <c r="Q66" s="434">
        <f>data!S156/10/'P&amp;L'!$BB$43</f>
        <v>77714.673222005586</v>
      </c>
      <c r="R66" s="434">
        <f>data!T156/10/'P&amp;L'!$BB$43</f>
        <v>77714.673222005586</v>
      </c>
      <c r="S66" s="434">
        <f>data!U156/10/'P&amp;L'!$BB$43</f>
        <v>77714.673222005586</v>
      </c>
      <c r="T66" s="434">
        <f>data!V156/10/'P&amp;L'!$BB$43</f>
        <v>77714.673222005586</v>
      </c>
      <c r="U66" s="434">
        <f>data!W156/10/'P&amp;L'!$BB$43</f>
        <v>77714.673222005586</v>
      </c>
      <c r="V66" s="434">
        <f>data!X156/10/'P&amp;L'!$BB$43</f>
        <v>77714.673222005586</v>
      </c>
      <c r="W66" s="434">
        <f>data!Y156/10/'P&amp;L'!$BB$43</f>
        <v>77714.673222005586</v>
      </c>
      <c r="X66" s="434">
        <f>data!Z156/10/'P&amp;L'!$BB$43</f>
        <v>77714.673222005586</v>
      </c>
      <c r="Y66" s="434">
        <f>data!AA156/10/'P&amp;L'!$BB$43</f>
        <v>77714.673222005586</v>
      </c>
      <c r="Z66" s="434">
        <f>data!AB156/10/'P&amp;L'!$BB$43</f>
        <v>77714.673222005586</v>
      </c>
      <c r="AA66" s="434">
        <f>data!AC156/10/'P&amp;L'!$BB$43</f>
        <v>77714.673222005586</v>
      </c>
      <c r="AB66" s="434">
        <f>data!AD156/10/'P&amp;L'!$BB$43</f>
        <v>77714.673222005586</v>
      </c>
      <c r="AC66" s="434">
        <f>data!AE156/10/'P&amp;L'!$BB$43</f>
        <v>77714.673222005586</v>
      </c>
      <c r="AD66" s="434">
        <f>data!AF156/10/'P&amp;L'!$BB$43</f>
        <v>77714.673222005586</v>
      </c>
      <c r="AE66" s="434">
        <f>data!AG156/10/'P&amp;L'!$BB$43</f>
        <v>77714.673222005586</v>
      </c>
      <c r="AF66" s="434">
        <f>data!AH156/10/'P&amp;L'!$BB$43</f>
        <v>77714.673222005586</v>
      </c>
      <c r="AG66" s="434">
        <f>data!AI156/10/'P&amp;L'!$BB$43</f>
        <v>77714.673222005586</v>
      </c>
      <c r="AH66" s="434">
        <f>data!AJ156/10/'P&amp;L'!$BB$43</f>
        <v>77714.673222005586</v>
      </c>
      <c r="AI66" s="434">
        <f>data!AK156/10/'P&amp;L'!$BB$43</f>
        <v>77714.673222005586</v>
      </c>
      <c r="AJ66" s="434">
        <f>data!AL156/10/'P&amp;L'!$BB$43</f>
        <v>77714.673222005586</v>
      </c>
      <c r="AK66" s="434">
        <f>data!AM156/10/'P&amp;L'!$BB$43</f>
        <v>77714.673222005586</v>
      </c>
      <c r="AL66" s="434">
        <f>data!AN156/10/'P&amp;L'!$BB$43</f>
        <v>77714.673222005586</v>
      </c>
      <c r="AM66" s="434"/>
      <c r="AN66" s="434"/>
      <c r="AO66" s="434"/>
      <c r="AP66" s="434"/>
      <c r="AQ66" s="434"/>
      <c r="AR66" s="434"/>
      <c r="AS66" s="434"/>
      <c r="AT66" s="434"/>
      <c r="AU66" s="434"/>
      <c r="AV66" s="434"/>
      <c r="AW66" s="157"/>
      <c r="AX66" s="157"/>
      <c r="AY66" s="157"/>
      <c r="AZ66" s="157"/>
      <c r="BA66" s="157"/>
      <c r="BB66" s="157"/>
      <c r="BC66" s="157"/>
      <c r="BD66" s="157"/>
      <c r="BE66" s="157"/>
      <c r="BF66" s="157"/>
      <c r="BG66" s="157"/>
      <c r="BH66" s="157"/>
      <c r="BI66" s="157"/>
      <c r="BJ66" s="157"/>
      <c r="BK66" s="157"/>
      <c r="BL66" s="157"/>
      <c r="BM66" s="157"/>
      <c r="BN66" s="157"/>
      <c r="BO66" s="157"/>
      <c r="BP66" s="157"/>
      <c r="BQ66" s="157"/>
      <c r="BR66" s="157"/>
      <c r="BS66" s="157"/>
      <c r="BT66" s="157"/>
      <c r="BU66" s="157"/>
      <c r="BV66" s="350"/>
    </row>
    <row r="67" spans="1:74" s="89" customFormat="1" x14ac:dyDescent="0.25">
      <c r="A67" s="516"/>
      <c r="B67" s="157"/>
      <c r="C67" s="427" t="s">
        <v>141</v>
      </c>
      <c r="D67" s="157" t="s">
        <v>318</v>
      </c>
      <c r="E67" s="157"/>
      <c r="F67" s="157"/>
      <c r="G67" s="157"/>
      <c r="H67" s="131"/>
      <c r="I67" s="157"/>
      <c r="J67" s="157"/>
      <c r="K67" s="434">
        <f>data!M157/10/'P&amp;L'!$BB$43</f>
        <v>0</v>
      </c>
      <c r="L67" s="434">
        <f>data!N157/10/'P&amp;L'!$BB$43</f>
        <v>752.09604681022154</v>
      </c>
      <c r="M67" s="434">
        <f>data!O157/10/'P&amp;L'!$BB$43</f>
        <v>1504.1920936204431</v>
      </c>
      <c r="N67" s="434">
        <f>data!P157/10/'P&amp;L'!$BB$43</f>
        <v>2256.2881404306645</v>
      </c>
      <c r="O67" s="434">
        <f>data!Q157/10/'P&amp;L'!$BB$43</f>
        <v>3008.3841872408861</v>
      </c>
      <c r="P67" s="434">
        <f>data!R157/10/'P&amp;L'!$BB$43</f>
        <v>3008.3841872408861</v>
      </c>
      <c r="Q67" s="434">
        <f>data!S157/10/'P&amp;L'!$BB$43</f>
        <v>3008.3841872408861</v>
      </c>
      <c r="R67" s="434">
        <f>data!T157/10/'P&amp;L'!$BB$43</f>
        <v>3008.3841872408861</v>
      </c>
      <c r="S67" s="434">
        <f>data!U157/10/'P&amp;L'!$BB$43</f>
        <v>3008.3841872408861</v>
      </c>
      <c r="T67" s="434">
        <f>data!V157/10/'P&amp;L'!$BB$43</f>
        <v>3008.3841872408861</v>
      </c>
      <c r="U67" s="434">
        <f>data!W157/10/'P&amp;L'!$BB$43</f>
        <v>3008.3841872408861</v>
      </c>
      <c r="V67" s="434">
        <f>data!X157/10/'P&amp;L'!$BB$43</f>
        <v>3008.3841872408861</v>
      </c>
      <c r="W67" s="434">
        <f>data!Y157/10/'P&amp;L'!$BB$43</f>
        <v>3008.3841872408861</v>
      </c>
      <c r="X67" s="434">
        <f>data!Z157/10/'P&amp;L'!$BB$43</f>
        <v>3008.3841872408861</v>
      </c>
      <c r="Y67" s="434">
        <f>data!AA157/10/'P&amp;L'!$BB$43</f>
        <v>3008.3841872408861</v>
      </c>
      <c r="Z67" s="434">
        <f>data!AB157/10/'P&amp;L'!$BB$43</f>
        <v>3008.3841872408861</v>
      </c>
      <c r="AA67" s="434">
        <f>data!AC157/10/'P&amp;L'!$BB$43</f>
        <v>3008.3841872408861</v>
      </c>
      <c r="AB67" s="434">
        <f>data!AD157/10/'P&amp;L'!$BB$43</f>
        <v>3008.3841872408861</v>
      </c>
      <c r="AC67" s="434">
        <f>data!AE157/10/'P&amp;L'!$BB$43</f>
        <v>3008.3841872408861</v>
      </c>
      <c r="AD67" s="434">
        <f>data!AF157/10/'P&amp;L'!$BB$43</f>
        <v>3008.3841872408861</v>
      </c>
      <c r="AE67" s="434">
        <f>data!AG157/10/'P&amp;L'!$BB$43</f>
        <v>3008.3841872408861</v>
      </c>
      <c r="AF67" s="434">
        <f>data!AH157/10/'P&amp;L'!$BB$43</f>
        <v>3008.3841872408861</v>
      </c>
      <c r="AG67" s="434">
        <f>data!AI157/10/'P&amp;L'!$BB$43</f>
        <v>3008.3841872408861</v>
      </c>
      <c r="AH67" s="434">
        <f>data!AJ157/10/'P&amp;L'!$BB$43</f>
        <v>3008.3841872408861</v>
      </c>
      <c r="AI67" s="434">
        <f>data!AK157/10/'P&amp;L'!$BB$43</f>
        <v>3008.3841872408861</v>
      </c>
      <c r="AJ67" s="434">
        <f>data!AL157/10/'P&amp;L'!$BB$43</f>
        <v>3008.3841872408861</v>
      </c>
      <c r="AK67" s="434">
        <f>data!AM157/10/'P&amp;L'!$BB$43</f>
        <v>3008.3841872408861</v>
      </c>
      <c r="AL67" s="434">
        <f>data!AN157/10/'P&amp;L'!$BB$43</f>
        <v>3008.3841872408861</v>
      </c>
      <c r="AM67" s="434"/>
      <c r="AN67" s="434"/>
      <c r="AO67" s="434"/>
      <c r="AP67" s="434"/>
      <c r="AQ67" s="434"/>
      <c r="AR67" s="434"/>
      <c r="AS67" s="434"/>
      <c r="AT67" s="434"/>
      <c r="AU67" s="434"/>
      <c r="AV67" s="434"/>
      <c r="AW67" s="157"/>
      <c r="AX67" s="157"/>
      <c r="AY67" s="157"/>
      <c r="AZ67" s="157"/>
      <c r="BA67" s="157"/>
      <c r="BB67" s="157"/>
      <c r="BC67" s="157"/>
      <c r="BD67" s="157"/>
      <c r="BE67" s="157"/>
      <c r="BF67" s="157"/>
      <c r="BG67" s="157"/>
      <c r="BH67" s="157"/>
      <c r="BI67" s="157"/>
      <c r="BJ67" s="157"/>
      <c r="BK67" s="157"/>
      <c r="BL67" s="157"/>
      <c r="BM67" s="157"/>
      <c r="BN67" s="157"/>
      <c r="BO67" s="157"/>
      <c r="BP67" s="157"/>
      <c r="BQ67" s="157"/>
      <c r="BR67" s="157"/>
      <c r="BS67" s="157"/>
      <c r="BT67" s="157"/>
      <c r="BU67" s="157"/>
      <c r="BV67" s="350"/>
    </row>
    <row r="68" spans="1:74" s="89" customFormat="1" x14ac:dyDescent="0.25">
      <c r="A68" s="516"/>
      <c r="B68" s="157"/>
      <c r="C68" s="427" t="s">
        <v>203</v>
      </c>
      <c r="D68" s="157" t="s">
        <v>318</v>
      </c>
      <c r="E68" s="157"/>
      <c r="F68" s="157"/>
      <c r="G68" s="157"/>
      <c r="H68" s="131"/>
      <c r="I68" s="157"/>
      <c r="J68" s="157"/>
      <c r="K68" s="434">
        <f>data!M158/10/'P&amp;L'!$BB$43</f>
        <v>0</v>
      </c>
      <c r="L68" s="434">
        <f>data!N158/10/'P&amp;L'!$BB$43</f>
        <v>1595.3707074081644</v>
      </c>
      <c r="M68" s="434">
        <f>data!O158/10/'P&amp;L'!$BB$43</f>
        <v>3190.7414148163289</v>
      </c>
      <c r="N68" s="434">
        <f>data!P158/10/'P&amp;L'!$BB$43</f>
        <v>4786.1121222244938</v>
      </c>
      <c r="O68" s="434">
        <f>data!Q158/10/'P&amp;L'!$BB$43</f>
        <v>6381.4828296326577</v>
      </c>
      <c r="P68" s="434">
        <f>data!R158/10/'P&amp;L'!$BB$43</f>
        <v>6381.4828296326577</v>
      </c>
      <c r="Q68" s="434">
        <f>data!S158/10/'P&amp;L'!$BB$43</f>
        <v>6381.4828296326577</v>
      </c>
      <c r="R68" s="434">
        <f>data!T158/10/'P&amp;L'!$BB$43</f>
        <v>6381.4828296326577</v>
      </c>
      <c r="S68" s="434">
        <f>data!U158/10/'P&amp;L'!$BB$43</f>
        <v>6381.4828296326577</v>
      </c>
      <c r="T68" s="434">
        <f>data!V158/10/'P&amp;L'!$BB$43</f>
        <v>6381.4828296326577</v>
      </c>
      <c r="U68" s="434">
        <f>data!W158/10/'P&amp;L'!$BB$43</f>
        <v>6381.4828296326577</v>
      </c>
      <c r="V68" s="434">
        <f>data!X158/10/'P&amp;L'!$BB$43</f>
        <v>6381.4828296326577</v>
      </c>
      <c r="W68" s="434">
        <f>data!Y158/10/'P&amp;L'!$BB$43</f>
        <v>6381.4828296326577</v>
      </c>
      <c r="X68" s="434">
        <f>data!Z158/10/'P&amp;L'!$BB$43</f>
        <v>6381.4828296326577</v>
      </c>
      <c r="Y68" s="434">
        <f>data!AA158/10/'P&amp;L'!$BB$43</f>
        <v>6381.4828296326577</v>
      </c>
      <c r="Z68" s="434">
        <f>data!AB158/10/'P&amp;L'!$BB$43</f>
        <v>6381.4828296326577</v>
      </c>
      <c r="AA68" s="434">
        <f>data!AC158/10/'P&amp;L'!$BB$43</f>
        <v>6381.4828296326577</v>
      </c>
      <c r="AB68" s="434">
        <f>data!AD158/10/'P&amp;L'!$BB$43</f>
        <v>6381.4828296326577</v>
      </c>
      <c r="AC68" s="434">
        <f>data!AE158/10/'P&amp;L'!$BB$43</f>
        <v>6381.4828296326577</v>
      </c>
      <c r="AD68" s="434">
        <f>data!AF158/10/'P&amp;L'!$BB$43</f>
        <v>6381.4828296326577</v>
      </c>
      <c r="AE68" s="434">
        <f>data!AG158/10/'P&amp;L'!$BB$43</f>
        <v>6381.4828296326577</v>
      </c>
      <c r="AF68" s="434">
        <f>data!AH158/10/'P&amp;L'!$BB$43</f>
        <v>6381.4828296326577</v>
      </c>
      <c r="AG68" s="434">
        <f>data!AI158/10/'P&amp;L'!$BB$43</f>
        <v>6381.4828296326577</v>
      </c>
      <c r="AH68" s="434">
        <f>data!AJ158/10/'P&amp;L'!$BB$43</f>
        <v>6381.4828296326577</v>
      </c>
      <c r="AI68" s="434">
        <f>data!AK158/10/'P&amp;L'!$BB$43</f>
        <v>6381.4828296326577</v>
      </c>
      <c r="AJ68" s="434">
        <f>data!AL158/10/'P&amp;L'!$BB$43</f>
        <v>6381.4828296326577</v>
      </c>
      <c r="AK68" s="434">
        <f>data!AM158/10/'P&amp;L'!$BB$43</f>
        <v>6381.4828296326577</v>
      </c>
      <c r="AL68" s="434">
        <f>data!AN158/10/'P&amp;L'!$BB$43</f>
        <v>6381.4828296326577</v>
      </c>
      <c r="AM68" s="434"/>
      <c r="AN68" s="434"/>
      <c r="AO68" s="434"/>
      <c r="AP68" s="434"/>
      <c r="AQ68" s="434"/>
      <c r="AR68" s="434"/>
      <c r="AS68" s="434"/>
      <c r="AT68" s="434"/>
      <c r="AU68" s="434"/>
      <c r="AV68" s="434"/>
      <c r="AW68" s="157"/>
      <c r="AX68" s="157"/>
      <c r="AY68" s="157"/>
      <c r="AZ68" s="157"/>
      <c r="BA68" s="157"/>
      <c r="BB68" s="157"/>
      <c r="BC68" s="157"/>
      <c r="BD68" s="157"/>
      <c r="BE68" s="157"/>
      <c r="BF68" s="157"/>
      <c r="BG68" s="157"/>
      <c r="BH68" s="157"/>
      <c r="BI68" s="157"/>
      <c r="BJ68" s="157"/>
      <c r="BK68" s="157"/>
      <c r="BL68" s="157"/>
      <c r="BM68" s="157"/>
      <c r="BN68" s="157"/>
      <c r="BO68" s="157"/>
      <c r="BP68" s="157"/>
      <c r="BQ68" s="157"/>
      <c r="BR68" s="157"/>
      <c r="BS68" s="157"/>
      <c r="BT68" s="157"/>
      <c r="BU68" s="157"/>
      <c r="BV68" s="350"/>
    </row>
    <row r="69" spans="1:74" s="394" customFormat="1" ht="27" customHeight="1" thickBot="1" x14ac:dyDescent="0.3">
      <c r="A69" s="607"/>
      <c r="C69" s="429" t="s">
        <v>387</v>
      </c>
      <c r="D69" s="393"/>
      <c r="H69" s="393"/>
      <c r="I69" s="395">
        <f t="shared" ref="I69:AA69" si="102">SUM(I59:I68)</f>
        <v>0</v>
      </c>
      <c r="J69" s="395">
        <f t="shared" si="102"/>
        <v>0</v>
      </c>
      <c r="K69" s="395">
        <f t="shared" si="102"/>
        <v>0</v>
      </c>
      <c r="L69" s="395">
        <f t="shared" si="102"/>
        <v>25122.679445802136</v>
      </c>
      <c r="M69" s="395">
        <f t="shared" si="102"/>
        <v>50245.358891604272</v>
      </c>
      <c r="N69" s="395">
        <f t="shared" si="102"/>
        <v>75368.038337406426</v>
      </c>
      <c r="O69" s="395">
        <f t="shared" si="102"/>
        <v>100490.71778320854</v>
      </c>
      <c r="P69" s="395">
        <f t="shared" si="102"/>
        <v>100490.71778320854</v>
      </c>
      <c r="Q69" s="395">
        <f t="shared" si="102"/>
        <v>100490.71778320854</v>
      </c>
      <c r="R69" s="395">
        <f t="shared" si="102"/>
        <v>100490.71778320854</v>
      </c>
      <c r="S69" s="395">
        <f t="shared" si="102"/>
        <v>100490.71778320854</v>
      </c>
      <c r="T69" s="395">
        <f t="shared" si="102"/>
        <v>100490.71778320854</v>
      </c>
      <c r="U69" s="395">
        <f t="shared" si="102"/>
        <v>100490.71778320854</v>
      </c>
      <c r="V69" s="395">
        <f t="shared" si="102"/>
        <v>100490.71778320854</v>
      </c>
      <c r="W69" s="395">
        <f t="shared" si="102"/>
        <v>100490.71778320854</v>
      </c>
      <c r="X69" s="395">
        <f t="shared" si="102"/>
        <v>100490.71778320854</v>
      </c>
      <c r="Y69" s="395">
        <f t="shared" si="102"/>
        <v>100490.71778320854</v>
      </c>
      <c r="Z69" s="395">
        <f t="shared" si="102"/>
        <v>100490.71778320854</v>
      </c>
      <c r="AA69" s="395">
        <f t="shared" si="102"/>
        <v>100490.71778320854</v>
      </c>
      <c r="AB69" s="395">
        <f>SUM(AB59:AB68)</f>
        <v>100490.71778320854</v>
      </c>
      <c r="AC69" s="395">
        <f t="shared" ref="AC69:AL69" si="103">SUM(AC59:AC68)</f>
        <v>100490.71778320854</v>
      </c>
      <c r="AD69" s="395">
        <f t="shared" si="103"/>
        <v>100490.71778320854</v>
      </c>
      <c r="AE69" s="395">
        <f t="shared" si="103"/>
        <v>100490.71778320854</v>
      </c>
      <c r="AF69" s="395">
        <f t="shared" si="103"/>
        <v>100490.71778320854</v>
      </c>
      <c r="AG69" s="395">
        <f t="shared" si="103"/>
        <v>100490.71778320854</v>
      </c>
      <c r="AH69" s="395">
        <f t="shared" si="103"/>
        <v>100490.71778320854</v>
      </c>
      <c r="AI69" s="395">
        <f t="shared" si="103"/>
        <v>100490.71778320854</v>
      </c>
      <c r="AJ69" s="395">
        <f t="shared" si="103"/>
        <v>100490.71778320854</v>
      </c>
      <c r="AK69" s="395">
        <f t="shared" si="103"/>
        <v>100490.71778320854</v>
      </c>
      <c r="AL69" s="395">
        <f t="shared" si="103"/>
        <v>100490.71778320854</v>
      </c>
      <c r="AM69" s="395"/>
      <c r="AN69" s="395"/>
      <c r="AO69" s="395"/>
      <c r="AP69" s="395"/>
      <c r="AQ69" s="395"/>
      <c r="AR69" s="395"/>
      <c r="AS69" s="395"/>
      <c r="AT69" s="395"/>
    </row>
    <row r="70" spans="1:74" ht="6.75" customHeight="1" thickBot="1" x14ac:dyDescent="0.3">
      <c r="C70" s="426"/>
    </row>
    <row r="71" spans="1:74" s="408" customFormat="1" ht="25.5" customHeight="1" thickBot="1" x14ac:dyDescent="0.3">
      <c r="A71" s="514" t="s">
        <v>538</v>
      </c>
      <c r="C71" s="430" t="s">
        <v>530</v>
      </c>
      <c r="D71" s="409"/>
      <c r="H71" s="409"/>
      <c r="I71" s="410">
        <f>I54-I69-I4</f>
        <v>1308238.3610194218</v>
      </c>
      <c r="J71" s="410">
        <f>J54-J69-J4</f>
        <v>1423613.4201506262</v>
      </c>
      <c r="K71" s="410">
        <f t="shared" ref="K71:AB71" si="104">K54-K69-K4</f>
        <v>1658214.8660710468</v>
      </c>
      <c r="L71" s="410">
        <f t="shared" si="104"/>
        <v>1609746.6234421597</v>
      </c>
      <c r="M71" s="410">
        <f t="shared" si="104"/>
        <v>1378282.6311433201</v>
      </c>
      <c r="N71" s="410">
        <f t="shared" si="104"/>
        <v>1548891.0820487221</v>
      </c>
      <c r="O71" s="410">
        <f t="shared" si="104"/>
        <v>1465196.7517119192</v>
      </c>
      <c r="P71" s="410">
        <f t="shared" si="104"/>
        <v>1521070.1746427279</v>
      </c>
      <c r="Q71" s="410">
        <f t="shared" si="104"/>
        <v>1591397.1102564051</v>
      </c>
      <c r="R71" s="410">
        <f t="shared" si="104"/>
        <v>1654936.5248089035</v>
      </c>
      <c r="S71" s="410">
        <f t="shared" si="104"/>
        <v>1711272.2058365967</v>
      </c>
      <c r="T71" s="410">
        <f t="shared" si="104"/>
        <v>1754970.3979523482</v>
      </c>
      <c r="U71" s="410">
        <f t="shared" si="104"/>
        <v>1789438.6842137149</v>
      </c>
      <c r="V71" s="410">
        <f t="shared" si="104"/>
        <v>1815059.6326952933</v>
      </c>
      <c r="W71" s="410">
        <f t="shared" si="104"/>
        <v>1835246.825789735</v>
      </c>
      <c r="X71" s="410">
        <f t="shared" si="104"/>
        <v>1850000.2634970385</v>
      </c>
      <c r="Y71" s="410">
        <f t="shared" si="104"/>
        <v>1859319.9458172058</v>
      </c>
      <c r="Z71" s="410">
        <f t="shared" si="104"/>
        <v>1863205.8727502355</v>
      </c>
      <c r="AA71" s="410">
        <f t="shared" si="104"/>
        <v>1861658.044296128</v>
      </c>
      <c r="AB71" s="410">
        <f t="shared" si="104"/>
        <v>1860110.2158420205</v>
      </c>
      <c r="AC71" s="410">
        <f t="shared" ref="AC71:AL71" si="105">AC54-AC69-AC4</f>
        <v>1888556.2644745864</v>
      </c>
      <c r="AD71" s="410">
        <f t="shared" si="105"/>
        <v>1917386.2705531328</v>
      </c>
      <c r="AE71" s="410">
        <f t="shared" si="105"/>
        <v>1946600.2340776592</v>
      </c>
      <c r="AF71" s="410">
        <f t="shared" si="105"/>
        <v>1976204.1543832587</v>
      </c>
      <c r="AG71" s="410">
        <f t="shared" si="105"/>
        <v>2005808.0746888586</v>
      </c>
      <c r="AH71" s="410">
        <f t="shared" si="105"/>
        <v>2035411.994994459</v>
      </c>
      <c r="AI71" s="410">
        <f t="shared" si="105"/>
        <v>2065015.9153000594</v>
      </c>
      <c r="AJ71" s="410">
        <f t="shared" si="105"/>
        <v>2094619.8356056588</v>
      </c>
      <c r="AK71" s="410">
        <f t="shared" si="105"/>
        <v>2124223.7559112594</v>
      </c>
      <c r="AL71" s="410">
        <f t="shared" si="105"/>
        <v>2153827.6762168594</v>
      </c>
      <c r="AM71" s="410"/>
      <c r="AN71" s="410"/>
      <c r="AO71" s="410"/>
      <c r="AP71" s="410"/>
      <c r="AQ71" s="410"/>
      <c r="AR71" s="410"/>
      <c r="AS71" s="410"/>
      <c r="AT71" s="410"/>
    </row>
    <row r="72" spans="1:74" s="411" customFormat="1" ht="27.75" customHeight="1" thickBot="1" x14ac:dyDescent="0.3">
      <c r="A72" s="520" t="s">
        <v>629</v>
      </c>
      <c r="B72" s="411" t="s">
        <v>592</v>
      </c>
      <c r="C72" s="431"/>
      <c r="D72" s="412"/>
      <c r="H72" s="412"/>
      <c r="I72" s="416">
        <f>CAPEX!G32</f>
        <v>160000</v>
      </c>
      <c r="J72" s="416">
        <f>CAPEX!H32</f>
        <v>7968498.3660130715</v>
      </c>
      <c r="K72" s="416">
        <f>CAPEX!I32</f>
        <v>12578986.928104574</v>
      </c>
      <c r="L72" s="416">
        <f>CAPEX!J32</f>
        <v>8436959.1503267959</v>
      </c>
      <c r="M72" s="416">
        <f>CAPEX!K32</f>
        <v>5078875.8169934638</v>
      </c>
      <c r="N72" s="416">
        <f>CAPEX!L32</f>
        <v>1807879.7385620915</v>
      </c>
      <c r="O72" s="416">
        <f>CAPEX!O32</f>
        <v>69200</v>
      </c>
      <c r="P72" s="416">
        <f>CAPEX!P32</f>
        <v>69200</v>
      </c>
      <c r="Q72" s="416">
        <f>CAPEX!Q32</f>
        <v>69200</v>
      </c>
      <c r="R72" s="416">
        <f>CAPEX!R32</f>
        <v>69200</v>
      </c>
      <c r="S72" s="416">
        <f>CAPEX!S32</f>
        <v>69200</v>
      </c>
      <c r="T72" s="416">
        <f>CAPEX!T32</f>
        <v>69200</v>
      </c>
      <c r="U72" s="416">
        <f>CAPEX!U32</f>
        <v>69200</v>
      </c>
      <c r="V72" s="416">
        <f>CAPEX!V32</f>
        <v>69200</v>
      </c>
      <c r="W72" s="416">
        <f>CAPEX!W32</f>
        <v>69200</v>
      </c>
      <c r="X72" s="416">
        <f>CAPEX!X32</f>
        <v>69200</v>
      </c>
      <c r="Y72" s="416">
        <f>CAPEX!Y32</f>
        <v>69200</v>
      </c>
      <c r="Z72" s="416">
        <f>CAPEX!Z32</f>
        <v>69200</v>
      </c>
      <c r="AA72" s="416">
        <f>CAPEX!AA32</f>
        <v>69200</v>
      </c>
      <c r="AB72" s="416">
        <f>CAPEX!AB32</f>
        <v>69200</v>
      </c>
      <c r="AC72" s="416"/>
      <c r="AD72" s="416"/>
      <c r="AE72" s="416"/>
      <c r="AF72" s="416"/>
      <c r="AG72" s="416"/>
      <c r="AH72" s="416"/>
      <c r="AI72" s="416"/>
      <c r="AJ72" s="416"/>
      <c r="AK72" s="416"/>
      <c r="AL72" s="416"/>
      <c r="AM72" s="416"/>
      <c r="AN72" s="416"/>
      <c r="AO72" s="416"/>
      <c r="AP72" s="416"/>
      <c r="AQ72" s="416"/>
      <c r="AR72" s="416"/>
      <c r="AS72" s="416"/>
      <c r="AT72" s="416"/>
    </row>
    <row r="73" spans="1:74" s="610" customFormat="1" ht="2.25" customHeight="1" thickBot="1" x14ac:dyDescent="0.3">
      <c r="A73" s="609"/>
      <c r="C73" s="611"/>
      <c r="D73" s="612"/>
      <c r="H73" s="612"/>
      <c r="I73" s="613"/>
      <c r="J73" s="613"/>
      <c r="K73" s="613"/>
      <c r="L73" s="613"/>
      <c r="M73" s="613"/>
      <c r="N73" s="613"/>
      <c r="O73" s="613"/>
      <c r="P73" s="613"/>
      <c r="Q73" s="613"/>
      <c r="R73" s="613"/>
      <c r="S73" s="613"/>
      <c r="T73" s="613"/>
      <c r="U73" s="613"/>
      <c r="V73" s="613"/>
      <c r="W73" s="613"/>
      <c r="X73" s="613"/>
      <c r="Y73" s="613"/>
      <c r="Z73" s="613"/>
      <c r="AA73" s="613"/>
      <c r="AB73" s="613"/>
      <c r="AC73" s="613"/>
      <c r="AD73" s="613"/>
      <c r="AE73" s="613"/>
      <c r="AF73" s="613"/>
      <c r="AG73" s="613"/>
      <c r="AH73" s="613"/>
      <c r="AI73" s="613"/>
      <c r="AJ73" s="613"/>
      <c r="AK73" s="613"/>
      <c r="AL73" s="613"/>
      <c r="AM73" s="613"/>
      <c r="AN73" s="613"/>
      <c r="AO73" s="613"/>
      <c r="AP73" s="613"/>
      <c r="AQ73" s="613"/>
      <c r="AR73" s="613"/>
      <c r="AS73" s="613"/>
      <c r="AT73" s="613"/>
    </row>
    <row r="74" spans="1:74" s="610" customFormat="1" ht="2.25" customHeight="1" thickBot="1" x14ac:dyDescent="0.3">
      <c r="A74" s="609"/>
      <c r="C74" s="611"/>
      <c r="D74" s="612"/>
      <c r="H74" s="612"/>
      <c r="I74" s="613"/>
      <c r="J74" s="613"/>
      <c r="K74" s="613"/>
      <c r="L74" s="613"/>
      <c r="M74" s="613"/>
      <c r="N74" s="613"/>
      <c r="O74" s="613"/>
      <c r="P74" s="613"/>
      <c r="Q74" s="613"/>
      <c r="R74" s="613"/>
      <c r="S74" s="613"/>
      <c r="T74" s="613"/>
      <c r="U74" s="613"/>
      <c r="V74" s="613"/>
      <c r="W74" s="613"/>
      <c r="X74" s="613"/>
      <c r="Y74" s="613"/>
      <c r="Z74" s="613"/>
      <c r="AA74" s="613"/>
      <c r="AB74" s="613"/>
      <c r="AC74" s="613"/>
      <c r="AD74" s="613"/>
      <c r="AE74" s="613"/>
      <c r="AF74" s="613"/>
      <c r="AG74" s="613"/>
      <c r="AH74" s="613"/>
      <c r="AI74" s="613"/>
      <c r="AJ74" s="613"/>
      <c r="AK74" s="613"/>
      <c r="AL74" s="613"/>
      <c r="AM74" s="613"/>
      <c r="AN74" s="613"/>
      <c r="AO74" s="613"/>
      <c r="AP74" s="613"/>
      <c r="AQ74" s="613"/>
      <c r="AR74" s="613"/>
      <c r="AS74" s="613"/>
      <c r="AT74" s="613"/>
    </row>
    <row r="75" spans="1:74" s="436" customFormat="1" ht="24.75" customHeight="1" thickBot="1" x14ac:dyDescent="0.3">
      <c r="A75" s="521"/>
      <c r="B75" s="436" t="s">
        <v>537</v>
      </c>
      <c r="C75" s="432"/>
      <c r="D75" s="437"/>
      <c r="H75" s="437"/>
      <c r="I75" s="438">
        <f>I71-I72-I73</f>
        <v>1148238.3610194218</v>
      </c>
      <c r="J75" s="438">
        <f t="shared" ref="J75:AL75" si="106">J71-J72-J73</f>
        <v>-6544884.945862445</v>
      </c>
      <c r="K75" s="438">
        <f t="shared" si="106"/>
        <v>-10920772.062033527</v>
      </c>
      <c r="L75" s="438">
        <f t="shared" si="106"/>
        <v>-6827212.5268846359</v>
      </c>
      <c r="M75" s="438">
        <f t="shared" si="106"/>
        <v>-3700593.1858501434</v>
      </c>
      <c r="N75" s="438">
        <f t="shared" si="106"/>
        <v>-258988.65651336941</v>
      </c>
      <c r="O75" s="438">
        <f t="shared" si="106"/>
        <v>1395996.7517119192</v>
      </c>
      <c r="P75" s="438">
        <f t="shared" si="106"/>
        <v>1451870.1746427279</v>
      </c>
      <c r="Q75" s="438">
        <f t="shared" si="106"/>
        <v>1522197.1102564051</v>
      </c>
      <c r="R75" s="438">
        <f t="shared" si="106"/>
        <v>1585736.5248089035</v>
      </c>
      <c r="S75" s="438">
        <f t="shared" si="106"/>
        <v>1642072.2058365967</v>
      </c>
      <c r="T75" s="438">
        <f t="shared" si="106"/>
        <v>1685770.3979523482</v>
      </c>
      <c r="U75" s="438">
        <f t="shared" si="106"/>
        <v>1720238.6842137149</v>
      </c>
      <c r="V75" s="438">
        <f t="shared" si="106"/>
        <v>1745859.6326952933</v>
      </c>
      <c r="W75" s="438">
        <f t="shared" si="106"/>
        <v>1766046.825789735</v>
      </c>
      <c r="X75" s="438">
        <f t="shared" si="106"/>
        <v>1780800.2634970385</v>
      </c>
      <c r="Y75" s="438">
        <f t="shared" si="106"/>
        <v>1790119.9458172058</v>
      </c>
      <c r="Z75" s="438">
        <f t="shared" si="106"/>
        <v>1794005.8727502355</v>
      </c>
      <c r="AA75" s="438">
        <f t="shared" si="106"/>
        <v>1792458.044296128</v>
      </c>
      <c r="AB75" s="438">
        <f t="shared" si="106"/>
        <v>1790910.2158420205</v>
      </c>
      <c r="AC75" s="438">
        <f t="shared" si="106"/>
        <v>1888556.2644745864</v>
      </c>
      <c r="AD75" s="438">
        <f t="shared" si="106"/>
        <v>1917386.2705531328</v>
      </c>
      <c r="AE75" s="438">
        <f t="shared" si="106"/>
        <v>1946600.2340776592</v>
      </c>
      <c r="AF75" s="438">
        <f t="shared" si="106"/>
        <v>1976204.1543832587</v>
      </c>
      <c r="AG75" s="438">
        <f t="shared" si="106"/>
        <v>2005808.0746888586</v>
      </c>
      <c r="AH75" s="438">
        <f t="shared" si="106"/>
        <v>2035411.994994459</v>
      </c>
      <c r="AI75" s="438">
        <f t="shared" si="106"/>
        <v>2065015.9153000594</v>
      </c>
      <c r="AJ75" s="438">
        <f t="shared" si="106"/>
        <v>2094619.8356056588</v>
      </c>
      <c r="AK75" s="438">
        <f t="shared" si="106"/>
        <v>2124223.7559112594</v>
      </c>
      <c r="AL75" s="438">
        <f t="shared" si="106"/>
        <v>2153827.6762168594</v>
      </c>
      <c r="AM75" s="438"/>
      <c r="AN75" s="438"/>
      <c r="AO75" s="438"/>
      <c r="AP75" s="438"/>
      <c r="AQ75" s="438"/>
      <c r="AR75" s="438"/>
      <c r="AS75" s="438"/>
      <c r="AT75" s="438"/>
    </row>
    <row r="76" spans="1:74" s="614" customFormat="1" ht="34.5" customHeight="1" x14ac:dyDescent="0.25">
      <c r="A76" s="843" t="s">
        <v>530</v>
      </c>
      <c r="B76" s="622" t="s">
        <v>535</v>
      </c>
      <c r="C76" s="623">
        <f>IRR(I75:AL75,ASSUMPTIONS!C5)</f>
        <v>3.2015442511761805E-2</v>
      </c>
      <c r="D76" s="441"/>
      <c r="H76" s="441"/>
    </row>
    <row r="77" spans="1:74" s="614" customFormat="1" ht="34.5" customHeight="1" thickBot="1" x14ac:dyDescent="0.3">
      <c r="A77" s="844"/>
      <c r="B77" s="624" t="s">
        <v>536</v>
      </c>
      <c r="C77" s="625">
        <f>NPV(ASSUMPTIONS!C5,I75:AL75)</f>
        <v>702613.79286237434</v>
      </c>
      <c r="D77" s="441"/>
      <c r="E77" s="615"/>
      <c r="H77" s="441"/>
    </row>
    <row r="78" spans="1:74" ht="8.25" customHeight="1" x14ac:dyDescent="0.25"/>
    <row r="79" spans="1:74" s="146" customFormat="1" ht="15.75" thickBot="1" x14ac:dyDescent="0.3">
      <c r="A79" s="522" t="s">
        <v>665</v>
      </c>
      <c r="B79" s="845" t="s">
        <v>568</v>
      </c>
      <c r="C79" s="845"/>
      <c r="D79" s="385"/>
      <c r="H79" s="385"/>
    </row>
    <row r="80" spans="1:74" s="479" customFormat="1" x14ac:dyDescent="0.25">
      <c r="A80" s="523" t="s">
        <v>587</v>
      </c>
      <c r="B80" s="616">
        <v>1.02</v>
      </c>
      <c r="C80" s="526"/>
      <c r="D80" s="478"/>
      <c r="H80" s="478"/>
    </row>
    <row r="81" spans="1:84" s="483" customFormat="1" x14ac:dyDescent="0.25">
      <c r="A81" s="480" t="s">
        <v>588</v>
      </c>
      <c r="B81" s="485">
        <f>ASSUMPTIONS!B30</f>
        <v>5.63</v>
      </c>
      <c r="C81" s="524" t="s">
        <v>585</v>
      </c>
      <c r="D81" s="482">
        <f>ASSUMPTIONS!B32</f>
        <v>13.3</v>
      </c>
      <c r="E81" s="483" t="s">
        <v>636</v>
      </c>
      <c r="H81" s="482"/>
      <c r="I81" s="484">
        <f>(B81*B80^7)</f>
        <v>6.4671003088654455</v>
      </c>
      <c r="J81" s="481">
        <f>I81*$B$80</f>
        <v>6.5964423150427542</v>
      </c>
      <c r="K81" s="481">
        <f t="shared" ref="K81:AL82" si="107">J81*$B$80</f>
        <v>6.7283711613436097</v>
      </c>
      <c r="L81" s="481">
        <f t="shared" si="107"/>
        <v>6.8629385845704816</v>
      </c>
      <c r="M81" s="481">
        <f t="shared" si="107"/>
        <v>7.0001973562618911</v>
      </c>
      <c r="N81" s="481">
        <f t="shared" si="107"/>
        <v>7.140201303387129</v>
      </c>
      <c r="O81" s="481">
        <f t="shared" si="107"/>
        <v>7.2830053294548716</v>
      </c>
      <c r="P81" s="481">
        <f t="shared" si="107"/>
        <v>7.4286654360439694</v>
      </c>
      <c r="Q81" s="481">
        <f t="shared" si="107"/>
        <v>7.5772387447648493</v>
      </c>
      <c r="R81" s="481">
        <f t="shared" si="107"/>
        <v>7.728783519660146</v>
      </c>
      <c r="S81" s="481">
        <f t="shared" si="107"/>
        <v>7.8833591900533486</v>
      </c>
      <c r="T81" s="481">
        <f t="shared" si="107"/>
        <v>8.0410263738544163</v>
      </c>
      <c r="U81" s="481">
        <f t="shared" si="107"/>
        <v>8.2018469013315052</v>
      </c>
      <c r="V81" s="481">
        <f t="shared" si="107"/>
        <v>8.3658838393581352</v>
      </c>
      <c r="W81" s="481">
        <f t="shared" si="107"/>
        <v>8.5332015161452972</v>
      </c>
      <c r="X81" s="481">
        <f t="shared" si="107"/>
        <v>8.7038655464682027</v>
      </c>
      <c r="Y81" s="481">
        <f t="shared" si="107"/>
        <v>8.8779428573975672</v>
      </c>
      <c r="Z81" s="481">
        <f t="shared" si="107"/>
        <v>9.0555017145455192</v>
      </c>
      <c r="AA81" s="481">
        <f t="shared" si="107"/>
        <v>9.2366117488364292</v>
      </c>
      <c r="AB81" s="481">
        <f t="shared" si="107"/>
        <v>9.4213439838131574</v>
      </c>
      <c r="AC81" s="481">
        <f t="shared" si="107"/>
        <v>9.6097708634894214</v>
      </c>
      <c r="AD81" s="481">
        <f t="shared" si="107"/>
        <v>9.8019662807592098</v>
      </c>
      <c r="AE81" s="481">
        <f t="shared" si="107"/>
        <v>9.9980056063743934</v>
      </c>
      <c r="AF81" s="481">
        <f t="shared" si="107"/>
        <v>10.197965718501882</v>
      </c>
      <c r="AG81" s="481">
        <f t="shared" si="107"/>
        <v>10.401925032871921</v>
      </c>
      <c r="AH81" s="481">
        <f t="shared" si="107"/>
        <v>10.60996353352936</v>
      </c>
      <c r="AI81" s="481">
        <f t="shared" si="107"/>
        <v>10.822162804199948</v>
      </c>
      <c r="AJ81" s="481">
        <f t="shared" si="107"/>
        <v>11.038606060283946</v>
      </c>
      <c r="AK81" s="481">
        <f t="shared" si="107"/>
        <v>11.259378181489625</v>
      </c>
      <c r="AL81" s="481">
        <f t="shared" si="107"/>
        <v>11.484565745119419</v>
      </c>
    </row>
    <row r="82" spans="1:84" s="483" customFormat="1" x14ac:dyDescent="0.25">
      <c r="A82" s="480" t="s">
        <v>689</v>
      </c>
      <c r="B82" s="485">
        <f>'P&amp;L (2)'!D91</f>
        <v>0.15075</v>
      </c>
      <c r="C82" s="524" t="s">
        <v>690</v>
      </c>
      <c r="D82" s="482"/>
      <c r="H82" s="482"/>
      <c r="I82" s="484">
        <f>(B82*B80^1)</f>
        <v>0.15376499999999999</v>
      </c>
      <c r="J82" s="481">
        <f>I82*$B$80</f>
        <v>0.15684029999999999</v>
      </c>
      <c r="K82" s="481">
        <f t="shared" si="107"/>
        <v>0.15997710599999998</v>
      </c>
      <c r="L82" s="481">
        <f t="shared" si="107"/>
        <v>0.16317664811999999</v>
      </c>
      <c r="M82" s="481">
        <f t="shared" si="107"/>
        <v>0.1664401810824</v>
      </c>
      <c r="N82" s="481">
        <f t="shared" si="107"/>
        <v>0.169768984704048</v>
      </c>
      <c r="O82" s="481">
        <f t="shared" si="107"/>
        <v>0.17316436439812896</v>
      </c>
      <c r="P82" s="481">
        <f t="shared" si="107"/>
        <v>0.17662765168609154</v>
      </c>
      <c r="Q82" s="481">
        <f t="shared" si="107"/>
        <v>0.18016020471981337</v>
      </c>
      <c r="R82" s="481">
        <f t="shared" si="107"/>
        <v>0.18376340881420963</v>
      </c>
      <c r="S82" s="481">
        <f t="shared" si="107"/>
        <v>0.18743867699049382</v>
      </c>
      <c r="T82" s="481">
        <f t="shared" si="107"/>
        <v>0.1911874505303037</v>
      </c>
      <c r="U82" s="481">
        <f t="shared" si="107"/>
        <v>0.19501119954090979</v>
      </c>
      <c r="V82" s="481">
        <f t="shared" si="107"/>
        <v>0.19891142353172797</v>
      </c>
      <c r="W82" s="481">
        <f t="shared" si="107"/>
        <v>0.20288965200236253</v>
      </c>
      <c r="X82" s="481">
        <f t="shared" si="107"/>
        <v>0.20694744504240978</v>
      </c>
      <c r="Y82" s="481">
        <f t="shared" si="107"/>
        <v>0.21108639394325798</v>
      </c>
      <c r="Z82" s="481">
        <f t="shared" si="107"/>
        <v>0.21530812182212314</v>
      </c>
      <c r="AA82" s="481">
        <f t="shared" si="107"/>
        <v>0.21961428425856561</v>
      </c>
      <c r="AB82" s="481">
        <f t="shared" si="107"/>
        <v>0.22400656994373691</v>
      </c>
      <c r="AC82" s="481">
        <f t="shared" si="107"/>
        <v>0.22848670134261165</v>
      </c>
      <c r="AD82" s="481">
        <f t="shared" si="107"/>
        <v>0.23305643536946388</v>
      </c>
      <c r="AE82" s="481">
        <f t="shared" si="107"/>
        <v>0.23771756407685316</v>
      </c>
      <c r="AF82" s="481">
        <f t="shared" si="107"/>
        <v>0.24247191535839022</v>
      </c>
      <c r="AG82" s="481">
        <f t="shared" si="107"/>
        <v>0.24732135366555802</v>
      </c>
      <c r="AH82" s="481">
        <f t="shared" si="107"/>
        <v>0.25226778073886919</v>
      </c>
      <c r="AI82" s="481">
        <f t="shared" si="107"/>
        <v>0.25731313635364655</v>
      </c>
      <c r="AJ82" s="481">
        <f t="shared" si="107"/>
        <v>0.26245939908071947</v>
      </c>
      <c r="AK82" s="481">
        <f t="shared" si="107"/>
        <v>0.26770858706233386</v>
      </c>
      <c r="AL82" s="481">
        <f t="shared" si="107"/>
        <v>0.27306275880358055</v>
      </c>
    </row>
    <row r="83" spans="1:84" s="1024" customFormat="1" ht="15.75" thickBot="1" x14ac:dyDescent="0.3">
      <c r="A83" s="1020" t="s">
        <v>589</v>
      </c>
      <c r="B83" s="1021" t="s">
        <v>579</v>
      </c>
      <c r="C83" s="1022" t="s">
        <v>580</v>
      </c>
      <c r="D83" s="1023" t="s">
        <v>91</v>
      </c>
      <c r="H83" s="1023"/>
      <c r="I83" s="1025">
        <f>($D$81*1000000*I82)</f>
        <v>2045074.4999999998</v>
      </c>
      <c r="J83" s="1025">
        <f>($D$81*1000000*J82)</f>
        <v>2085975.9899999998</v>
      </c>
      <c r="K83" s="1025">
        <f t="shared" ref="K83:AL83" si="108">($D$81*1000000*K82)</f>
        <v>2127695.5097999997</v>
      </c>
      <c r="L83" s="1025">
        <f t="shared" si="108"/>
        <v>2170249.4199959999</v>
      </c>
      <c r="M83" s="1025">
        <f t="shared" si="108"/>
        <v>2213654.4083959199</v>
      </c>
      <c r="N83" s="1025">
        <f t="shared" si="108"/>
        <v>2257927.4965638383</v>
      </c>
      <c r="O83" s="1025">
        <f t="shared" si="108"/>
        <v>2303086.0464951154</v>
      </c>
      <c r="P83" s="1025">
        <f t="shared" si="108"/>
        <v>2349147.7674250174</v>
      </c>
      <c r="Q83" s="1025">
        <f t="shared" si="108"/>
        <v>2396130.7227735179</v>
      </c>
      <c r="R83" s="1025">
        <f t="shared" si="108"/>
        <v>2444053.3372289883</v>
      </c>
      <c r="S83" s="1025">
        <f t="shared" si="108"/>
        <v>2492934.4039735678</v>
      </c>
      <c r="T83" s="1025">
        <f t="shared" si="108"/>
        <v>2542793.092053039</v>
      </c>
      <c r="U83" s="1025">
        <f t="shared" si="108"/>
        <v>2593648.9538941002</v>
      </c>
      <c r="V83" s="1025">
        <f t="shared" si="108"/>
        <v>2645521.9329719818</v>
      </c>
      <c r="W83" s="1025">
        <f t="shared" si="108"/>
        <v>2698432.3716314216</v>
      </c>
      <c r="X83" s="1025">
        <f t="shared" si="108"/>
        <v>2752401.0190640502</v>
      </c>
      <c r="Y83" s="1025">
        <f t="shared" si="108"/>
        <v>2807449.0394453313</v>
      </c>
      <c r="Z83" s="1025">
        <f t="shared" si="108"/>
        <v>2863598.0202342379</v>
      </c>
      <c r="AA83" s="1025">
        <f t="shared" si="108"/>
        <v>2920869.9806389227</v>
      </c>
      <c r="AB83" s="1025">
        <f t="shared" si="108"/>
        <v>2979287.380251701</v>
      </c>
      <c r="AC83" s="1025">
        <f t="shared" si="108"/>
        <v>3038873.1278567351</v>
      </c>
      <c r="AD83" s="1025">
        <f t="shared" si="108"/>
        <v>3099650.5904138698</v>
      </c>
      <c r="AE83" s="1025">
        <f t="shared" si="108"/>
        <v>3161643.6022221469</v>
      </c>
      <c r="AF83" s="1025">
        <f t="shared" si="108"/>
        <v>3224876.4742665901</v>
      </c>
      <c r="AG83" s="1025">
        <f t="shared" si="108"/>
        <v>3289374.0037519215</v>
      </c>
      <c r="AH83" s="1025">
        <f t="shared" si="108"/>
        <v>3355161.48382696</v>
      </c>
      <c r="AI83" s="1025">
        <f t="shared" si="108"/>
        <v>3422264.713503499</v>
      </c>
      <c r="AJ83" s="1025">
        <f t="shared" si="108"/>
        <v>3490710.0077735689</v>
      </c>
      <c r="AK83" s="1025">
        <f t="shared" si="108"/>
        <v>3560524.2079290403</v>
      </c>
      <c r="AL83" s="1025">
        <f t="shared" si="108"/>
        <v>3631734.6920876214</v>
      </c>
    </row>
    <row r="84" spans="1:84" s="530" customFormat="1" x14ac:dyDescent="0.25">
      <c r="A84" s="480" t="s">
        <v>597</v>
      </c>
      <c r="B84" s="528">
        <f>ASSUMPTIONS!B31</f>
        <v>7</v>
      </c>
      <c r="C84" s="529" t="s">
        <v>635</v>
      </c>
      <c r="D84" s="703" t="s">
        <v>658</v>
      </c>
      <c r="H84" s="529"/>
      <c r="I84" s="531">
        <f>B84*$B$80</f>
        <v>7.1400000000000006</v>
      </c>
      <c r="J84" s="531">
        <f>I84*$B$80</f>
        <v>7.2828000000000008</v>
      </c>
      <c r="K84" s="531">
        <f t="shared" ref="K84:AL84" si="109">J84*$B$80</f>
        <v>7.4284560000000006</v>
      </c>
      <c r="L84" s="531">
        <f t="shared" si="109"/>
        <v>7.5770251200000009</v>
      </c>
      <c r="M84" s="531">
        <f t="shared" si="109"/>
        <v>7.7285656224000014</v>
      </c>
      <c r="N84" s="531">
        <f t="shared" si="109"/>
        <v>7.883136934848002</v>
      </c>
      <c r="O84" s="531">
        <f t="shared" si="109"/>
        <v>8.0407996735449618</v>
      </c>
      <c r="P84" s="531">
        <f t="shared" si="109"/>
        <v>8.2016156670158615</v>
      </c>
      <c r="Q84" s="531">
        <f t="shared" si="109"/>
        <v>8.3656479803561794</v>
      </c>
      <c r="R84" s="531">
        <f t="shared" si="109"/>
        <v>8.5329609399633028</v>
      </c>
      <c r="S84" s="531">
        <f t="shared" si="109"/>
        <v>8.7036201587625683</v>
      </c>
      <c r="T84" s="531">
        <f t="shared" si="109"/>
        <v>8.8776925619378204</v>
      </c>
      <c r="U84" s="531">
        <f t="shared" si="109"/>
        <v>9.0552464131765777</v>
      </c>
      <c r="V84" s="531">
        <f t="shared" si="109"/>
        <v>9.2363513414401091</v>
      </c>
      <c r="W84" s="531">
        <f t="shared" si="109"/>
        <v>9.4210783682689119</v>
      </c>
      <c r="X84" s="531">
        <f t="shared" si="109"/>
        <v>9.6094999356342896</v>
      </c>
      <c r="Y84" s="531">
        <f t="shared" si="109"/>
        <v>9.8016899343469763</v>
      </c>
      <c r="Z84" s="531">
        <f t="shared" si="109"/>
        <v>9.9977237330339168</v>
      </c>
      <c r="AA84" s="531">
        <f t="shared" si="109"/>
        <v>10.197678207694596</v>
      </c>
      <c r="AB84" s="531">
        <f t="shared" si="109"/>
        <v>10.401631771848487</v>
      </c>
      <c r="AC84" s="531">
        <f t="shared" si="109"/>
        <v>10.609664407285457</v>
      </c>
      <c r="AD84" s="531">
        <f t="shared" si="109"/>
        <v>10.821857695431166</v>
      </c>
      <c r="AE84" s="531">
        <f t="shared" si="109"/>
        <v>11.03829484933979</v>
      </c>
      <c r="AF84" s="531">
        <f t="shared" si="109"/>
        <v>11.259060746326586</v>
      </c>
      <c r="AG84" s="531">
        <f t="shared" si="109"/>
        <v>11.484241961253119</v>
      </c>
      <c r="AH84" s="531">
        <f t="shared" si="109"/>
        <v>11.713926800478182</v>
      </c>
      <c r="AI84" s="531">
        <f t="shared" si="109"/>
        <v>11.948205336487746</v>
      </c>
      <c r="AJ84" s="531">
        <f t="shared" si="109"/>
        <v>12.187169443217501</v>
      </c>
      <c r="AK84" s="531">
        <f t="shared" si="109"/>
        <v>12.430912832081852</v>
      </c>
      <c r="AL84" s="531">
        <f t="shared" si="109"/>
        <v>12.679531088723488</v>
      </c>
      <c r="AM84" s="531"/>
      <c r="AN84" s="531"/>
      <c r="AO84" s="531"/>
      <c r="AP84" s="531"/>
      <c r="AQ84" s="531"/>
      <c r="AR84" s="531"/>
      <c r="AS84" s="531"/>
      <c r="AT84" s="531"/>
      <c r="AU84" s="531"/>
      <c r="AV84" s="531"/>
      <c r="AW84" s="531"/>
      <c r="AX84" s="531"/>
      <c r="AY84" s="531"/>
      <c r="AZ84" s="531"/>
      <c r="BA84" s="531"/>
      <c r="BB84" s="531"/>
      <c r="BC84" s="531"/>
      <c r="BD84" s="531"/>
      <c r="BE84" s="531"/>
      <c r="BF84" s="531"/>
      <c r="BG84" s="531"/>
      <c r="BH84" s="531"/>
      <c r="BI84" s="531"/>
      <c r="BJ84" s="531"/>
      <c r="BK84" s="531"/>
      <c r="BL84" s="531"/>
      <c r="BM84" s="531"/>
      <c r="BN84" s="531"/>
      <c r="BO84" s="531"/>
      <c r="BP84" s="531"/>
      <c r="BQ84" s="531"/>
      <c r="BR84" s="531"/>
      <c r="BS84" s="531"/>
      <c r="BT84" s="531"/>
      <c r="BU84" s="531"/>
      <c r="BV84" s="531"/>
      <c r="BW84" s="531"/>
      <c r="BX84" s="531"/>
      <c r="BY84" s="531"/>
      <c r="BZ84" s="531"/>
      <c r="CA84" s="531"/>
      <c r="CB84" s="531"/>
      <c r="CC84" s="531"/>
      <c r="CD84" s="531"/>
      <c r="CE84" s="531"/>
      <c r="CF84" s="531"/>
    </row>
    <row r="85" spans="1:84" s="530" customFormat="1" x14ac:dyDescent="0.25">
      <c r="A85" s="480"/>
      <c r="B85" s="528"/>
      <c r="C85" s="529" t="s">
        <v>657</v>
      </c>
      <c r="D85" s="704">
        <f>ASSUMPTIONS!B32</f>
        <v>13.3</v>
      </c>
      <c r="E85" s="530" t="s">
        <v>637</v>
      </c>
      <c r="H85" s="529"/>
      <c r="I85" s="702">
        <f>D85/(1+5%)*1000000</f>
        <v>12666666.666666666</v>
      </c>
      <c r="J85" s="702">
        <f>I85/(1+5%)</f>
        <v>12063492.063492062</v>
      </c>
      <c r="K85" s="702">
        <f t="shared" ref="K85:AL85" si="110">J85/(1+5%)</f>
        <v>11489040.060468629</v>
      </c>
      <c r="L85" s="702">
        <f t="shared" si="110"/>
        <v>10941942.914732028</v>
      </c>
      <c r="M85" s="702">
        <f t="shared" si="110"/>
        <v>10420898.014030503</v>
      </c>
      <c r="N85" s="702">
        <f t="shared" si="110"/>
        <v>9924664.7752671447</v>
      </c>
      <c r="O85" s="702">
        <f t="shared" si="110"/>
        <v>9452061.6907306127</v>
      </c>
      <c r="P85" s="702">
        <f t="shared" si="110"/>
        <v>9001963.5149815362</v>
      </c>
      <c r="Q85" s="702">
        <f t="shared" si="110"/>
        <v>8573298.585696701</v>
      </c>
      <c r="R85" s="702">
        <f t="shared" si="110"/>
        <v>8165046.2720920956</v>
      </c>
      <c r="S85" s="702">
        <f t="shared" si="110"/>
        <v>7776234.5448496146</v>
      </c>
      <c r="T85" s="702">
        <f t="shared" si="110"/>
        <v>7405937.6617615372</v>
      </c>
      <c r="U85" s="702">
        <f t="shared" si="110"/>
        <v>7053273.9635824161</v>
      </c>
      <c r="V85" s="702">
        <f t="shared" si="110"/>
        <v>6717403.7748403959</v>
      </c>
      <c r="W85" s="702">
        <f t="shared" si="110"/>
        <v>6397527.4046099009</v>
      </c>
      <c r="X85" s="702">
        <f t="shared" si="110"/>
        <v>6092883.2424856201</v>
      </c>
      <c r="Y85" s="702">
        <f t="shared" si="110"/>
        <v>5802745.9452243997</v>
      </c>
      <c r="Z85" s="702">
        <f t="shared" si="110"/>
        <v>5526424.7097375235</v>
      </c>
      <c r="AA85" s="702">
        <f t="shared" si="110"/>
        <v>5263261.6283214511</v>
      </c>
      <c r="AB85" s="702">
        <f t="shared" si="110"/>
        <v>5012630.1222109059</v>
      </c>
      <c r="AC85" s="702">
        <f t="shared" si="110"/>
        <v>4773933.4497246724</v>
      </c>
      <c r="AD85" s="702">
        <f t="shared" si="110"/>
        <v>4546603.2854520688</v>
      </c>
      <c r="AE85" s="702">
        <f t="shared" si="110"/>
        <v>4330098.3670972083</v>
      </c>
      <c r="AF85" s="702">
        <f t="shared" si="110"/>
        <v>4123903.2067592456</v>
      </c>
      <c r="AG85" s="702">
        <f t="shared" si="110"/>
        <v>3927526.8635802339</v>
      </c>
      <c r="AH85" s="702">
        <f t="shared" si="110"/>
        <v>3740501.7748383177</v>
      </c>
      <c r="AI85" s="702">
        <f t="shared" si="110"/>
        <v>3562382.6427031597</v>
      </c>
      <c r="AJ85" s="702">
        <f t="shared" si="110"/>
        <v>3392745.3740030089</v>
      </c>
      <c r="AK85" s="702">
        <f t="shared" si="110"/>
        <v>3231186.0704790559</v>
      </c>
      <c r="AL85" s="702">
        <f t="shared" si="110"/>
        <v>3077320.0671229102</v>
      </c>
      <c r="AM85" s="531"/>
      <c r="AN85" s="531"/>
      <c r="AO85" s="531"/>
      <c r="AP85" s="531"/>
      <c r="AQ85" s="531"/>
      <c r="AR85" s="531"/>
      <c r="AS85" s="531"/>
      <c r="AT85" s="531"/>
      <c r="AU85" s="531"/>
      <c r="AV85" s="531"/>
      <c r="AW85" s="531"/>
      <c r="AX85" s="531"/>
      <c r="AY85" s="531"/>
      <c r="AZ85" s="531"/>
      <c r="BA85" s="531"/>
      <c r="BB85" s="531"/>
      <c r="BC85" s="531"/>
      <c r="BD85" s="531"/>
      <c r="BE85" s="531"/>
      <c r="BF85" s="531"/>
      <c r="BG85" s="531"/>
      <c r="BH85" s="531"/>
      <c r="BI85" s="531"/>
      <c r="BJ85" s="531"/>
      <c r="BK85" s="531"/>
      <c r="BL85" s="531"/>
      <c r="BM85" s="531"/>
      <c r="BN85" s="531"/>
      <c r="BO85" s="531"/>
      <c r="BP85" s="531"/>
      <c r="BQ85" s="531"/>
      <c r="BR85" s="531"/>
      <c r="BS85" s="531"/>
      <c r="BT85" s="531"/>
      <c r="BU85" s="531"/>
      <c r="BV85" s="531"/>
      <c r="BW85" s="531"/>
      <c r="BX85" s="531"/>
      <c r="BY85" s="531"/>
      <c r="BZ85" s="531"/>
      <c r="CA85" s="531"/>
      <c r="CB85" s="531"/>
      <c r="CC85" s="531"/>
      <c r="CD85" s="531"/>
      <c r="CE85" s="531"/>
      <c r="CF85" s="531"/>
    </row>
    <row r="86" spans="1:84" s="1018" customFormat="1" x14ac:dyDescent="0.25">
      <c r="A86" s="1014"/>
      <c r="B86" s="1015"/>
      <c r="C86" s="1016"/>
      <c r="D86" s="1017" t="s">
        <v>91</v>
      </c>
      <c r="H86" s="1016"/>
      <c r="I86" s="1019">
        <f>I84*$I$85</f>
        <v>90440000</v>
      </c>
      <c r="J86" s="1019">
        <f t="shared" ref="J86:AL86" si="111">J84*$I$85</f>
        <v>92248800</v>
      </c>
      <c r="K86" s="1019">
        <f t="shared" si="111"/>
        <v>94093776</v>
      </c>
      <c r="L86" s="1019">
        <f t="shared" si="111"/>
        <v>95975651.520000011</v>
      </c>
      <c r="M86" s="1019">
        <f t="shared" si="111"/>
        <v>97895164.550400019</v>
      </c>
      <c r="N86" s="1019">
        <f t="shared" si="111"/>
        <v>99853067.841408014</v>
      </c>
      <c r="O86" s="1019">
        <f t="shared" si="111"/>
        <v>101850129.19823618</v>
      </c>
      <c r="P86" s="1019">
        <f t="shared" si="111"/>
        <v>103887131.7822009</v>
      </c>
      <c r="Q86" s="1019">
        <f t="shared" si="111"/>
        <v>105964874.41784494</v>
      </c>
      <c r="R86" s="1019">
        <f t="shared" si="111"/>
        <v>108084171.90620182</v>
      </c>
      <c r="S86" s="1019">
        <f t="shared" si="111"/>
        <v>110245855.34432586</v>
      </c>
      <c r="T86" s="1019">
        <f t="shared" si="111"/>
        <v>112450772.45121239</v>
      </c>
      <c r="U86" s="1019">
        <f t="shared" si="111"/>
        <v>114699787.90023665</v>
      </c>
      <c r="V86" s="1019">
        <f t="shared" si="111"/>
        <v>116993783.65824138</v>
      </c>
      <c r="W86" s="1019">
        <f t="shared" si="111"/>
        <v>119333659.33140621</v>
      </c>
      <c r="X86" s="1019">
        <f t="shared" si="111"/>
        <v>121720332.51803432</v>
      </c>
      <c r="Y86" s="1019">
        <f t="shared" si="111"/>
        <v>124154739.16839503</v>
      </c>
      <c r="Z86" s="1019">
        <f t="shared" si="111"/>
        <v>126637833.95176294</v>
      </c>
      <c r="AA86" s="1019">
        <f t="shared" si="111"/>
        <v>129170590.63079821</v>
      </c>
      <c r="AB86" s="1019">
        <f t="shared" si="111"/>
        <v>131754002.44341417</v>
      </c>
      <c r="AC86" s="1019">
        <f t="shared" si="111"/>
        <v>134389082.49228245</v>
      </c>
      <c r="AD86" s="1019">
        <f t="shared" si="111"/>
        <v>137076864.14212811</v>
      </c>
      <c r="AE86" s="1019">
        <f t="shared" si="111"/>
        <v>139818401.42497066</v>
      </c>
      <c r="AF86" s="1019">
        <f t="shared" si="111"/>
        <v>142614769.45347008</v>
      </c>
      <c r="AG86" s="1019">
        <f t="shared" si="111"/>
        <v>145467064.84253949</v>
      </c>
      <c r="AH86" s="1019">
        <f t="shared" si="111"/>
        <v>148376406.13939029</v>
      </c>
      <c r="AI86" s="1019">
        <f t="shared" si="111"/>
        <v>151343934.26217809</v>
      </c>
      <c r="AJ86" s="1019">
        <f t="shared" si="111"/>
        <v>154370812.94742167</v>
      </c>
      <c r="AK86" s="1019">
        <f t="shared" si="111"/>
        <v>157458229.20637012</v>
      </c>
      <c r="AL86" s="1019">
        <f t="shared" si="111"/>
        <v>160607393.79049751</v>
      </c>
      <c r="AM86" s="1019"/>
      <c r="AN86" s="1019"/>
      <c r="AO86" s="1019"/>
      <c r="AP86" s="1019"/>
      <c r="AQ86" s="1019"/>
      <c r="AR86" s="1019"/>
      <c r="AS86" s="1019"/>
      <c r="AT86" s="1019"/>
      <c r="AU86" s="1019"/>
      <c r="AV86" s="1019"/>
      <c r="AW86" s="1019"/>
      <c r="AX86" s="1019"/>
      <c r="AY86" s="1019"/>
      <c r="AZ86" s="1019"/>
      <c r="BA86" s="1019"/>
      <c r="BB86" s="1019"/>
      <c r="BC86" s="1019"/>
      <c r="BD86" s="1019"/>
      <c r="BE86" s="1019"/>
      <c r="BF86" s="1019"/>
      <c r="BG86" s="1019"/>
      <c r="BH86" s="1019"/>
      <c r="BI86" s="1019"/>
      <c r="BJ86" s="1019"/>
      <c r="BK86" s="1019"/>
      <c r="BL86" s="1019"/>
      <c r="BM86" s="1019"/>
      <c r="BN86" s="1019"/>
      <c r="BO86" s="1019"/>
      <c r="BP86" s="1019"/>
      <c r="BQ86" s="1019"/>
      <c r="BR86" s="1019"/>
      <c r="BS86" s="1019"/>
      <c r="BT86" s="1019"/>
      <c r="BU86" s="1019"/>
      <c r="BV86" s="1019"/>
      <c r="BW86" s="1019"/>
      <c r="BX86" s="1019"/>
      <c r="BY86" s="1019"/>
      <c r="BZ86" s="1019"/>
      <c r="CA86" s="1019"/>
      <c r="CB86" s="1019"/>
      <c r="CC86" s="1019"/>
      <c r="CD86" s="1019"/>
      <c r="CE86" s="1019"/>
      <c r="CF86" s="1019"/>
    </row>
    <row r="87" spans="1:84" s="535" customFormat="1" x14ac:dyDescent="0.25">
      <c r="A87" s="532" t="s">
        <v>598</v>
      </c>
      <c r="B87" s="533"/>
      <c r="C87" s="534" t="s">
        <v>659</v>
      </c>
      <c r="D87" s="534"/>
      <c r="E87" s="535" t="s">
        <v>691</v>
      </c>
      <c r="H87" s="534"/>
      <c r="I87" s="536">
        <f>I86-I83</f>
        <v>88394925.5</v>
      </c>
      <c r="J87" s="536">
        <f t="shared" ref="J87:AL87" si="112">J86-J83</f>
        <v>90162824.010000005</v>
      </c>
      <c r="K87" s="536">
        <f t="shared" si="112"/>
        <v>91966080.490199998</v>
      </c>
      <c r="L87" s="536">
        <f t="shared" si="112"/>
        <v>93805402.100004017</v>
      </c>
      <c r="M87" s="536">
        <f t="shared" si="112"/>
        <v>95681510.142004102</v>
      </c>
      <c r="N87" s="536">
        <f t="shared" si="112"/>
        <v>97595140.344844177</v>
      </c>
      <c r="O87" s="536">
        <f t="shared" si="112"/>
        <v>99547043.151741073</v>
      </c>
      <c r="P87" s="536">
        <f t="shared" si="112"/>
        <v>101537984.01477589</v>
      </c>
      <c r="Q87" s="536">
        <f t="shared" si="112"/>
        <v>103568743.69507141</v>
      </c>
      <c r="R87" s="536">
        <f t="shared" si="112"/>
        <v>105640118.56897284</v>
      </c>
      <c r="S87" s="536">
        <f t="shared" si="112"/>
        <v>107752920.94035229</v>
      </c>
      <c r="T87" s="536">
        <f t="shared" si="112"/>
        <v>109907979.35915935</v>
      </c>
      <c r="U87" s="536">
        <f t="shared" si="112"/>
        <v>112106138.94634256</v>
      </c>
      <c r="V87" s="536">
        <f t="shared" si="112"/>
        <v>114348261.72526939</v>
      </c>
      <c r="W87" s="536">
        <f t="shared" si="112"/>
        <v>116635226.95977478</v>
      </c>
      <c r="X87" s="536">
        <f t="shared" si="112"/>
        <v>118967931.49897027</v>
      </c>
      <c r="Y87" s="536">
        <f t="shared" si="112"/>
        <v>121347290.1289497</v>
      </c>
      <c r="Z87" s="536">
        <f t="shared" si="112"/>
        <v>123774235.9315287</v>
      </c>
      <c r="AA87" s="536">
        <f t="shared" si="112"/>
        <v>126249720.65015928</v>
      </c>
      <c r="AB87" s="536">
        <f t="shared" si="112"/>
        <v>128774715.06316246</v>
      </c>
      <c r="AC87" s="536">
        <f t="shared" si="112"/>
        <v>131350209.36442572</v>
      </c>
      <c r="AD87" s="536">
        <f t="shared" si="112"/>
        <v>133977213.55171424</v>
      </c>
      <c r="AE87" s="536">
        <f t="shared" si="112"/>
        <v>136656757.82274851</v>
      </c>
      <c r="AF87" s="536">
        <f t="shared" si="112"/>
        <v>139389892.97920349</v>
      </c>
      <c r="AG87" s="536">
        <f t="shared" si="112"/>
        <v>142177690.83878756</v>
      </c>
      <c r="AH87" s="536">
        <f t="shared" si="112"/>
        <v>145021244.65556332</v>
      </c>
      <c r="AI87" s="536">
        <f t="shared" si="112"/>
        <v>147921669.54867458</v>
      </c>
      <c r="AJ87" s="536">
        <f t="shared" si="112"/>
        <v>150880102.93964809</v>
      </c>
      <c r="AK87" s="536">
        <f t="shared" si="112"/>
        <v>153897704.99844107</v>
      </c>
      <c r="AL87" s="536">
        <f t="shared" si="112"/>
        <v>156975659.09840989</v>
      </c>
      <c r="AM87" s="536"/>
      <c r="AN87" s="536"/>
      <c r="AO87" s="536"/>
      <c r="AP87" s="536"/>
      <c r="AQ87" s="536"/>
      <c r="AR87" s="536"/>
      <c r="AS87" s="536"/>
      <c r="AT87" s="536"/>
      <c r="AU87" s="536"/>
      <c r="AV87" s="536"/>
      <c r="AW87" s="536"/>
      <c r="AX87" s="536"/>
      <c r="AY87" s="536"/>
      <c r="AZ87" s="536"/>
      <c r="BA87" s="536"/>
      <c r="BB87" s="536"/>
      <c r="BC87" s="536"/>
      <c r="BD87" s="536"/>
      <c r="BE87" s="536"/>
      <c r="BF87" s="536"/>
      <c r="BG87" s="536"/>
      <c r="BH87" s="536"/>
      <c r="BI87" s="536"/>
      <c r="BJ87" s="536"/>
      <c r="BK87" s="536"/>
      <c r="BL87" s="536"/>
      <c r="BM87" s="536"/>
      <c r="BN87" s="536"/>
      <c r="BO87" s="536"/>
      <c r="BP87" s="536"/>
      <c r="BQ87" s="536"/>
      <c r="BR87" s="536"/>
      <c r="BS87" s="536"/>
      <c r="BT87" s="536"/>
      <c r="BU87" s="536"/>
      <c r="BV87" s="536"/>
      <c r="BW87" s="536"/>
      <c r="BX87" s="536"/>
      <c r="BY87" s="536"/>
      <c r="BZ87" s="536"/>
      <c r="CA87" s="536"/>
      <c r="CB87" s="536"/>
      <c r="CC87" s="536"/>
      <c r="CD87" s="536"/>
      <c r="CE87" s="536"/>
      <c r="CF87" s="536"/>
    </row>
    <row r="88" spans="1:84" s="628" customFormat="1" x14ac:dyDescent="0.25">
      <c r="A88" s="626" t="s">
        <v>645</v>
      </c>
      <c r="B88" s="630">
        <v>26</v>
      </c>
      <c r="C88" s="627" t="s">
        <v>515</v>
      </c>
      <c r="D88" s="627"/>
      <c r="H88" s="627"/>
      <c r="I88" s="629">
        <f>($B$88/2*I82*1000000)</f>
        <v>1998944.9999999998</v>
      </c>
      <c r="J88" s="629">
        <f t="shared" ref="J88:AL88" si="113">($B$88/2*J82*1000000)</f>
        <v>2038923.9</v>
      </c>
      <c r="K88" s="629">
        <f t="shared" si="113"/>
        <v>2079702.3779999998</v>
      </c>
      <c r="L88" s="629">
        <f t="shared" si="113"/>
        <v>2121296.4255599999</v>
      </c>
      <c r="M88" s="629">
        <f t="shared" si="113"/>
        <v>2163722.3540711999</v>
      </c>
      <c r="N88" s="629">
        <f t="shared" si="113"/>
        <v>2206996.8011526242</v>
      </c>
      <c r="O88" s="629">
        <f t="shared" si="113"/>
        <v>2251136.7371756765</v>
      </c>
      <c r="P88" s="629">
        <f t="shared" si="113"/>
        <v>2296159.4719191901</v>
      </c>
      <c r="Q88" s="629">
        <f t="shared" si="113"/>
        <v>2342082.6613575737</v>
      </c>
      <c r="R88" s="629">
        <f t="shared" si="113"/>
        <v>2388924.3145847251</v>
      </c>
      <c r="S88" s="629">
        <f t="shared" si="113"/>
        <v>2436702.80087642</v>
      </c>
      <c r="T88" s="629">
        <f t="shared" si="113"/>
        <v>2485436.8568939483</v>
      </c>
      <c r="U88" s="629">
        <f t="shared" si="113"/>
        <v>2535145.5940318271</v>
      </c>
      <c r="V88" s="629">
        <f t="shared" si="113"/>
        <v>2585848.5059124632</v>
      </c>
      <c r="W88" s="629">
        <f t="shared" si="113"/>
        <v>2637565.4760307129</v>
      </c>
      <c r="X88" s="629">
        <f t="shared" si="113"/>
        <v>2690316.7855513273</v>
      </c>
      <c r="Y88" s="629">
        <f t="shared" si="113"/>
        <v>2744123.1212623534</v>
      </c>
      <c r="Z88" s="629">
        <f t="shared" si="113"/>
        <v>2799005.5836876007</v>
      </c>
      <c r="AA88" s="629">
        <f t="shared" si="113"/>
        <v>2854985.695361353</v>
      </c>
      <c r="AB88" s="629">
        <f t="shared" si="113"/>
        <v>2912085.4092685799</v>
      </c>
      <c r="AC88" s="629">
        <f t="shared" si="113"/>
        <v>2970327.1174539514</v>
      </c>
      <c r="AD88" s="629">
        <f t="shared" si="113"/>
        <v>3029733.6598030305</v>
      </c>
      <c r="AE88" s="629">
        <f t="shared" si="113"/>
        <v>3090328.3329990911</v>
      </c>
      <c r="AF88" s="629">
        <f t="shared" si="113"/>
        <v>3152134.899659073</v>
      </c>
      <c r="AG88" s="629">
        <f t="shared" si="113"/>
        <v>3215177.5976522542</v>
      </c>
      <c r="AH88" s="629">
        <f t="shared" si="113"/>
        <v>3279481.1496052993</v>
      </c>
      <c r="AI88" s="629">
        <f t="shared" si="113"/>
        <v>3345070.7725974056</v>
      </c>
      <c r="AJ88" s="629">
        <f t="shared" si="113"/>
        <v>3411972.1880493532</v>
      </c>
      <c r="AK88" s="629">
        <f t="shared" si="113"/>
        <v>3480211.6318103401</v>
      </c>
      <c r="AL88" s="629">
        <f t="shared" si="113"/>
        <v>3549815.8644465469</v>
      </c>
      <c r="AM88" s="629"/>
      <c r="AN88" s="629"/>
      <c r="AO88" s="629"/>
      <c r="AP88" s="629"/>
      <c r="AQ88" s="629"/>
      <c r="AR88" s="629"/>
      <c r="AS88" s="629"/>
      <c r="AT88" s="629"/>
      <c r="AU88" s="629"/>
      <c r="AV88" s="629"/>
      <c r="AW88" s="629"/>
      <c r="AX88" s="629"/>
      <c r="AY88" s="629"/>
      <c r="AZ88" s="629"/>
      <c r="BA88" s="629"/>
      <c r="BB88" s="629"/>
      <c r="BC88" s="629"/>
      <c r="BD88" s="629"/>
      <c r="BE88" s="629"/>
      <c r="BF88" s="629"/>
      <c r="BG88" s="629"/>
      <c r="BH88" s="629"/>
      <c r="BI88" s="629"/>
      <c r="BJ88" s="629"/>
      <c r="BK88" s="629"/>
      <c r="BL88" s="629"/>
      <c r="BM88" s="629"/>
      <c r="BN88" s="629"/>
      <c r="BO88" s="629"/>
      <c r="BP88" s="629"/>
      <c r="BQ88" s="629"/>
      <c r="BR88" s="629"/>
      <c r="BS88" s="629"/>
      <c r="BT88" s="629"/>
      <c r="BU88" s="629"/>
      <c r="BV88" s="629"/>
      <c r="BW88" s="629"/>
      <c r="BX88" s="629"/>
      <c r="BY88" s="629"/>
      <c r="BZ88" s="629"/>
      <c r="CA88" s="629"/>
      <c r="CB88" s="629"/>
      <c r="CC88" s="629"/>
      <c r="CD88" s="629"/>
      <c r="CE88" s="629"/>
      <c r="CF88" s="629"/>
    </row>
    <row r="89" spans="1:84" s="707" customFormat="1" x14ac:dyDescent="0.25">
      <c r="A89" s="626" t="s">
        <v>646</v>
      </c>
      <c r="B89" s="705">
        <v>0</v>
      </c>
      <c r="C89" s="706" t="str">
        <f>C88</f>
        <v>Mm3</v>
      </c>
      <c r="D89" s="706"/>
      <c r="H89" s="708" t="s">
        <v>660</v>
      </c>
      <c r="I89" s="709">
        <v>0</v>
      </c>
      <c r="J89" s="709">
        <v>0</v>
      </c>
      <c r="K89" s="709">
        <v>0</v>
      </c>
      <c r="L89" s="709">
        <v>0</v>
      </c>
      <c r="M89" s="709">
        <v>0</v>
      </c>
      <c r="N89" s="709">
        <v>0</v>
      </c>
      <c r="O89" s="709">
        <v>0</v>
      </c>
      <c r="P89" s="709">
        <v>0</v>
      </c>
      <c r="Q89" s="709">
        <v>0</v>
      </c>
      <c r="R89" s="709">
        <v>0</v>
      </c>
      <c r="S89" s="709">
        <v>0</v>
      </c>
      <c r="T89" s="709">
        <v>0</v>
      </c>
      <c r="U89" s="709">
        <v>0</v>
      </c>
      <c r="V89" s="709">
        <v>0</v>
      </c>
      <c r="W89" s="709">
        <v>0</v>
      </c>
      <c r="X89" s="709">
        <v>0</v>
      </c>
      <c r="Y89" s="709">
        <v>0</v>
      </c>
      <c r="Z89" s="709">
        <v>0</v>
      </c>
      <c r="AA89" s="709">
        <v>0</v>
      </c>
      <c r="AB89" s="709">
        <v>0</v>
      </c>
      <c r="AC89" s="709">
        <v>0</v>
      </c>
      <c r="AD89" s="709">
        <v>0</v>
      </c>
      <c r="AE89" s="709">
        <v>0</v>
      </c>
      <c r="AF89" s="709">
        <v>0</v>
      </c>
      <c r="AG89" s="709">
        <v>0</v>
      </c>
      <c r="AH89" s="709">
        <v>0</v>
      </c>
      <c r="AI89" s="709">
        <v>0</v>
      </c>
      <c r="AJ89" s="709">
        <v>0</v>
      </c>
      <c r="AK89" s="709">
        <v>0</v>
      </c>
      <c r="AL89" s="709">
        <v>0</v>
      </c>
      <c r="AM89" s="710"/>
      <c r="AN89" s="710"/>
      <c r="AO89" s="710"/>
      <c r="AP89" s="710"/>
      <c r="AQ89" s="710"/>
      <c r="AR89" s="710"/>
      <c r="AS89" s="710"/>
      <c r="AT89" s="710"/>
      <c r="AU89" s="710"/>
      <c r="AV89" s="710"/>
      <c r="AW89" s="710"/>
      <c r="AX89" s="710"/>
      <c r="AY89" s="710"/>
      <c r="AZ89" s="710"/>
      <c r="BA89" s="710"/>
      <c r="BB89" s="710"/>
      <c r="BC89" s="710"/>
      <c r="BD89" s="710"/>
      <c r="BE89" s="710"/>
      <c r="BF89" s="710"/>
      <c r="BG89" s="710"/>
      <c r="BH89" s="710"/>
      <c r="BI89" s="710"/>
      <c r="BJ89" s="710"/>
      <c r="BK89" s="710"/>
      <c r="BL89" s="710"/>
      <c r="BM89" s="710"/>
      <c r="BN89" s="710"/>
      <c r="BO89" s="710"/>
      <c r="BP89" s="710"/>
      <c r="BQ89" s="710"/>
      <c r="BR89" s="710"/>
      <c r="BS89" s="710"/>
      <c r="BT89" s="710"/>
      <c r="BU89" s="710"/>
      <c r="BV89" s="710"/>
      <c r="BW89" s="710"/>
      <c r="BX89" s="710"/>
      <c r="BY89" s="710"/>
      <c r="BZ89" s="710"/>
      <c r="CA89" s="710"/>
      <c r="CB89" s="710"/>
      <c r="CC89" s="710"/>
      <c r="CD89" s="710"/>
      <c r="CE89" s="710"/>
      <c r="CF89" s="710"/>
    </row>
    <row r="90" spans="1:84" s="508" customFormat="1" ht="15.75" thickBot="1" x14ac:dyDescent="0.3">
      <c r="A90" s="504"/>
      <c r="B90" s="505"/>
      <c r="C90" s="506"/>
      <c r="D90" s="507"/>
      <c r="F90" s="508" t="s">
        <v>692</v>
      </c>
      <c r="H90" s="507"/>
      <c r="I90" s="509">
        <f>I88-I89</f>
        <v>1998944.9999999998</v>
      </c>
      <c r="J90" s="509">
        <f t="shared" ref="J90:AL90" si="114">J88-J89</f>
        <v>2038923.9</v>
      </c>
      <c r="K90" s="509">
        <f t="shared" si="114"/>
        <v>2079702.3779999998</v>
      </c>
      <c r="L90" s="509">
        <f t="shared" si="114"/>
        <v>2121296.4255599999</v>
      </c>
      <c r="M90" s="509">
        <f t="shared" si="114"/>
        <v>2163722.3540711999</v>
      </c>
      <c r="N90" s="509">
        <f t="shared" si="114"/>
        <v>2206996.8011526242</v>
      </c>
      <c r="O90" s="509">
        <f t="shared" si="114"/>
        <v>2251136.7371756765</v>
      </c>
      <c r="P90" s="509">
        <f t="shared" si="114"/>
        <v>2296159.4719191901</v>
      </c>
      <c r="Q90" s="509">
        <f t="shared" si="114"/>
        <v>2342082.6613575737</v>
      </c>
      <c r="R90" s="509">
        <f t="shared" si="114"/>
        <v>2388924.3145847251</v>
      </c>
      <c r="S90" s="509">
        <f t="shared" si="114"/>
        <v>2436702.80087642</v>
      </c>
      <c r="T90" s="509">
        <f t="shared" si="114"/>
        <v>2485436.8568939483</v>
      </c>
      <c r="U90" s="509">
        <f t="shared" si="114"/>
        <v>2535145.5940318271</v>
      </c>
      <c r="V90" s="509">
        <f t="shared" si="114"/>
        <v>2585848.5059124632</v>
      </c>
      <c r="W90" s="509">
        <f t="shared" si="114"/>
        <v>2637565.4760307129</v>
      </c>
      <c r="X90" s="509">
        <f t="shared" si="114"/>
        <v>2690316.7855513273</v>
      </c>
      <c r="Y90" s="509">
        <f t="shared" si="114"/>
        <v>2744123.1212623534</v>
      </c>
      <c r="Z90" s="509">
        <f t="shared" si="114"/>
        <v>2799005.5836876007</v>
      </c>
      <c r="AA90" s="509">
        <f t="shared" si="114"/>
        <v>2854985.695361353</v>
      </c>
      <c r="AB90" s="509">
        <f t="shared" si="114"/>
        <v>2912085.4092685799</v>
      </c>
      <c r="AC90" s="509">
        <f t="shared" si="114"/>
        <v>2970327.1174539514</v>
      </c>
      <c r="AD90" s="509">
        <f t="shared" si="114"/>
        <v>3029733.6598030305</v>
      </c>
      <c r="AE90" s="509">
        <f t="shared" si="114"/>
        <v>3090328.3329990911</v>
      </c>
      <c r="AF90" s="509">
        <f t="shared" si="114"/>
        <v>3152134.899659073</v>
      </c>
      <c r="AG90" s="509">
        <f t="shared" si="114"/>
        <v>3215177.5976522542</v>
      </c>
      <c r="AH90" s="509">
        <f t="shared" si="114"/>
        <v>3279481.1496052993</v>
      </c>
      <c r="AI90" s="509">
        <f t="shared" si="114"/>
        <v>3345070.7725974056</v>
      </c>
      <c r="AJ90" s="509">
        <f t="shared" si="114"/>
        <v>3411972.1880493532</v>
      </c>
      <c r="AK90" s="509">
        <f t="shared" si="114"/>
        <v>3480211.6318103401</v>
      </c>
      <c r="AL90" s="509">
        <f t="shared" si="114"/>
        <v>3549815.8644465469</v>
      </c>
      <c r="AM90" s="509"/>
      <c r="AN90" s="509"/>
      <c r="AO90" s="509"/>
      <c r="AP90" s="509"/>
      <c r="AQ90" s="509"/>
      <c r="AR90" s="509"/>
      <c r="AS90" s="509"/>
      <c r="AT90" s="509"/>
      <c r="AU90" s="509"/>
      <c r="AV90" s="509"/>
      <c r="AW90" s="509"/>
      <c r="AX90" s="509"/>
      <c r="AY90" s="509"/>
      <c r="AZ90" s="509"/>
      <c r="BA90" s="509"/>
      <c r="BB90" s="509"/>
      <c r="BC90" s="509"/>
      <c r="BD90" s="509"/>
      <c r="BE90" s="509"/>
      <c r="BF90" s="509"/>
      <c r="BG90" s="509"/>
      <c r="BH90" s="509"/>
      <c r="BI90" s="509"/>
      <c r="BJ90" s="509"/>
      <c r="BK90" s="509"/>
      <c r="BL90" s="509"/>
      <c r="BM90" s="509"/>
      <c r="BN90" s="509"/>
      <c r="BO90" s="509"/>
      <c r="BP90" s="509"/>
      <c r="BQ90" s="509"/>
      <c r="BR90" s="509"/>
      <c r="BS90" s="509"/>
      <c r="BT90" s="509"/>
      <c r="BU90" s="509"/>
      <c r="BV90" s="509"/>
      <c r="BW90" s="509"/>
      <c r="BX90" s="509"/>
      <c r="BY90" s="509"/>
      <c r="BZ90" s="509"/>
      <c r="CA90" s="509"/>
      <c r="CB90" s="509"/>
      <c r="CC90" s="509"/>
      <c r="CD90" s="509"/>
      <c r="CE90" s="509"/>
      <c r="CF90" s="509"/>
    </row>
    <row r="91" spans="1:84" s="604" customFormat="1" ht="15.75" thickBot="1" x14ac:dyDescent="0.3">
      <c r="A91" s="474" t="s">
        <v>661</v>
      </c>
      <c r="B91" s="602"/>
      <c r="C91" s="603"/>
      <c r="D91" s="603"/>
      <c r="H91" s="603"/>
      <c r="I91" s="605"/>
      <c r="J91" s="605">
        <f>ASSUMPTIONS!B37</f>
        <v>1.05</v>
      </c>
      <c r="K91" s="605">
        <f>J91</f>
        <v>1.05</v>
      </c>
      <c r="L91" s="605">
        <f t="shared" ref="L91:AL91" si="115">K91</f>
        <v>1.05</v>
      </c>
      <c r="M91" s="605">
        <f t="shared" si="115"/>
        <v>1.05</v>
      </c>
      <c r="N91" s="605">
        <f t="shared" si="115"/>
        <v>1.05</v>
      </c>
      <c r="O91" s="605">
        <f t="shared" si="115"/>
        <v>1.05</v>
      </c>
      <c r="P91" s="605">
        <f t="shared" si="115"/>
        <v>1.05</v>
      </c>
      <c r="Q91" s="605">
        <f t="shared" si="115"/>
        <v>1.05</v>
      </c>
      <c r="R91" s="605">
        <f t="shared" si="115"/>
        <v>1.05</v>
      </c>
      <c r="S91" s="605">
        <f t="shared" si="115"/>
        <v>1.05</v>
      </c>
      <c r="T91" s="605">
        <f t="shared" si="115"/>
        <v>1.05</v>
      </c>
      <c r="U91" s="605">
        <f t="shared" si="115"/>
        <v>1.05</v>
      </c>
      <c r="V91" s="605">
        <f t="shared" si="115"/>
        <v>1.05</v>
      </c>
      <c r="W91" s="605">
        <f t="shared" si="115"/>
        <v>1.05</v>
      </c>
      <c r="X91" s="605">
        <f t="shared" si="115"/>
        <v>1.05</v>
      </c>
      <c r="Y91" s="605">
        <f t="shared" si="115"/>
        <v>1.05</v>
      </c>
      <c r="Z91" s="605">
        <f t="shared" si="115"/>
        <v>1.05</v>
      </c>
      <c r="AA91" s="605">
        <f t="shared" si="115"/>
        <v>1.05</v>
      </c>
      <c r="AB91" s="605">
        <f t="shared" si="115"/>
        <v>1.05</v>
      </c>
      <c r="AC91" s="605">
        <f t="shared" si="115"/>
        <v>1.05</v>
      </c>
      <c r="AD91" s="605">
        <f t="shared" si="115"/>
        <v>1.05</v>
      </c>
      <c r="AE91" s="605">
        <f t="shared" si="115"/>
        <v>1.05</v>
      </c>
      <c r="AF91" s="605">
        <f t="shared" si="115"/>
        <v>1.05</v>
      </c>
      <c r="AG91" s="605">
        <f t="shared" si="115"/>
        <v>1.05</v>
      </c>
      <c r="AH91" s="605">
        <f t="shared" si="115"/>
        <v>1.05</v>
      </c>
      <c r="AI91" s="605">
        <f t="shared" si="115"/>
        <v>1.05</v>
      </c>
      <c r="AJ91" s="605">
        <f t="shared" si="115"/>
        <v>1.05</v>
      </c>
      <c r="AK91" s="605">
        <f t="shared" si="115"/>
        <v>1.05</v>
      </c>
      <c r="AL91" s="605">
        <f t="shared" si="115"/>
        <v>1.05</v>
      </c>
      <c r="AM91" s="605"/>
      <c r="AN91" s="605"/>
      <c r="AO91" s="605"/>
      <c r="AP91" s="605"/>
      <c r="AQ91" s="605"/>
      <c r="AR91" s="605"/>
      <c r="AS91" s="605"/>
      <c r="AT91" s="605"/>
      <c r="AU91" s="605"/>
      <c r="AV91" s="605"/>
      <c r="AW91" s="605"/>
      <c r="AX91" s="605"/>
      <c r="AY91" s="605"/>
      <c r="AZ91" s="605"/>
      <c r="BA91" s="605"/>
      <c r="BB91" s="605"/>
      <c r="BC91" s="605"/>
      <c r="BD91" s="605"/>
      <c r="BE91" s="605"/>
      <c r="BF91" s="605"/>
      <c r="BG91" s="605"/>
      <c r="BH91" s="605"/>
      <c r="BI91" s="605"/>
      <c r="BJ91" s="605"/>
      <c r="BK91" s="605"/>
      <c r="BL91" s="605"/>
      <c r="BM91" s="605"/>
      <c r="BN91" s="605"/>
      <c r="BO91" s="605"/>
      <c r="BP91" s="605"/>
      <c r="BQ91" s="605"/>
      <c r="BR91" s="605"/>
      <c r="BS91" s="605"/>
      <c r="BT91" s="605"/>
      <c r="BU91" s="605"/>
      <c r="BV91" s="605"/>
      <c r="BW91" s="605"/>
      <c r="BX91" s="605"/>
      <c r="BY91" s="605"/>
      <c r="BZ91" s="605"/>
      <c r="CA91" s="605"/>
      <c r="CB91" s="605"/>
      <c r="CC91" s="605"/>
      <c r="CD91" s="605"/>
      <c r="CE91" s="605"/>
      <c r="CF91" s="605"/>
    </row>
    <row r="92" spans="1:84" s="446" customFormat="1" ht="27" customHeight="1" x14ac:dyDescent="0.25">
      <c r="A92" s="445" t="s">
        <v>567</v>
      </c>
      <c r="B92" s="486" t="s">
        <v>574</v>
      </c>
      <c r="C92" s="617">
        <f>CO2Israel!H36</f>
        <v>33.030303030303031</v>
      </c>
      <c r="D92" s="447"/>
      <c r="H92" s="447"/>
      <c r="I92" s="454">
        <v>34.545454545454497</v>
      </c>
      <c r="J92" s="454">
        <f>I92*J91</f>
        <v>36.272727272727224</v>
      </c>
      <c r="K92" s="454">
        <f t="shared" ref="K92:AK92" si="116">J92*K91</f>
        <v>38.086363636363586</v>
      </c>
      <c r="L92" s="454">
        <f t="shared" si="116"/>
        <v>39.99068181818177</v>
      </c>
      <c r="M92" s="454">
        <f t="shared" si="116"/>
        <v>41.990215909090857</v>
      </c>
      <c r="N92" s="454">
        <f t="shared" si="116"/>
        <v>44.089726704545399</v>
      </c>
      <c r="O92" s="454">
        <f t="shared" si="116"/>
        <v>46.294213039772671</v>
      </c>
      <c r="P92" s="454">
        <f t="shared" si="116"/>
        <v>48.608923691761305</v>
      </c>
      <c r="Q92" s="454">
        <f t="shared" si="116"/>
        <v>51.039369876349376</v>
      </c>
      <c r="R92" s="454">
        <f t="shared" si="116"/>
        <v>53.591338370166845</v>
      </c>
      <c r="S92" s="454">
        <f t="shared" si="116"/>
        <v>56.270905288675188</v>
      </c>
      <c r="T92" s="454">
        <f t="shared" si="116"/>
        <v>59.084450553108951</v>
      </c>
      <c r="U92" s="454">
        <f t="shared" si="116"/>
        <v>62.038673080764404</v>
      </c>
      <c r="V92" s="454">
        <f t="shared" si="116"/>
        <v>65.140606734802631</v>
      </c>
      <c r="W92" s="454">
        <f t="shared" si="116"/>
        <v>68.397637071542761</v>
      </c>
      <c r="X92" s="454">
        <f t="shared" si="116"/>
        <v>71.817518925119899</v>
      </c>
      <c r="Y92" s="454">
        <f t="shared" si="116"/>
        <v>75.40839487137589</v>
      </c>
      <c r="Z92" s="454">
        <f t="shared" si="116"/>
        <v>79.178814614944685</v>
      </c>
      <c r="AA92" s="454">
        <f t="shared" si="116"/>
        <v>83.137755345691929</v>
      </c>
      <c r="AB92" s="454">
        <f t="shared" si="116"/>
        <v>87.29464311297653</v>
      </c>
      <c r="AC92" s="454">
        <f t="shared" si="116"/>
        <v>91.659375268625354</v>
      </c>
      <c r="AD92" s="454">
        <f t="shared" si="116"/>
        <v>96.242344032056621</v>
      </c>
      <c r="AE92" s="454">
        <f t="shared" si="116"/>
        <v>101.05446123365945</v>
      </c>
      <c r="AF92" s="454">
        <f t="shared" si="116"/>
        <v>106.10718429534244</v>
      </c>
      <c r="AG92" s="454">
        <f t="shared" si="116"/>
        <v>111.41254351010956</v>
      </c>
      <c r="AH92" s="454">
        <f t="shared" si="116"/>
        <v>116.98317068561504</v>
      </c>
      <c r="AI92" s="454">
        <f t="shared" si="116"/>
        <v>122.8323292198958</v>
      </c>
      <c r="AJ92" s="454">
        <f t="shared" si="116"/>
        <v>128.97394568089058</v>
      </c>
      <c r="AK92" s="454">
        <f t="shared" si="116"/>
        <v>135.42264296493511</v>
      </c>
      <c r="AL92" s="454">
        <f>AK92*AL91</f>
        <v>142.19377511318186</v>
      </c>
      <c r="AM92" s="454"/>
      <c r="AN92" s="454"/>
      <c r="AO92" s="454"/>
      <c r="AP92" s="454"/>
      <c r="AQ92" s="454"/>
      <c r="AR92" s="454"/>
      <c r="AS92" s="454"/>
      <c r="AT92" s="454"/>
      <c r="AU92" s="454"/>
      <c r="AV92" s="454"/>
      <c r="AW92" s="454"/>
      <c r="AX92" s="454"/>
      <c r="AY92" s="454"/>
      <c r="AZ92" s="454"/>
      <c r="BA92" s="454"/>
      <c r="BB92" s="454"/>
      <c r="BC92" s="454"/>
      <c r="BD92" s="454"/>
      <c r="BE92" s="454"/>
      <c r="BF92" s="454"/>
      <c r="BG92" s="454"/>
      <c r="BH92" s="454"/>
      <c r="BI92" s="454"/>
      <c r="BJ92" s="454"/>
      <c r="BK92" s="454"/>
      <c r="BL92" s="454"/>
      <c r="BM92" s="454"/>
      <c r="BN92" s="454"/>
      <c r="BO92" s="454"/>
      <c r="BP92" s="454"/>
      <c r="BQ92" s="454"/>
      <c r="BR92" s="454"/>
      <c r="BS92" s="454"/>
      <c r="BT92" s="454"/>
      <c r="BU92" s="454"/>
      <c r="BV92" s="454"/>
      <c r="BW92" s="454"/>
      <c r="BX92" s="454"/>
      <c r="BY92" s="454"/>
      <c r="BZ92" s="454"/>
      <c r="CA92" s="454"/>
      <c r="CB92" s="454"/>
      <c r="CC92" s="454"/>
      <c r="CD92" s="454"/>
      <c r="CE92" s="454"/>
      <c r="CF92" s="454"/>
    </row>
    <row r="93" spans="1:84" s="443" customFormat="1" ht="21.75" customHeight="1" x14ac:dyDescent="0.25">
      <c r="A93" s="442" t="s">
        <v>662</v>
      </c>
      <c r="B93" s="487" t="s">
        <v>573</v>
      </c>
      <c r="C93" s="503">
        <f>ASSUMPTIONS!B35</f>
        <v>106482</v>
      </c>
      <c r="D93" s="444"/>
      <c r="H93" s="444"/>
      <c r="I93" s="502">
        <f>C93/30</f>
        <v>3549.4</v>
      </c>
      <c r="J93" s="502">
        <f>I93</f>
        <v>3549.4</v>
      </c>
      <c r="K93" s="502">
        <f>J93</f>
        <v>3549.4</v>
      </c>
      <c r="L93" s="502">
        <f t="shared" ref="L93:AL93" si="117">K93</f>
        <v>3549.4</v>
      </c>
      <c r="M93" s="502">
        <f t="shared" si="117"/>
        <v>3549.4</v>
      </c>
      <c r="N93" s="502">
        <f t="shared" si="117"/>
        <v>3549.4</v>
      </c>
      <c r="O93" s="502">
        <f t="shared" si="117"/>
        <v>3549.4</v>
      </c>
      <c r="P93" s="502">
        <f t="shared" si="117"/>
        <v>3549.4</v>
      </c>
      <c r="Q93" s="502">
        <f t="shared" si="117"/>
        <v>3549.4</v>
      </c>
      <c r="R93" s="502">
        <f t="shared" si="117"/>
        <v>3549.4</v>
      </c>
      <c r="S93" s="502">
        <f t="shared" si="117"/>
        <v>3549.4</v>
      </c>
      <c r="T93" s="502">
        <f t="shared" si="117"/>
        <v>3549.4</v>
      </c>
      <c r="U93" s="502">
        <f t="shared" si="117"/>
        <v>3549.4</v>
      </c>
      <c r="V93" s="502">
        <f t="shared" si="117"/>
        <v>3549.4</v>
      </c>
      <c r="W93" s="502">
        <f t="shared" si="117"/>
        <v>3549.4</v>
      </c>
      <c r="X93" s="502">
        <f t="shared" si="117"/>
        <v>3549.4</v>
      </c>
      <c r="Y93" s="502">
        <f t="shared" si="117"/>
        <v>3549.4</v>
      </c>
      <c r="Z93" s="502">
        <f t="shared" si="117"/>
        <v>3549.4</v>
      </c>
      <c r="AA93" s="502">
        <f t="shared" si="117"/>
        <v>3549.4</v>
      </c>
      <c r="AB93" s="502">
        <f t="shared" si="117"/>
        <v>3549.4</v>
      </c>
      <c r="AC93" s="502">
        <f t="shared" si="117"/>
        <v>3549.4</v>
      </c>
      <c r="AD93" s="502">
        <f t="shared" si="117"/>
        <v>3549.4</v>
      </c>
      <c r="AE93" s="502">
        <f t="shared" si="117"/>
        <v>3549.4</v>
      </c>
      <c r="AF93" s="502">
        <f t="shared" si="117"/>
        <v>3549.4</v>
      </c>
      <c r="AG93" s="502">
        <f t="shared" si="117"/>
        <v>3549.4</v>
      </c>
      <c r="AH93" s="502">
        <f t="shared" si="117"/>
        <v>3549.4</v>
      </c>
      <c r="AI93" s="502">
        <f t="shared" si="117"/>
        <v>3549.4</v>
      </c>
      <c r="AJ93" s="502">
        <f t="shared" si="117"/>
        <v>3549.4</v>
      </c>
      <c r="AK93" s="502">
        <f t="shared" si="117"/>
        <v>3549.4</v>
      </c>
      <c r="AL93" s="502">
        <f t="shared" si="117"/>
        <v>3549.4</v>
      </c>
      <c r="AM93" s="502"/>
      <c r="AN93" s="502"/>
      <c r="AO93" s="502"/>
      <c r="AP93" s="502"/>
      <c r="AQ93" s="502"/>
      <c r="AR93" s="502"/>
      <c r="AS93" s="502"/>
      <c r="AT93" s="502"/>
      <c r="AU93" s="502"/>
      <c r="AV93" s="502"/>
      <c r="AW93" s="502"/>
      <c r="AX93" s="502"/>
      <c r="AY93" s="502"/>
      <c r="AZ93" s="502"/>
      <c r="BA93" s="502"/>
      <c r="BB93" s="502"/>
      <c r="BC93" s="502"/>
      <c r="BD93" s="502"/>
      <c r="BE93" s="502"/>
      <c r="BF93" s="502"/>
      <c r="BG93" s="502"/>
      <c r="BH93" s="502"/>
      <c r="BI93" s="502"/>
      <c r="BJ93" s="502"/>
      <c r="BK93" s="502"/>
      <c r="BL93" s="502"/>
      <c r="BM93" s="502"/>
      <c r="BN93" s="502"/>
      <c r="BO93" s="502"/>
      <c r="BP93" s="502"/>
      <c r="BQ93" s="502"/>
      <c r="BR93" s="502"/>
      <c r="BS93" s="502"/>
      <c r="BT93" s="502"/>
      <c r="BU93" s="502"/>
      <c r="BV93" s="502"/>
      <c r="BW93" s="502"/>
      <c r="BX93" s="502"/>
      <c r="BY93" s="502"/>
      <c r="BZ93" s="502"/>
      <c r="CA93" s="502"/>
      <c r="CB93" s="502"/>
      <c r="CC93" s="502"/>
      <c r="CD93" s="502"/>
      <c r="CE93" s="502"/>
      <c r="CF93" s="502"/>
    </row>
    <row r="94" spans="1:84" s="451" customFormat="1" ht="26.25" customHeight="1" thickBot="1" x14ac:dyDescent="0.3">
      <c r="A94" s="448"/>
      <c r="B94" s="488" t="s">
        <v>576</v>
      </c>
      <c r="C94" s="449"/>
      <c r="D94" s="450"/>
      <c r="H94" s="450"/>
      <c r="I94" s="452">
        <f>I93*I92</f>
        <v>122615.63636363619</v>
      </c>
      <c r="J94" s="452">
        <f>J93*J92</f>
        <v>128746.41818181801</v>
      </c>
      <c r="K94" s="452">
        <f t="shared" ref="K94:AK94" si="118">K93*K92</f>
        <v>135183.73909090893</v>
      </c>
      <c r="L94" s="452">
        <f t="shared" si="118"/>
        <v>141942.92604545437</v>
      </c>
      <c r="M94" s="452">
        <f t="shared" si="118"/>
        <v>149040.07234772708</v>
      </c>
      <c r="N94" s="452">
        <f t="shared" si="118"/>
        <v>156492.07596511344</v>
      </c>
      <c r="O94" s="452">
        <f t="shared" si="118"/>
        <v>164316.67976336912</v>
      </c>
      <c r="P94" s="452">
        <f t="shared" si="118"/>
        <v>172532.51375153757</v>
      </c>
      <c r="Q94" s="452">
        <f t="shared" si="118"/>
        <v>181159.13943911449</v>
      </c>
      <c r="R94" s="452">
        <f t="shared" si="118"/>
        <v>190217.0964110702</v>
      </c>
      <c r="S94" s="452">
        <f t="shared" si="118"/>
        <v>199727.95123162371</v>
      </c>
      <c r="T94" s="452">
        <f t="shared" si="118"/>
        <v>209714.3487932049</v>
      </c>
      <c r="U94" s="452">
        <f t="shared" si="118"/>
        <v>220200.06623286518</v>
      </c>
      <c r="V94" s="452">
        <f t="shared" si="118"/>
        <v>231210.06954450847</v>
      </c>
      <c r="W94" s="452">
        <f t="shared" si="118"/>
        <v>242770.57302173387</v>
      </c>
      <c r="X94" s="452">
        <f t="shared" si="118"/>
        <v>254909.10167282057</v>
      </c>
      <c r="Y94" s="452">
        <f t="shared" si="118"/>
        <v>267654.55675646156</v>
      </c>
      <c r="Z94" s="452">
        <f t="shared" si="118"/>
        <v>281037.28459428466</v>
      </c>
      <c r="AA94" s="452">
        <f t="shared" si="118"/>
        <v>295089.14882399893</v>
      </c>
      <c r="AB94" s="452">
        <f t="shared" si="118"/>
        <v>309843.60626519891</v>
      </c>
      <c r="AC94" s="452">
        <f t="shared" si="118"/>
        <v>325335.78657845885</v>
      </c>
      <c r="AD94" s="452">
        <f t="shared" si="118"/>
        <v>341602.57590738178</v>
      </c>
      <c r="AE94" s="452">
        <f t="shared" si="118"/>
        <v>358682.7047027509</v>
      </c>
      <c r="AF94" s="452">
        <f t="shared" si="118"/>
        <v>376616.83993788844</v>
      </c>
      <c r="AG94" s="452">
        <f t="shared" si="118"/>
        <v>395447.68193478289</v>
      </c>
      <c r="AH94" s="452">
        <f t="shared" si="118"/>
        <v>415220.066031522</v>
      </c>
      <c r="AI94" s="452">
        <f t="shared" si="118"/>
        <v>435981.06933309813</v>
      </c>
      <c r="AJ94" s="452">
        <f t="shared" si="118"/>
        <v>457780.12279975304</v>
      </c>
      <c r="AK94" s="452">
        <f t="shared" si="118"/>
        <v>480669.12893974071</v>
      </c>
      <c r="AL94" s="452">
        <f>AL93*AL92</f>
        <v>504702.5853867277</v>
      </c>
      <c r="AM94" s="452"/>
      <c r="AN94" s="452"/>
      <c r="AO94" s="452"/>
      <c r="AP94" s="452"/>
      <c r="AQ94" s="452"/>
      <c r="AR94" s="452"/>
      <c r="AS94" s="452"/>
      <c r="AT94" s="452"/>
      <c r="AU94" s="452"/>
      <c r="AV94" s="452"/>
      <c r="AW94" s="452"/>
      <c r="AX94" s="452"/>
      <c r="AY94" s="452"/>
      <c r="AZ94" s="452"/>
      <c r="BA94" s="452"/>
      <c r="BB94" s="452"/>
      <c r="BC94" s="452"/>
      <c r="BD94" s="452"/>
      <c r="BE94" s="452"/>
      <c r="BF94" s="452"/>
      <c r="BG94" s="452"/>
      <c r="BH94" s="452"/>
      <c r="BI94" s="452"/>
      <c r="BJ94" s="452"/>
      <c r="BK94" s="452"/>
      <c r="BL94" s="452"/>
      <c r="BM94" s="452"/>
      <c r="BN94" s="452"/>
      <c r="BO94" s="452"/>
      <c r="BP94" s="452"/>
      <c r="BQ94" s="452"/>
      <c r="BR94" s="452"/>
      <c r="BS94" s="452"/>
      <c r="BT94" s="452"/>
      <c r="BU94" s="452"/>
      <c r="BV94" s="452"/>
      <c r="BW94" s="452"/>
      <c r="BX94" s="452"/>
      <c r="BY94" s="452"/>
      <c r="BZ94" s="452"/>
      <c r="CA94" s="452"/>
      <c r="CB94" s="452"/>
      <c r="CC94" s="452"/>
      <c r="CD94" s="452"/>
      <c r="CE94" s="452"/>
      <c r="CF94" s="452"/>
    </row>
    <row r="95" spans="1:84" s="619" customFormat="1" ht="15.75" thickBot="1" x14ac:dyDescent="0.3">
      <c r="A95" s="494" t="s">
        <v>630</v>
      </c>
      <c r="C95" s="618"/>
      <c r="D95" s="620"/>
      <c r="H95" s="620"/>
      <c r="I95" s="621">
        <f>I87</f>
        <v>88394925.5</v>
      </c>
      <c r="J95" s="621">
        <f t="shared" ref="J95:AL95" si="119">J87</f>
        <v>90162824.010000005</v>
      </c>
      <c r="K95" s="621">
        <f t="shared" si="119"/>
        <v>91966080.490199998</v>
      </c>
      <c r="L95" s="621">
        <f t="shared" si="119"/>
        <v>93805402.100004017</v>
      </c>
      <c r="M95" s="621">
        <f t="shared" si="119"/>
        <v>95681510.142004102</v>
      </c>
      <c r="N95" s="621">
        <f t="shared" si="119"/>
        <v>97595140.344844177</v>
      </c>
      <c r="O95" s="621">
        <f t="shared" si="119"/>
        <v>99547043.151741073</v>
      </c>
      <c r="P95" s="621">
        <f t="shared" si="119"/>
        <v>101537984.01477589</v>
      </c>
      <c r="Q95" s="621">
        <f t="shared" si="119"/>
        <v>103568743.69507141</v>
      </c>
      <c r="R95" s="621">
        <f t="shared" si="119"/>
        <v>105640118.56897284</v>
      </c>
      <c r="S95" s="621">
        <f t="shared" si="119"/>
        <v>107752920.94035229</v>
      </c>
      <c r="T95" s="621">
        <f t="shared" si="119"/>
        <v>109907979.35915935</v>
      </c>
      <c r="U95" s="621">
        <f t="shared" si="119"/>
        <v>112106138.94634256</v>
      </c>
      <c r="V95" s="621">
        <f t="shared" si="119"/>
        <v>114348261.72526939</v>
      </c>
      <c r="W95" s="621">
        <f t="shared" si="119"/>
        <v>116635226.95977478</v>
      </c>
      <c r="X95" s="621">
        <f t="shared" si="119"/>
        <v>118967931.49897027</v>
      </c>
      <c r="Y95" s="621">
        <f t="shared" si="119"/>
        <v>121347290.1289497</v>
      </c>
      <c r="Z95" s="621">
        <f t="shared" si="119"/>
        <v>123774235.9315287</v>
      </c>
      <c r="AA95" s="621">
        <f t="shared" si="119"/>
        <v>126249720.65015928</v>
      </c>
      <c r="AB95" s="621">
        <f t="shared" si="119"/>
        <v>128774715.06316246</v>
      </c>
      <c r="AC95" s="621">
        <f t="shared" si="119"/>
        <v>131350209.36442572</v>
      </c>
      <c r="AD95" s="621">
        <f t="shared" si="119"/>
        <v>133977213.55171424</v>
      </c>
      <c r="AE95" s="621">
        <f t="shared" si="119"/>
        <v>136656757.82274851</v>
      </c>
      <c r="AF95" s="621">
        <f t="shared" si="119"/>
        <v>139389892.97920349</v>
      </c>
      <c r="AG95" s="621">
        <f t="shared" si="119"/>
        <v>142177690.83878756</v>
      </c>
      <c r="AH95" s="621">
        <f t="shared" si="119"/>
        <v>145021244.65556332</v>
      </c>
      <c r="AI95" s="621">
        <f t="shared" si="119"/>
        <v>147921669.54867458</v>
      </c>
      <c r="AJ95" s="621">
        <f t="shared" si="119"/>
        <v>150880102.93964809</v>
      </c>
      <c r="AK95" s="621">
        <f t="shared" si="119"/>
        <v>153897704.99844107</v>
      </c>
      <c r="AL95" s="621">
        <f t="shared" si="119"/>
        <v>156975659.09840989</v>
      </c>
      <c r="AM95" s="621"/>
      <c r="AN95" s="621"/>
      <c r="AO95" s="621"/>
      <c r="AP95" s="621"/>
      <c r="AQ95" s="621"/>
      <c r="AR95" s="621"/>
      <c r="AS95" s="621"/>
      <c r="AT95" s="621"/>
      <c r="AU95" s="621"/>
      <c r="AV95" s="621"/>
      <c r="AW95" s="621"/>
      <c r="AX95" s="621"/>
      <c r="AY95" s="621"/>
      <c r="AZ95" s="621"/>
      <c r="BA95" s="621"/>
      <c r="BB95" s="621"/>
      <c r="BC95" s="621"/>
      <c r="BD95" s="621"/>
      <c r="BE95" s="621"/>
      <c r="BF95" s="621"/>
      <c r="BG95" s="621"/>
      <c r="BH95" s="621"/>
      <c r="BI95" s="621"/>
      <c r="BJ95" s="621"/>
      <c r="BK95" s="621"/>
      <c r="BL95" s="621"/>
      <c r="BM95" s="621"/>
      <c r="BN95" s="621"/>
      <c r="BO95" s="621"/>
      <c r="BP95" s="621"/>
      <c r="BQ95" s="621"/>
      <c r="BR95" s="621"/>
      <c r="BS95" s="621"/>
      <c r="BT95" s="621"/>
      <c r="BU95" s="621"/>
      <c r="BV95" s="621"/>
      <c r="BW95" s="621"/>
      <c r="BX95" s="621"/>
      <c r="BY95" s="621"/>
      <c r="BZ95" s="621"/>
      <c r="CA95" s="621"/>
      <c r="CB95" s="621"/>
      <c r="CC95" s="621"/>
      <c r="CD95" s="621"/>
      <c r="CE95" s="621"/>
      <c r="CF95" s="621"/>
    </row>
    <row r="96" spans="1:84" s="728" customFormat="1" ht="15.75" thickBot="1" x14ac:dyDescent="0.3">
      <c r="A96" s="834" t="s">
        <v>644</v>
      </c>
      <c r="D96" s="729"/>
      <c r="H96" s="729"/>
      <c r="I96" s="730">
        <f>I71+I95</f>
        <v>89703163.861019418</v>
      </c>
      <c r="J96" s="730">
        <f t="shared" ref="J96:AL96" si="120">J71+J95</f>
        <v>91586437.430150628</v>
      </c>
      <c r="K96" s="730">
        <f t="shared" si="120"/>
        <v>93624295.356271043</v>
      </c>
      <c r="L96" s="730">
        <f t="shared" si="120"/>
        <v>95415148.723446175</v>
      </c>
      <c r="M96" s="730">
        <f t="shared" si="120"/>
        <v>97059792.773147419</v>
      </c>
      <c r="N96" s="730">
        <f t="shared" si="120"/>
        <v>99144031.426892906</v>
      </c>
      <c r="O96" s="730">
        <f t="shared" si="120"/>
        <v>101012239.90345299</v>
      </c>
      <c r="P96" s="730">
        <f t="shared" si="120"/>
        <v>103059054.18941861</v>
      </c>
      <c r="Q96" s="730">
        <f t="shared" si="120"/>
        <v>105160140.80532782</v>
      </c>
      <c r="R96" s="730">
        <f t="shared" si="120"/>
        <v>107295055.09378174</v>
      </c>
      <c r="S96" s="730">
        <f t="shared" si="120"/>
        <v>109464193.14618888</v>
      </c>
      <c r="T96" s="730">
        <f t="shared" si="120"/>
        <v>111662949.7571117</v>
      </c>
      <c r="U96" s="730">
        <f t="shared" si="120"/>
        <v>113895577.63055627</v>
      </c>
      <c r="V96" s="730">
        <f t="shared" si="120"/>
        <v>116163321.35796468</v>
      </c>
      <c r="W96" s="730">
        <f t="shared" si="120"/>
        <v>118470473.78556451</v>
      </c>
      <c r="X96" s="730">
        <f t="shared" si="120"/>
        <v>120817931.76246731</v>
      </c>
      <c r="Y96" s="730">
        <f t="shared" si="120"/>
        <v>123206610.0747669</v>
      </c>
      <c r="Z96" s="730">
        <f t="shared" si="120"/>
        <v>125637441.80427894</v>
      </c>
      <c r="AA96" s="730">
        <f t="shared" si="120"/>
        <v>128111378.69445542</v>
      </c>
      <c r="AB96" s="730">
        <f t="shared" si="120"/>
        <v>130634825.27900448</v>
      </c>
      <c r="AC96" s="730">
        <f t="shared" si="120"/>
        <v>133238765.6289003</v>
      </c>
      <c r="AD96" s="730">
        <f t="shared" si="120"/>
        <v>135894599.82226738</v>
      </c>
      <c r="AE96" s="730">
        <f t="shared" si="120"/>
        <v>138603358.05682617</v>
      </c>
      <c r="AF96" s="730">
        <f t="shared" si="120"/>
        <v>141366097.13358676</v>
      </c>
      <c r="AG96" s="730">
        <f t="shared" si="120"/>
        <v>144183498.91347641</v>
      </c>
      <c r="AH96" s="730">
        <f t="shared" si="120"/>
        <v>147056656.65055779</v>
      </c>
      <c r="AI96" s="730">
        <f t="shared" si="120"/>
        <v>149986685.46397465</v>
      </c>
      <c r="AJ96" s="730">
        <f t="shared" si="120"/>
        <v>152974722.77525374</v>
      </c>
      <c r="AK96" s="730">
        <f t="shared" si="120"/>
        <v>156021928.75435233</v>
      </c>
      <c r="AL96" s="730">
        <f t="shared" si="120"/>
        <v>159129486.77462676</v>
      </c>
      <c r="AM96" s="730"/>
      <c r="AN96" s="730"/>
      <c r="AO96" s="730"/>
      <c r="AP96" s="730"/>
      <c r="AQ96" s="730"/>
      <c r="AR96" s="730"/>
      <c r="AS96" s="730"/>
      <c r="AT96" s="730"/>
      <c r="AU96" s="730"/>
      <c r="AV96" s="730"/>
      <c r="AW96" s="730"/>
      <c r="AX96" s="730"/>
      <c r="AY96" s="730"/>
      <c r="AZ96" s="730"/>
      <c r="BA96" s="730"/>
      <c r="BB96" s="730"/>
      <c r="BC96" s="730"/>
      <c r="BD96" s="730"/>
      <c r="BE96" s="730"/>
      <c r="BF96" s="730"/>
      <c r="BG96" s="730"/>
      <c r="BH96" s="730"/>
      <c r="BI96" s="730"/>
      <c r="BJ96" s="730"/>
      <c r="BK96" s="730"/>
      <c r="BL96" s="730"/>
      <c r="BM96" s="730"/>
      <c r="BN96" s="730"/>
      <c r="BO96" s="730"/>
      <c r="BP96" s="730"/>
      <c r="BQ96" s="730"/>
      <c r="BR96" s="730"/>
      <c r="BS96" s="730"/>
      <c r="BT96" s="730"/>
      <c r="BU96" s="730"/>
      <c r="BV96" s="730"/>
      <c r="BW96" s="730"/>
      <c r="BX96" s="730"/>
      <c r="BY96" s="730"/>
      <c r="BZ96" s="730"/>
      <c r="CA96" s="730"/>
      <c r="CB96" s="730"/>
      <c r="CC96" s="730"/>
      <c r="CD96" s="730"/>
      <c r="CE96" s="730"/>
      <c r="CF96" s="730"/>
    </row>
    <row r="97" spans="1:48" s="157" customFormat="1" x14ac:dyDescent="0.25">
      <c r="A97" s="835"/>
      <c r="B97" s="731" t="s">
        <v>535</v>
      </c>
      <c r="C97" s="732" t="e">
        <f>IRR(I96:AL96,ASSUMPTIONS!C6)</f>
        <v>#NUM!</v>
      </c>
      <c r="D97" s="727"/>
      <c r="E97" s="672"/>
      <c r="F97" s="672"/>
      <c r="G97" s="672"/>
      <c r="H97" s="727"/>
      <c r="I97" s="672"/>
      <c r="J97" s="672"/>
      <c r="K97" s="672"/>
      <c r="L97" s="672"/>
      <c r="M97" s="672"/>
      <c r="N97" s="672"/>
      <c r="O97" s="672"/>
      <c r="P97" s="672"/>
      <c r="Q97" s="672"/>
      <c r="R97" s="672"/>
      <c r="S97" s="672"/>
      <c r="T97" s="672"/>
      <c r="U97" s="672"/>
      <c r="V97" s="672"/>
      <c r="W97" s="672"/>
      <c r="X97" s="672"/>
      <c r="Y97" s="672"/>
      <c r="Z97" s="672"/>
      <c r="AA97" s="672"/>
      <c r="AB97" s="672"/>
      <c r="AC97" s="672"/>
      <c r="AD97" s="672"/>
      <c r="AE97" s="672"/>
      <c r="AF97" s="672"/>
      <c r="AG97" s="672"/>
      <c r="AH97" s="672"/>
      <c r="AI97" s="672"/>
      <c r="AJ97" s="672"/>
      <c r="AK97" s="672"/>
      <c r="AL97" s="672"/>
      <c r="AM97" s="672"/>
      <c r="AN97" s="672"/>
      <c r="AO97" s="672"/>
      <c r="AP97" s="672"/>
      <c r="AQ97" s="672"/>
      <c r="AR97" s="672"/>
      <c r="AS97" s="672"/>
      <c r="AT97" s="672"/>
      <c r="AU97" s="672"/>
      <c r="AV97" s="672"/>
    </row>
    <row r="98" spans="1:48" s="157" customFormat="1" ht="15.75" thickBot="1" x14ac:dyDescent="0.3">
      <c r="A98" s="836"/>
      <c r="B98" s="733" t="s">
        <v>536</v>
      </c>
      <c r="C98" s="734">
        <f>NPV(ASSUMPTIONS!C6,I96:AL96)</f>
        <v>1536069576.4565842</v>
      </c>
      <c r="D98" s="727"/>
      <c r="E98" s="672"/>
      <c r="F98" s="672"/>
      <c r="G98" s="672"/>
      <c r="H98" s="727"/>
      <c r="I98" s="748"/>
      <c r="J98" s="748"/>
      <c r="K98" s="748"/>
      <c r="L98" s="748"/>
      <c r="M98" s="748"/>
      <c r="N98" s="748"/>
      <c r="O98" s="748"/>
      <c r="P98" s="748"/>
      <c r="Q98" s="748"/>
      <c r="R98" s="748"/>
      <c r="S98" s="748"/>
      <c r="T98" s="748"/>
      <c r="U98" s="748"/>
      <c r="V98" s="748"/>
      <c r="W98" s="748"/>
      <c r="X98" s="748"/>
      <c r="Y98" s="748"/>
      <c r="Z98" s="748"/>
      <c r="AA98" s="748"/>
      <c r="AB98" s="748"/>
      <c r="AC98" s="748"/>
      <c r="AD98" s="748"/>
      <c r="AE98" s="748"/>
      <c r="AF98" s="748"/>
      <c r="AG98" s="748"/>
      <c r="AH98" s="748"/>
      <c r="AI98" s="748"/>
      <c r="AJ98" s="748"/>
      <c r="AK98" s="748"/>
      <c r="AL98" s="748"/>
      <c r="AM98" s="672"/>
      <c r="AN98" s="672"/>
      <c r="AO98" s="672"/>
      <c r="AP98" s="672"/>
      <c r="AQ98" s="672"/>
      <c r="AR98" s="672"/>
      <c r="AS98" s="672"/>
      <c r="AT98" s="672"/>
      <c r="AU98" s="672"/>
      <c r="AV98" s="672"/>
    </row>
    <row r="99" spans="1:48" s="742" customFormat="1" ht="15.75" thickBot="1" x14ac:dyDescent="0.3">
      <c r="A99" s="740" t="s">
        <v>670</v>
      </c>
      <c r="B99" s="741"/>
      <c r="D99" s="746"/>
      <c r="E99" s="746"/>
      <c r="F99" s="746"/>
      <c r="G99" s="746"/>
      <c r="H99" s="746"/>
      <c r="I99" s="747">
        <f>I96+I94+I90</f>
        <v>91824724.497383058</v>
      </c>
      <c r="J99" s="747">
        <f t="shared" ref="J99:AL99" si="121">J96+J94+J90</f>
        <v>93754107.748332456</v>
      </c>
      <c r="K99" s="747">
        <f t="shared" si="121"/>
        <v>95839181.473361954</v>
      </c>
      <c r="L99" s="747">
        <f t="shared" si="121"/>
        <v>97678388.075051621</v>
      </c>
      <c r="M99" s="747">
        <f t="shared" si="121"/>
        <v>99372555.199566349</v>
      </c>
      <c r="N99" s="747">
        <f t="shared" si="121"/>
        <v>101507520.30401063</v>
      </c>
      <c r="O99" s="747">
        <f t="shared" si="121"/>
        <v>103427693.32039203</v>
      </c>
      <c r="P99" s="747">
        <f t="shared" si="121"/>
        <v>105527746.17508934</v>
      </c>
      <c r="Q99" s="747">
        <f t="shared" si="121"/>
        <v>107683382.60612451</v>
      </c>
      <c r="R99" s="747">
        <f t="shared" si="121"/>
        <v>109874196.50477754</v>
      </c>
      <c r="S99" s="747">
        <f t="shared" si="121"/>
        <v>112100623.89829694</v>
      </c>
      <c r="T99" s="747">
        <f t="shared" si="121"/>
        <v>114358100.96279885</v>
      </c>
      <c r="U99" s="747">
        <f t="shared" si="121"/>
        <v>116650923.29082096</v>
      </c>
      <c r="V99" s="747">
        <f t="shared" si="121"/>
        <v>118980379.93342166</v>
      </c>
      <c r="W99" s="747">
        <f t="shared" si="121"/>
        <v>121350809.83461696</v>
      </c>
      <c r="X99" s="747">
        <f t="shared" si="121"/>
        <v>123763157.64969145</v>
      </c>
      <c r="Y99" s="747">
        <f t="shared" si="121"/>
        <v>126218387.75278573</v>
      </c>
      <c r="Z99" s="747">
        <f t="shared" si="121"/>
        <v>128717484.67256083</v>
      </c>
      <c r="AA99" s="747">
        <f t="shared" si="121"/>
        <v>131261453.53864077</v>
      </c>
      <c r="AB99" s="747">
        <f t="shared" si="121"/>
        <v>133856754.29453826</v>
      </c>
      <c r="AC99" s="747">
        <f t="shared" si="121"/>
        <v>136534428.53293273</v>
      </c>
      <c r="AD99" s="747">
        <f t="shared" si="121"/>
        <v>139265936.0579778</v>
      </c>
      <c r="AE99" s="747">
        <f t="shared" si="121"/>
        <v>142052369.09452802</v>
      </c>
      <c r="AF99" s="747">
        <f t="shared" si="121"/>
        <v>144894848.87318373</v>
      </c>
      <c r="AG99" s="747">
        <f t="shared" si="121"/>
        <v>147794124.19306344</v>
      </c>
      <c r="AH99" s="747">
        <f t="shared" si="121"/>
        <v>150751357.86619461</v>
      </c>
      <c r="AI99" s="747">
        <f t="shared" si="121"/>
        <v>153767737.30590516</v>
      </c>
      <c r="AJ99" s="747">
        <f t="shared" si="121"/>
        <v>156844475.08610284</v>
      </c>
      <c r="AK99" s="747">
        <f t="shared" si="121"/>
        <v>159982809.51510242</v>
      </c>
      <c r="AL99" s="747">
        <f t="shared" si="121"/>
        <v>163184005.22446004</v>
      </c>
    </row>
    <row r="100" spans="1:48" s="725" customFormat="1" x14ac:dyDescent="0.25">
      <c r="A100" s="837" t="s">
        <v>664</v>
      </c>
      <c r="B100" s="743" t="s">
        <v>535</v>
      </c>
      <c r="C100" s="744" t="e">
        <f>IRR(I99:AL99,6%)</f>
        <v>#NUM!</v>
      </c>
      <c r="D100" s="672"/>
      <c r="E100" s="672"/>
      <c r="F100" s="672"/>
      <c r="G100" s="672"/>
      <c r="H100" s="672"/>
      <c r="I100" s="672"/>
      <c r="J100" s="672"/>
      <c r="K100" s="672"/>
      <c r="L100" s="672"/>
      <c r="M100" s="672"/>
      <c r="N100" s="672"/>
      <c r="O100" s="672"/>
      <c r="P100" s="672"/>
      <c r="Q100" s="672"/>
      <c r="R100" s="672"/>
      <c r="S100" s="672"/>
      <c r="T100" s="672"/>
      <c r="U100" s="672"/>
      <c r="V100" s="672"/>
      <c r="W100" s="672"/>
      <c r="X100" s="672"/>
      <c r="Y100" s="672"/>
      <c r="Z100" s="672"/>
      <c r="AA100" s="672"/>
      <c r="AB100" s="672"/>
      <c r="AC100" s="672"/>
      <c r="AD100" s="672"/>
      <c r="AE100" s="672"/>
      <c r="AF100" s="672"/>
      <c r="AG100" s="672"/>
      <c r="AH100" s="672"/>
      <c r="AI100" s="672"/>
      <c r="AJ100" s="672"/>
      <c r="AK100" s="672"/>
      <c r="AL100" s="672"/>
      <c r="AM100" s="724"/>
    </row>
    <row r="101" spans="1:48" s="722" customFormat="1" ht="15.75" thickBot="1" x14ac:dyDescent="0.3">
      <c r="A101" s="838"/>
      <c r="B101" s="743" t="s">
        <v>536</v>
      </c>
      <c r="C101" s="745">
        <f>NPV(6%,I99:AL99)</f>
        <v>1573317510.5315034</v>
      </c>
      <c r="D101" s="672"/>
      <c r="E101" s="672"/>
      <c r="F101" s="672"/>
      <c r="G101" s="672"/>
      <c r="H101" s="672"/>
      <c r="I101" s="672"/>
      <c r="J101" s="672"/>
      <c r="K101" s="672"/>
      <c r="L101" s="672"/>
      <c r="M101" s="672"/>
      <c r="N101" s="672"/>
      <c r="O101" s="672"/>
      <c r="P101" s="672"/>
      <c r="Q101" s="672"/>
      <c r="R101" s="672"/>
      <c r="S101" s="672"/>
      <c r="T101" s="672"/>
      <c r="U101" s="672"/>
      <c r="V101" s="672"/>
      <c r="W101" s="672"/>
      <c r="X101" s="672"/>
      <c r="Y101" s="672"/>
      <c r="Z101" s="672"/>
      <c r="AA101" s="672"/>
      <c r="AB101" s="672"/>
      <c r="AC101" s="672"/>
      <c r="AD101" s="672"/>
      <c r="AE101" s="672"/>
      <c r="AF101" s="672"/>
      <c r="AG101" s="672"/>
      <c r="AH101" s="672"/>
      <c r="AI101" s="672"/>
      <c r="AJ101" s="672"/>
      <c r="AK101" s="672"/>
      <c r="AL101" s="672"/>
      <c r="AM101" s="723"/>
    </row>
    <row r="102" spans="1:48" x14ac:dyDescent="0.25">
      <c r="A102" s="672"/>
      <c r="B102" s="672"/>
      <c r="C102" s="672"/>
      <c r="D102" s="672"/>
      <c r="E102" s="672"/>
      <c r="F102" s="672"/>
      <c r="G102" s="672"/>
      <c r="H102" s="672"/>
    </row>
    <row r="103" spans="1:48" s="85" customFormat="1" x14ac:dyDescent="0.25">
      <c r="A103" s="672"/>
      <c r="B103" s="672"/>
      <c r="C103" s="672"/>
      <c r="D103" s="672"/>
      <c r="E103" s="672"/>
      <c r="F103" s="672"/>
      <c r="G103" s="672"/>
      <c r="H103" s="672"/>
    </row>
    <row r="104" spans="1:48" s="85" customFormat="1" x14ac:dyDescent="0.25">
      <c r="A104" s="672"/>
      <c r="B104" s="672"/>
      <c r="C104" s="672"/>
      <c r="D104" s="672"/>
      <c r="E104" s="672"/>
      <c r="F104" s="672"/>
      <c r="G104" s="672"/>
      <c r="H104" s="672"/>
    </row>
    <row r="105" spans="1:48" s="85" customFormat="1" x14ac:dyDescent="0.25">
      <c r="A105" s="672"/>
      <c r="B105" s="672"/>
      <c r="C105" s="672"/>
      <c r="D105" s="672"/>
      <c r="E105" s="672"/>
      <c r="F105" s="672"/>
      <c r="G105" s="672"/>
      <c r="H105" s="672"/>
    </row>
    <row r="106" spans="1:48" s="85" customFormat="1" x14ac:dyDescent="0.25">
      <c r="A106" s="672"/>
      <c r="B106" s="672"/>
      <c r="C106" s="672"/>
      <c r="D106" s="672"/>
      <c r="E106" s="672"/>
      <c r="F106" s="672"/>
      <c r="G106" s="672"/>
      <c r="H106" s="672"/>
    </row>
    <row r="107" spans="1:48" s="85" customFormat="1" x14ac:dyDescent="0.25">
      <c r="A107" s="672"/>
      <c r="B107" s="672"/>
      <c r="C107" s="672"/>
      <c r="D107" s="672"/>
      <c r="E107" s="672"/>
      <c r="F107" s="672"/>
      <c r="G107" s="672"/>
      <c r="H107" s="672"/>
    </row>
    <row r="108" spans="1:48" s="85" customFormat="1" x14ac:dyDescent="0.25">
      <c r="A108" s="672"/>
      <c r="B108" s="672"/>
      <c r="C108" s="672"/>
      <c r="D108" s="672"/>
      <c r="E108" s="672"/>
      <c r="F108" s="672"/>
      <c r="G108" s="672"/>
      <c r="H108" s="672"/>
    </row>
    <row r="109" spans="1:48" s="85" customFormat="1" x14ac:dyDescent="0.25">
      <c r="A109" s="672"/>
      <c r="B109" s="672"/>
      <c r="C109" s="672"/>
      <c r="D109" s="672"/>
      <c r="E109" s="672"/>
      <c r="F109" s="672"/>
      <c r="G109" s="672"/>
      <c r="H109" s="672"/>
    </row>
    <row r="110" spans="1:48" s="85" customFormat="1" x14ac:dyDescent="0.25">
      <c r="A110" s="726"/>
      <c r="C110" s="727"/>
      <c r="D110" s="727"/>
      <c r="H110" s="727"/>
    </row>
    <row r="111" spans="1:48" s="85" customFormat="1" x14ac:dyDescent="0.25">
      <c r="A111" s="726"/>
      <c r="C111" s="727"/>
      <c r="D111" s="727"/>
      <c r="H111" s="727"/>
    </row>
    <row r="112" spans="1:48" s="85" customFormat="1" x14ac:dyDescent="0.25">
      <c r="A112" s="726"/>
      <c r="C112" s="727"/>
      <c r="D112" s="727"/>
      <c r="H112" s="727"/>
    </row>
    <row r="113" spans="1:8" s="85" customFormat="1" x14ac:dyDescent="0.25">
      <c r="A113" s="726"/>
      <c r="C113" s="727"/>
      <c r="D113" s="727"/>
      <c r="H113" s="727"/>
    </row>
    <row r="114" spans="1:8" s="85" customFormat="1" x14ac:dyDescent="0.25">
      <c r="A114" s="726"/>
      <c r="C114" s="727"/>
      <c r="D114" s="727"/>
      <c r="H114" s="727"/>
    </row>
    <row r="115" spans="1:8" s="85" customFormat="1" x14ac:dyDescent="0.25">
      <c r="A115" s="726"/>
      <c r="C115" s="727"/>
      <c r="D115" s="727"/>
      <c r="H115" s="727"/>
    </row>
    <row r="116" spans="1:8" s="85" customFormat="1" x14ac:dyDescent="0.25">
      <c r="A116" s="726"/>
      <c r="C116" s="727"/>
      <c r="D116" s="727"/>
      <c r="H116" s="727"/>
    </row>
    <row r="117" spans="1:8" s="85" customFormat="1" x14ac:dyDescent="0.25">
      <c r="A117" s="726"/>
      <c r="C117" s="727"/>
      <c r="D117" s="727"/>
      <c r="H117" s="727"/>
    </row>
    <row r="118" spans="1:8" s="85" customFormat="1" x14ac:dyDescent="0.25">
      <c r="A118" s="726"/>
      <c r="C118" s="727"/>
      <c r="D118" s="727"/>
      <c r="H118" s="727"/>
    </row>
    <row r="119" spans="1:8" s="85" customFormat="1" x14ac:dyDescent="0.25">
      <c r="A119" s="726"/>
      <c r="C119" s="727"/>
      <c r="D119" s="727"/>
      <c r="H119" s="727"/>
    </row>
    <row r="120" spans="1:8" s="85" customFormat="1" x14ac:dyDescent="0.25">
      <c r="A120" s="726"/>
      <c r="C120" s="727"/>
      <c r="D120" s="727"/>
      <c r="H120" s="727"/>
    </row>
    <row r="121" spans="1:8" s="85" customFormat="1" x14ac:dyDescent="0.25">
      <c r="A121" s="726"/>
      <c r="C121" s="727"/>
      <c r="D121" s="727"/>
      <c r="H121" s="727"/>
    </row>
    <row r="122" spans="1:8" s="85" customFormat="1" x14ac:dyDescent="0.25">
      <c r="A122" s="726"/>
      <c r="C122" s="727"/>
      <c r="D122" s="727"/>
      <c r="H122" s="727"/>
    </row>
    <row r="123" spans="1:8" s="85" customFormat="1" x14ac:dyDescent="0.25">
      <c r="A123" s="726"/>
      <c r="C123" s="727"/>
      <c r="D123" s="727"/>
      <c r="H123" s="727"/>
    </row>
    <row r="124" spans="1:8" s="85" customFormat="1" x14ac:dyDescent="0.25">
      <c r="A124" s="726"/>
      <c r="C124" s="727"/>
      <c r="D124" s="727"/>
      <c r="H124" s="727"/>
    </row>
    <row r="125" spans="1:8" s="85" customFormat="1" x14ac:dyDescent="0.25">
      <c r="A125" s="726"/>
      <c r="C125" s="727"/>
      <c r="D125" s="727"/>
      <c r="H125" s="727"/>
    </row>
    <row r="126" spans="1:8" s="85" customFormat="1" x14ac:dyDescent="0.25">
      <c r="A126" s="726"/>
      <c r="C126" s="727"/>
      <c r="D126" s="727"/>
      <c r="H126" s="727"/>
    </row>
    <row r="127" spans="1:8" s="85" customFormat="1" x14ac:dyDescent="0.25">
      <c r="A127" s="726"/>
      <c r="C127" s="727"/>
      <c r="D127" s="727"/>
      <c r="H127" s="727"/>
    </row>
    <row r="128" spans="1:8" s="85" customFormat="1" x14ac:dyDescent="0.25">
      <c r="A128" s="726"/>
      <c r="C128" s="727"/>
      <c r="D128" s="727"/>
      <c r="H128" s="727"/>
    </row>
    <row r="129" spans="1:8" s="85" customFormat="1" x14ac:dyDescent="0.25">
      <c r="A129" s="726"/>
      <c r="C129" s="727"/>
      <c r="D129" s="727"/>
      <c r="H129" s="727"/>
    </row>
    <row r="130" spans="1:8" s="85" customFormat="1" x14ac:dyDescent="0.25">
      <c r="A130" s="726"/>
      <c r="C130" s="727"/>
      <c r="D130" s="727"/>
      <c r="H130" s="727"/>
    </row>
    <row r="131" spans="1:8" s="85" customFormat="1" x14ac:dyDescent="0.25">
      <c r="A131" s="726"/>
      <c r="C131" s="727"/>
      <c r="D131" s="727"/>
      <c r="H131" s="727"/>
    </row>
    <row r="132" spans="1:8" s="85" customFormat="1" x14ac:dyDescent="0.25">
      <c r="A132" s="726"/>
      <c r="C132" s="727"/>
      <c r="D132" s="727"/>
      <c r="H132" s="727"/>
    </row>
    <row r="133" spans="1:8" s="85" customFormat="1" x14ac:dyDescent="0.25">
      <c r="A133" s="726"/>
      <c r="C133" s="727"/>
      <c r="D133" s="727"/>
      <c r="H133" s="727"/>
    </row>
    <row r="134" spans="1:8" s="85" customFormat="1" x14ac:dyDescent="0.25">
      <c r="A134" s="726"/>
      <c r="C134" s="727"/>
      <c r="D134" s="727"/>
      <c r="H134" s="727"/>
    </row>
    <row r="135" spans="1:8" s="85" customFormat="1" x14ac:dyDescent="0.25">
      <c r="A135" s="726"/>
      <c r="C135" s="727"/>
      <c r="D135" s="727"/>
      <c r="H135" s="727"/>
    </row>
    <row r="136" spans="1:8" s="85" customFormat="1" x14ac:dyDescent="0.25">
      <c r="A136" s="726"/>
      <c r="C136" s="727"/>
      <c r="D136" s="727"/>
      <c r="H136" s="727"/>
    </row>
    <row r="137" spans="1:8" s="85" customFormat="1" x14ac:dyDescent="0.25">
      <c r="A137" s="726"/>
      <c r="C137" s="727"/>
      <c r="D137" s="727"/>
      <c r="H137" s="727"/>
    </row>
    <row r="138" spans="1:8" s="85" customFormat="1" x14ac:dyDescent="0.25">
      <c r="A138" s="726"/>
      <c r="C138" s="727"/>
      <c r="D138" s="727"/>
      <c r="H138" s="727"/>
    </row>
    <row r="139" spans="1:8" s="85" customFormat="1" x14ac:dyDescent="0.25">
      <c r="A139" s="726"/>
      <c r="C139" s="727"/>
      <c r="D139" s="727"/>
      <c r="H139" s="727"/>
    </row>
    <row r="140" spans="1:8" s="85" customFormat="1" x14ac:dyDescent="0.25">
      <c r="A140" s="726"/>
      <c r="C140" s="727"/>
      <c r="D140" s="727"/>
      <c r="H140" s="727"/>
    </row>
    <row r="141" spans="1:8" s="85" customFormat="1" x14ac:dyDescent="0.25">
      <c r="A141" s="726"/>
      <c r="C141" s="727"/>
      <c r="D141" s="727"/>
      <c r="H141" s="727"/>
    </row>
    <row r="142" spans="1:8" s="85" customFormat="1" x14ac:dyDescent="0.25">
      <c r="A142" s="726"/>
      <c r="C142" s="727"/>
      <c r="D142" s="727"/>
      <c r="H142" s="727"/>
    </row>
    <row r="143" spans="1:8" s="85" customFormat="1" x14ac:dyDescent="0.25">
      <c r="A143" s="726"/>
      <c r="C143" s="727"/>
      <c r="D143" s="727"/>
      <c r="H143" s="727"/>
    </row>
    <row r="144" spans="1:8" s="85" customFormat="1" x14ac:dyDescent="0.25">
      <c r="A144" s="726"/>
      <c r="C144" s="727"/>
      <c r="D144" s="727"/>
      <c r="H144" s="727"/>
    </row>
    <row r="145" spans="1:8" s="85" customFormat="1" x14ac:dyDescent="0.25">
      <c r="A145" s="726"/>
      <c r="C145" s="727"/>
      <c r="D145" s="727"/>
      <c r="H145" s="727"/>
    </row>
    <row r="146" spans="1:8" s="85" customFormat="1" x14ac:dyDescent="0.25">
      <c r="A146" s="726"/>
      <c r="C146" s="727"/>
      <c r="D146" s="727"/>
      <c r="H146" s="727"/>
    </row>
    <row r="147" spans="1:8" s="85" customFormat="1" x14ac:dyDescent="0.25">
      <c r="A147" s="726"/>
      <c r="C147" s="727"/>
      <c r="D147" s="727"/>
      <c r="H147" s="727"/>
    </row>
    <row r="148" spans="1:8" s="85" customFormat="1" x14ac:dyDescent="0.25">
      <c r="A148" s="726"/>
      <c r="C148" s="727"/>
      <c r="D148" s="727"/>
      <c r="H148" s="727"/>
    </row>
    <row r="149" spans="1:8" s="85" customFormat="1" x14ac:dyDescent="0.25">
      <c r="A149" s="726"/>
      <c r="C149" s="727"/>
      <c r="D149" s="727"/>
      <c r="H149" s="727"/>
    </row>
    <row r="150" spans="1:8" s="85" customFormat="1" x14ac:dyDescent="0.25">
      <c r="A150" s="726"/>
      <c r="C150" s="727"/>
      <c r="D150" s="727"/>
      <c r="H150" s="727"/>
    </row>
    <row r="151" spans="1:8" s="85" customFormat="1" x14ac:dyDescent="0.25">
      <c r="A151" s="726"/>
      <c r="C151" s="727"/>
      <c r="D151" s="727"/>
      <c r="H151" s="727"/>
    </row>
    <row r="152" spans="1:8" s="85" customFormat="1" x14ac:dyDescent="0.25">
      <c r="A152" s="726"/>
      <c r="C152" s="727"/>
      <c r="D152" s="727"/>
      <c r="H152" s="727"/>
    </row>
    <row r="153" spans="1:8" s="85" customFormat="1" x14ac:dyDescent="0.25">
      <c r="A153" s="726"/>
      <c r="C153" s="727"/>
      <c r="D153" s="727"/>
      <c r="H153" s="727"/>
    </row>
    <row r="154" spans="1:8" s="85" customFormat="1" x14ac:dyDescent="0.25">
      <c r="A154" s="726"/>
      <c r="C154" s="727"/>
      <c r="D154" s="727"/>
      <c r="H154" s="727"/>
    </row>
    <row r="155" spans="1:8" s="85" customFormat="1" x14ac:dyDescent="0.25">
      <c r="A155" s="726"/>
      <c r="C155" s="727"/>
      <c r="D155" s="727"/>
      <c r="H155" s="727"/>
    </row>
    <row r="156" spans="1:8" s="85" customFormat="1" x14ac:dyDescent="0.25">
      <c r="A156" s="726"/>
      <c r="C156" s="727"/>
      <c r="D156" s="727"/>
      <c r="H156" s="727"/>
    </row>
    <row r="157" spans="1:8" s="85" customFormat="1" x14ac:dyDescent="0.25">
      <c r="A157" s="726"/>
      <c r="C157" s="727"/>
      <c r="D157" s="727"/>
      <c r="H157" s="727"/>
    </row>
    <row r="158" spans="1:8" s="85" customFormat="1" x14ac:dyDescent="0.25">
      <c r="A158" s="726"/>
      <c r="C158" s="727"/>
      <c r="D158" s="727"/>
      <c r="H158" s="727"/>
    </row>
    <row r="159" spans="1:8" s="85" customFormat="1" x14ac:dyDescent="0.25">
      <c r="A159" s="726"/>
      <c r="C159" s="727"/>
      <c r="D159" s="727"/>
      <c r="H159" s="727"/>
    </row>
    <row r="160" spans="1:8" s="85" customFormat="1" x14ac:dyDescent="0.25">
      <c r="A160" s="726"/>
      <c r="C160" s="727"/>
      <c r="D160" s="727"/>
      <c r="H160" s="727"/>
    </row>
    <row r="161" spans="1:8" s="85" customFormat="1" x14ac:dyDescent="0.25">
      <c r="A161" s="726"/>
      <c r="C161" s="727"/>
      <c r="D161" s="727"/>
      <c r="H161" s="727"/>
    </row>
    <row r="162" spans="1:8" s="85" customFormat="1" x14ac:dyDescent="0.25">
      <c r="A162" s="726"/>
      <c r="C162" s="727"/>
      <c r="D162" s="727"/>
      <c r="H162" s="727"/>
    </row>
    <row r="163" spans="1:8" s="85" customFormat="1" x14ac:dyDescent="0.25">
      <c r="A163" s="726"/>
      <c r="C163" s="727"/>
      <c r="D163" s="727"/>
      <c r="H163" s="727"/>
    </row>
    <row r="164" spans="1:8" s="85" customFormat="1" x14ac:dyDescent="0.25">
      <c r="A164" s="726"/>
      <c r="C164" s="727"/>
      <c r="D164" s="727"/>
      <c r="H164" s="727"/>
    </row>
    <row r="165" spans="1:8" s="85" customFormat="1" x14ac:dyDescent="0.25">
      <c r="A165" s="726"/>
      <c r="C165" s="727"/>
      <c r="D165" s="727"/>
      <c r="H165" s="727"/>
    </row>
    <row r="166" spans="1:8" s="85" customFormat="1" x14ac:dyDescent="0.25">
      <c r="A166" s="726"/>
      <c r="C166" s="727"/>
      <c r="D166" s="727"/>
      <c r="H166" s="727"/>
    </row>
    <row r="167" spans="1:8" s="85" customFormat="1" x14ac:dyDescent="0.25">
      <c r="A167" s="726"/>
      <c r="C167" s="727"/>
      <c r="D167" s="727"/>
      <c r="H167" s="727"/>
    </row>
    <row r="168" spans="1:8" s="85" customFormat="1" x14ac:dyDescent="0.25">
      <c r="A168" s="726"/>
      <c r="C168" s="727"/>
      <c r="D168" s="727"/>
      <c r="H168" s="727"/>
    </row>
    <row r="169" spans="1:8" s="85" customFormat="1" x14ac:dyDescent="0.25">
      <c r="A169" s="726"/>
      <c r="C169" s="727"/>
      <c r="D169" s="727"/>
      <c r="H169" s="727"/>
    </row>
    <row r="170" spans="1:8" s="85" customFormat="1" x14ac:dyDescent="0.25">
      <c r="A170" s="726"/>
      <c r="C170" s="727"/>
      <c r="D170" s="727"/>
      <c r="H170" s="727"/>
    </row>
    <row r="171" spans="1:8" s="85" customFormat="1" x14ac:dyDescent="0.25">
      <c r="A171" s="726"/>
      <c r="C171" s="727"/>
      <c r="D171" s="727"/>
      <c r="H171" s="727"/>
    </row>
    <row r="172" spans="1:8" s="85" customFormat="1" x14ac:dyDescent="0.25">
      <c r="A172" s="726"/>
      <c r="C172" s="727"/>
      <c r="D172" s="727"/>
      <c r="H172" s="727"/>
    </row>
    <row r="173" spans="1:8" s="85" customFormat="1" x14ac:dyDescent="0.25">
      <c r="A173" s="726"/>
      <c r="C173" s="727"/>
      <c r="D173" s="727"/>
      <c r="H173" s="727"/>
    </row>
    <row r="174" spans="1:8" s="85" customFormat="1" x14ac:dyDescent="0.25">
      <c r="A174" s="726"/>
      <c r="C174" s="727"/>
      <c r="D174" s="727"/>
      <c r="H174" s="727"/>
    </row>
    <row r="175" spans="1:8" s="85" customFormat="1" x14ac:dyDescent="0.25">
      <c r="A175" s="726"/>
      <c r="C175" s="727"/>
      <c r="D175" s="727"/>
      <c r="H175" s="727"/>
    </row>
    <row r="176" spans="1:8" s="85" customFormat="1" x14ac:dyDescent="0.25">
      <c r="A176" s="726"/>
      <c r="C176" s="727"/>
      <c r="D176" s="727"/>
      <c r="H176" s="727"/>
    </row>
    <row r="177" spans="1:8" s="85" customFormat="1" x14ac:dyDescent="0.25">
      <c r="A177" s="726"/>
      <c r="C177" s="727"/>
      <c r="D177" s="727"/>
      <c r="H177" s="727"/>
    </row>
    <row r="178" spans="1:8" s="85" customFormat="1" x14ac:dyDescent="0.25">
      <c r="A178" s="726"/>
      <c r="C178" s="727"/>
      <c r="D178" s="727"/>
      <c r="H178" s="727"/>
    </row>
    <row r="179" spans="1:8" s="85" customFormat="1" x14ac:dyDescent="0.25">
      <c r="A179" s="726"/>
      <c r="C179" s="727"/>
      <c r="D179" s="727"/>
      <c r="H179" s="727"/>
    </row>
    <row r="180" spans="1:8" s="85" customFormat="1" x14ac:dyDescent="0.25">
      <c r="A180" s="726"/>
      <c r="C180" s="727"/>
      <c r="D180" s="727"/>
      <c r="H180" s="727"/>
    </row>
    <row r="181" spans="1:8" s="85" customFormat="1" x14ac:dyDescent="0.25">
      <c r="A181" s="726"/>
      <c r="C181" s="727"/>
      <c r="D181" s="727"/>
      <c r="H181" s="727"/>
    </row>
    <row r="182" spans="1:8" s="85" customFormat="1" x14ac:dyDescent="0.25">
      <c r="A182" s="726"/>
      <c r="C182" s="727"/>
      <c r="D182" s="727"/>
      <c r="H182" s="727"/>
    </row>
    <row r="183" spans="1:8" s="85" customFormat="1" x14ac:dyDescent="0.25">
      <c r="A183" s="726"/>
      <c r="C183" s="727"/>
      <c r="D183" s="727"/>
      <c r="H183" s="727"/>
    </row>
    <row r="184" spans="1:8" s="85" customFormat="1" x14ac:dyDescent="0.25">
      <c r="A184" s="726"/>
      <c r="C184" s="727"/>
      <c r="D184" s="727"/>
      <c r="H184" s="727"/>
    </row>
    <row r="185" spans="1:8" s="85" customFormat="1" x14ac:dyDescent="0.25">
      <c r="A185" s="726"/>
      <c r="C185" s="727"/>
      <c r="D185" s="727"/>
      <c r="H185" s="727"/>
    </row>
    <row r="186" spans="1:8" s="85" customFormat="1" x14ac:dyDescent="0.25">
      <c r="A186" s="726"/>
      <c r="C186" s="727"/>
      <c r="D186" s="727"/>
      <c r="H186" s="727"/>
    </row>
    <row r="187" spans="1:8" s="85" customFormat="1" x14ac:dyDescent="0.25">
      <c r="A187" s="726"/>
      <c r="C187" s="727"/>
      <c r="D187" s="727"/>
      <c r="H187" s="727"/>
    </row>
    <row r="188" spans="1:8" s="85" customFormat="1" x14ac:dyDescent="0.25">
      <c r="A188" s="726"/>
      <c r="C188" s="727"/>
      <c r="D188" s="727"/>
      <c r="H188" s="727"/>
    </row>
    <row r="189" spans="1:8" s="85" customFormat="1" x14ac:dyDescent="0.25">
      <c r="A189" s="726"/>
      <c r="C189" s="727"/>
      <c r="D189" s="727"/>
      <c r="H189" s="727"/>
    </row>
    <row r="190" spans="1:8" s="85" customFormat="1" x14ac:dyDescent="0.25">
      <c r="A190" s="726"/>
      <c r="C190" s="727"/>
      <c r="D190" s="727"/>
      <c r="H190" s="727"/>
    </row>
    <row r="191" spans="1:8" s="85" customFormat="1" x14ac:dyDescent="0.25">
      <c r="A191" s="726"/>
      <c r="C191" s="727"/>
      <c r="D191" s="727"/>
      <c r="H191" s="727"/>
    </row>
    <row r="192" spans="1:8" s="85" customFormat="1" x14ac:dyDescent="0.25">
      <c r="A192" s="726"/>
      <c r="C192" s="727"/>
      <c r="D192" s="727"/>
      <c r="H192" s="727"/>
    </row>
    <row r="193" spans="1:8" s="85" customFormat="1" x14ac:dyDescent="0.25">
      <c r="A193" s="726"/>
      <c r="C193" s="727"/>
      <c r="D193" s="727"/>
      <c r="H193" s="727"/>
    </row>
    <row r="194" spans="1:8" s="85" customFormat="1" x14ac:dyDescent="0.25">
      <c r="A194" s="726"/>
      <c r="C194" s="727"/>
      <c r="D194" s="727"/>
      <c r="H194" s="727"/>
    </row>
    <row r="195" spans="1:8" s="85" customFormat="1" x14ac:dyDescent="0.25">
      <c r="A195" s="726"/>
      <c r="C195" s="727"/>
      <c r="D195" s="727"/>
      <c r="H195" s="727"/>
    </row>
    <row r="196" spans="1:8" s="85" customFormat="1" x14ac:dyDescent="0.25">
      <c r="A196" s="726"/>
      <c r="C196" s="727"/>
      <c r="D196" s="727"/>
      <c r="H196" s="727"/>
    </row>
    <row r="197" spans="1:8" s="85" customFormat="1" x14ac:dyDescent="0.25">
      <c r="A197" s="726"/>
      <c r="C197" s="727"/>
      <c r="D197" s="727"/>
      <c r="H197" s="727"/>
    </row>
    <row r="198" spans="1:8" s="85" customFormat="1" x14ac:dyDescent="0.25">
      <c r="A198" s="726"/>
      <c r="C198" s="727"/>
      <c r="D198" s="727"/>
      <c r="H198" s="727"/>
    </row>
    <row r="199" spans="1:8" s="85" customFormat="1" x14ac:dyDescent="0.25">
      <c r="A199" s="726"/>
      <c r="C199" s="727"/>
      <c r="D199" s="727"/>
      <c r="H199" s="727"/>
    </row>
    <row r="200" spans="1:8" s="85" customFormat="1" x14ac:dyDescent="0.25">
      <c r="A200" s="726"/>
      <c r="C200" s="727"/>
      <c r="D200" s="727"/>
      <c r="H200" s="727"/>
    </row>
    <row r="201" spans="1:8" s="85" customFormat="1" x14ac:dyDescent="0.25">
      <c r="A201" s="726"/>
      <c r="C201" s="727"/>
      <c r="D201" s="727"/>
      <c r="H201" s="727"/>
    </row>
    <row r="202" spans="1:8" s="85" customFormat="1" x14ac:dyDescent="0.25">
      <c r="A202" s="726"/>
      <c r="C202" s="727"/>
      <c r="D202" s="727"/>
      <c r="H202" s="727"/>
    </row>
    <row r="203" spans="1:8" s="85" customFormat="1" x14ac:dyDescent="0.25">
      <c r="A203" s="726"/>
      <c r="C203" s="727"/>
      <c r="D203" s="727"/>
      <c r="H203" s="727"/>
    </row>
    <row r="204" spans="1:8" s="85" customFormat="1" x14ac:dyDescent="0.25">
      <c r="A204" s="726"/>
      <c r="C204" s="727"/>
      <c r="D204" s="727"/>
      <c r="H204" s="727"/>
    </row>
    <row r="205" spans="1:8" s="85" customFormat="1" x14ac:dyDescent="0.25">
      <c r="A205" s="726"/>
      <c r="C205" s="727"/>
      <c r="D205" s="727"/>
      <c r="H205" s="727"/>
    </row>
    <row r="206" spans="1:8" s="85" customFormat="1" x14ac:dyDescent="0.25">
      <c r="A206" s="726"/>
      <c r="C206" s="727"/>
      <c r="D206" s="727"/>
      <c r="H206" s="727"/>
    </row>
    <row r="207" spans="1:8" s="85" customFormat="1" x14ac:dyDescent="0.25">
      <c r="A207" s="726"/>
      <c r="C207" s="727"/>
      <c r="D207" s="727"/>
      <c r="H207" s="727"/>
    </row>
    <row r="208" spans="1:8" s="85" customFormat="1" x14ac:dyDescent="0.25">
      <c r="A208" s="726"/>
      <c r="C208" s="727"/>
      <c r="D208" s="727"/>
      <c r="H208" s="727"/>
    </row>
    <row r="209" spans="1:8" s="85" customFormat="1" x14ac:dyDescent="0.25">
      <c r="A209" s="726"/>
      <c r="C209" s="727"/>
      <c r="D209" s="727"/>
      <c r="H209" s="727"/>
    </row>
    <row r="210" spans="1:8" s="85" customFormat="1" x14ac:dyDescent="0.25">
      <c r="A210" s="726"/>
      <c r="C210" s="727"/>
      <c r="D210" s="727"/>
      <c r="H210" s="727"/>
    </row>
    <row r="211" spans="1:8" s="85" customFormat="1" x14ac:dyDescent="0.25">
      <c r="A211" s="726"/>
      <c r="C211" s="727"/>
      <c r="D211" s="727"/>
      <c r="H211" s="727"/>
    </row>
    <row r="212" spans="1:8" s="85" customFormat="1" x14ac:dyDescent="0.25">
      <c r="A212" s="726"/>
      <c r="C212" s="727"/>
      <c r="D212" s="727"/>
      <c r="H212" s="727"/>
    </row>
    <row r="213" spans="1:8" s="85" customFormat="1" x14ac:dyDescent="0.25">
      <c r="A213" s="726"/>
      <c r="C213" s="727"/>
      <c r="D213" s="727"/>
      <c r="H213" s="727"/>
    </row>
    <row r="214" spans="1:8" s="85" customFormat="1" x14ac:dyDescent="0.25">
      <c r="A214" s="726"/>
      <c r="C214" s="727"/>
      <c r="D214" s="727"/>
      <c r="H214" s="727"/>
    </row>
    <row r="215" spans="1:8" s="85" customFormat="1" x14ac:dyDescent="0.25">
      <c r="A215" s="726"/>
      <c r="C215" s="727"/>
      <c r="D215" s="727"/>
      <c r="H215" s="727"/>
    </row>
    <row r="216" spans="1:8" s="85" customFormat="1" x14ac:dyDescent="0.25">
      <c r="A216" s="726"/>
      <c r="C216" s="727"/>
      <c r="D216" s="727"/>
      <c r="H216" s="727"/>
    </row>
    <row r="217" spans="1:8" s="85" customFormat="1" x14ac:dyDescent="0.25">
      <c r="A217" s="726"/>
      <c r="C217" s="727"/>
      <c r="D217" s="727"/>
      <c r="H217" s="727"/>
    </row>
    <row r="218" spans="1:8" s="85" customFormat="1" x14ac:dyDescent="0.25">
      <c r="A218" s="726"/>
      <c r="C218" s="727"/>
      <c r="D218" s="727"/>
      <c r="H218" s="727"/>
    </row>
    <row r="219" spans="1:8" s="85" customFormat="1" x14ac:dyDescent="0.25">
      <c r="A219" s="726"/>
      <c r="C219" s="727"/>
      <c r="D219" s="727"/>
      <c r="H219" s="727"/>
    </row>
    <row r="220" spans="1:8" s="85" customFormat="1" x14ac:dyDescent="0.25">
      <c r="A220" s="726"/>
      <c r="C220" s="727"/>
      <c r="D220" s="727"/>
      <c r="H220" s="727"/>
    </row>
    <row r="221" spans="1:8" s="85" customFormat="1" x14ac:dyDescent="0.25">
      <c r="A221" s="726"/>
      <c r="C221" s="727"/>
      <c r="D221" s="727"/>
      <c r="H221" s="727"/>
    </row>
    <row r="222" spans="1:8" s="85" customFormat="1" x14ac:dyDescent="0.25">
      <c r="A222" s="726"/>
      <c r="C222" s="727"/>
      <c r="D222" s="727"/>
      <c r="H222" s="727"/>
    </row>
    <row r="223" spans="1:8" s="85" customFormat="1" x14ac:dyDescent="0.25">
      <c r="A223" s="726"/>
      <c r="C223" s="727"/>
      <c r="D223" s="727"/>
      <c r="H223" s="727"/>
    </row>
    <row r="224" spans="1:8" s="85" customFormat="1" x14ac:dyDescent="0.25">
      <c r="A224" s="726"/>
      <c r="C224" s="727"/>
      <c r="D224" s="727"/>
      <c r="H224" s="727"/>
    </row>
    <row r="225" spans="1:8" s="85" customFormat="1" x14ac:dyDescent="0.25">
      <c r="A225" s="726"/>
      <c r="C225" s="727"/>
      <c r="D225" s="727"/>
      <c r="H225" s="727"/>
    </row>
    <row r="226" spans="1:8" s="85" customFormat="1" x14ac:dyDescent="0.25">
      <c r="A226" s="726"/>
      <c r="C226" s="727"/>
      <c r="D226" s="727"/>
      <c r="H226" s="727"/>
    </row>
    <row r="227" spans="1:8" s="85" customFormat="1" x14ac:dyDescent="0.25">
      <c r="A227" s="726"/>
      <c r="C227" s="727"/>
      <c r="D227" s="727"/>
      <c r="H227" s="727"/>
    </row>
    <row r="228" spans="1:8" s="85" customFormat="1" x14ac:dyDescent="0.25">
      <c r="A228" s="726"/>
      <c r="C228" s="727"/>
      <c r="D228" s="727"/>
      <c r="H228" s="727"/>
    </row>
    <row r="229" spans="1:8" s="85" customFormat="1" x14ac:dyDescent="0.25">
      <c r="A229" s="726"/>
      <c r="C229" s="727"/>
      <c r="D229" s="727"/>
      <c r="H229" s="727"/>
    </row>
    <row r="230" spans="1:8" s="85" customFormat="1" x14ac:dyDescent="0.25">
      <c r="A230" s="726"/>
      <c r="C230" s="727"/>
      <c r="D230" s="727"/>
      <c r="H230" s="727"/>
    </row>
    <row r="231" spans="1:8" s="85" customFormat="1" x14ac:dyDescent="0.25">
      <c r="A231" s="726"/>
      <c r="C231" s="727"/>
      <c r="D231" s="727"/>
      <c r="H231" s="727"/>
    </row>
    <row r="232" spans="1:8" s="85" customFormat="1" x14ac:dyDescent="0.25">
      <c r="A232" s="726"/>
      <c r="C232" s="727"/>
      <c r="D232" s="727"/>
      <c r="H232" s="727"/>
    </row>
    <row r="233" spans="1:8" s="85" customFormat="1" x14ac:dyDescent="0.25">
      <c r="A233" s="726"/>
      <c r="C233" s="727"/>
      <c r="D233" s="727"/>
      <c r="H233" s="727"/>
    </row>
    <row r="234" spans="1:8" s="85" customFormat="1" x14ac:dyDescent="0.25">
      <c r="A234" s="726"/>
      <c r="C234" s="727"/>
      <c r="D234" s="727"/>
      <c r="H234" s="727"/>
    </row>
    <row r="235" spans="1:8" s="85" customFormat="1" x14ac:dyDescent="0.25">
      <c r="A235" s="726"/>
      <c r="C235" s="727"/>
      <c r="D235" s="727"/>
      <c r="H235" s="727"/>
    </row>
    <row r="236" spans="1:8" s="85" customFormat="1" x14ac:dyDescent="0.25">
      <c r="A236" s="726"/>
      <c r="C236" s="727"/>
      <c r="D236" s="727"/>
      <c r="H236" s="727"/>
    </row>
    <row r="237" spans="1:8" s="85" customFormat="1" x14ac:dyDescent="0.25">
      <c r="A237" s="726"/>
      <c r="C237" s="727"/>
      <c r="D237" s="727"/>
      <c r="H237" s="727"/>
    </row>
    <row r="238" spans="1:8" s="85" customFormat="1" x14ac:dyDescent="0.25">
      <c r="A238" s="726"/>
      <c r="C238" s="727"/>
      <c r="D238" s="727"/>
      <c r="H238" s="727"/>
    </row>
    <row r="239" spans="1:8" s="85" customFormat="1" x14ac:dyDescent="0.25">
      <c r="A239" s="726"/>
      <c r="C239" s="727"/>
      <c r="D239" s="727"/>
      <c r="H239" s="727"/>
    </row>
    <row r="240" spans="1:8" s="85" customFormat="1" x14ac:dyDescent="0.25">
      <c r="A240" s="726"/>
      <c r="C240" s="727"/>
      <c r="D240" s="727"/>
      <c r="H240" s="727"/>
    </row>
    <row r="241" spans="1:8" s="85" customFormat="1" x14ac:dyDescent="0.25">
      <c r="A241" s="726"/>
      <c r="C241" s="727"/>
      <c r="D241" s="727"/>
      <c r="H241" s="727"/>
    </row>
    <row r="242" spans="1:8" s="85" customFormat="1" x14ac:dyDescent="0.25">
      <c r="A242" s="726"/>
      <c r="C242" s="727"/>
      <c r="D242" s="727"/>
      <c r="H242" s="727"/>
    </row>
    <row r="243" spans="1:8" s="85" customFormat="1" x14ac:dyDescent="0.25">
      <c r="A243" s="726"/>
      <c r="C243" s="727"/>
      <c r="D243" s="727"/>
      <c r="H243" s="727"/>
    </row>
    <row r="244" spans="1:8" s="85" customFormat="1" x14ac:dyDescent="0.25">
      <c r="A244" s="726"/>
      <c r="C244" s="727"/>
      <c r="D244" s="727"/>
      <c r="H244" s="727"/>
    </row>
    <row r="245" spans="1:8" s="85" customFormat="1" x14ac:dyDescent="0.25">
      <c r="A245" s="726"/>
      <c r="C245" s="727"/>
      <c r="D245" s="727"/>
      <c r="H245" s="727"/>
    </row>
    <row r="246" spans="1:8" s="85" customFormat="1" x14ac:dyDescent="0.25">
      <c r="A246" s="726"/>
      <c r="C246" s="727"/>
      <c r="D246" s="727"/>
      <c r="H246" s="727"/>
    </row>
    <row r="247" spans="1:8" s="85" customFormat="1" x14ac:dyDescent="0.25">
      <c r="A247" s="726"/>
      <c r="C247" s="727"/>
      <c r="D247" s="727"/>
      <c r="H247" s="727"/>
    </row>
    <row r="248" spans="1:8" s="85" customFormat="1" x14ac:dyDescent="0.25">
      <c r="A248" s="726"/>
      <c r="C248" s="727"/>
      <c r="D248" s="727"/>
      <c r="H248" s="727"/>
    </row>
    <row r="249" spans="1:8" s="85" customFormat="1" x14ac:dyDescent="0.25">
      <c r="A249" s="726"/>
      <c r="C249" s="727"/>
      <c r="D249" s="727"/>
      <c r="H249" s="727"/>
    </row>
    <row r="250" spans="1:8" s="85" customFormat="1" x14ac:dyDescent="0.25">
      <c r="A250" s="726"/>
      <c r="C250" s="727"/>
      <c r="D250" s="727"/>
      <c r="H250" s="727"/>
    </row>
    <row r="251" spans="1:8" s="85" customFormat="1" x14ac:dyDescent="0.25">
      <c r="A251" s="726"/>
      <c r="C251" s="727"/>
      <c r="D251" s="727"/>
      <c r="H251" s="727"/>
    </row>
    <row r="252" spans="1:8" s="85" customFormat="1" x14ac:dyDescent="0.25">
      <c r="A252" s="726"/>
      <c r="C252" s="727"/>
      <c r="D252" s="727"/>
      <c r="H252" s="727"/>
    </row>
    <row r="253" spans="1:8" s="85" customFormat="1" x14ac:dyDescent="0.25">
      <c r="A253" s="726"/>
      <c r="C253" s="727"/>
      <c r="D253" s="727"/>
      <c r="H253" s="727"/>
    </row>
    <row r="254" spans="1:8" s="85" customFormat="1" x14ac:dyDescent="0.25">
      <c r="A254" s="726"/>
      <c r="C254" s="727"/>
      <c r="D254" s="727"/>
      <c r="H254" s="727"/>
    </row>
    <row r="255" spans="1:8" s="85" customFormat="1" x14ac:dyDescent="0.25">
      <c r="A255" s="726"/>
      <c r="C255" s="727"/>
      <c r="D255" s="727"/>
      <c r="H255" s="727"/>
    </row>
    <row r="256" spans="1:8" s="85" customFormat="1" x14ac:dyDescent="0.25">
      <c r="A256" s="726"/>
      <c r="C256" s="727"/>
      <c r="D256" s="727"/>
      <c r="H256" s="727"/>
    </row>
    <row r="257" spans="1:8" s="85" customFormat="1" x14ac:dyDescent="0.25">
      <c r="A257" s="726"/>
      <c r="C257" s="727"/>
      <c r="D257" s="727"/>
      <c r="H257" s="727"/>
    </row>
    <row r="258" spans="1:8" s="85" customFormat="1" x14ac:dyDescent="0.25">
      <c r="A258" s="726"/>
      <c r="C258" s="727"/>
      <c r="D258" s="727"/>
      <c r="H258" s="727"/>
    </row>
    <row r="259" spans="1:8" s="85" customFormat="1" x14ac:dyDescent="0.25">
      <c r="A259" s="726"/>
      <c r="C259" s="727"/>
      <c r="D259" s="727"/>
      <c r="H259" s="727"/>
    </row>
    <row r="260" spans="1:8" s="85" customFormat="1" x14ac:dyDescent="0.25">
      <c r="A260" s="726"/>
      <c r="C260" s="727"/>
      <c r="D260" s="727"/>
      <c r="H260" s="727"/>
    </row>
    <row r="261" spans="1:8" s="85" customFormat="1" x14ac:dyDescent="0.25">
      <c r="A261" s="726"/>
      <c r="C261" s="727"/>
      <c r="D261" s="727"/>
      <c r="H261" s="727"/>
    </row>
    <row r="262" spans="1:8" s="85" customFormat="1" x14ac:dyDescent="0.25">
      <c r="A262" s="726"/>
      <c r="C262" s="727"/>
      <c r="D262" s="727"/>
      <c r="H262" s="727"/>
    </row>
    <row r="263" spans="1:8" s="85" customFormat="1" x14ac:dyDescent="0.25">
      <c r="A263" s="726"/>
      <c r="C263" s="727"/>
      <c r="D263" s="727"/>
      <c r="H263" s="727"/>
    </row>
    <row r="264" spans="1:8" s="85" customFormat="1" x14ac:dyDescent="0.25">
      <c r="A264" s="726"/>
      <c r="C264" s="727"/>
      <c r="D264" s="727"/>
      <c r="H264" s="727"/>
    </row>
    <row r="265" spans="1:8" s="85" customFormat="1" x14ac:dyDescent="0.25">
      <c r="A265" s="726"/>
      <c r="C265" s="727"/>
      <c r="D265" s="727"/>
      <c r="H265" s="727"/>
    </row>
    <row r="266" spans="1:8" s="85" customFormat="1" x14ac:dyDescent="0.25">
      <c r="A266" s="726"/>
      <c r="C266" s="727"/>
      <c r="D266" s="727"/>
      <c r="H266" s="727"/>
    </row>
    <row r="267" spans="1:8" s="85" customFormat="1" x14ac:dyDescent="0.25">
      <c r="A267" s="726"/>
      <c r="C267" s="727"/>
      <c r="D267" s="727"/>
      <c r="H267" s="727"/>
    </row>
    <row r="268" spans="1:8" s="85" customFormat="1" x14ac:dyDescent="0.25">
      <c r="A268" s="726"/>
      <c r="C268" s="727"/>
      <c r="D268" s="727"/>
      <c r="H268" s="727"/>
    </row>
    <row r="269" spans="1:8" s="85" customFormat="1" x14ac:dyDescent="0.25">
      <c r="A269" s="726"/>
      <c r="C269" s="727"/>
      <c r="D269" s="727"/>
      <c r="H269" s="727"/>
    </row>
    <row r="270" spans="1:8" s="85" customFormat="1" x14ac:dyDescent="0.25">
      <c r="A270" s="726"/>
      <c r="C270" s="727"/>
      <c r="D270" s="727"/>
      <c r="H270" s="727"/>
    </row>
    <row r="271" spans="1:8" s="85" customFormat="1" x14ac:dyDescent="0.25">
      <c r="A271" s="726"/>
      <c r="C271" s="727"/>
      <c r="D271" s="727"/>
      <c r="H271" s="727"/>
    </row>
    <row r="272" spans="1:8" s="85" customFormat="1" x14ac:dyDescent="0.25">
      <c r="A272" s="726"/>
      <c r="C272" s="727"/>
      <c r="D272" s="727"/>
      <c r="H272" s="727"/>
    </row>
    <row r="273" spans="1:8" s="85" customFormat="1" x14ac:dyDescent="0.25">
      <c r="A273" s="726"/>
      <c r="C273" s="727"/>
      <c r="D273" s="727"/>
      <c r="H273" s="727"/>
    </row>
    <row r="274" spans="1:8" s="85" customFormat="1" x14ac:dyDescent="0.25">
      <c r="A274" s="726"/>
      <c r="C274" s="727"/>
      <c r="D274" s="727"/>
      <c r="H274" s="727"/>
    </row>
    <row r="275" spans="1:8" s="85" customFormat="1" x14ac:dyDescent="0.25">
      <c r="A275" s="726"/>
      <c r="C275" s="727"/>
      <c r="D275" s="727"/>
      <c r="H275" s="727"/>
    </row>
    <row r="276" spans="1:8" s="85" customFormat="1" x14ac:dyDescent="0.25">
      <c r="A276" s="726"/>
      <c r="C276" s="727"/>
      <c r="D276" s="727"/>
      <c r="H276" s="727"/>
    </row>
    <row r="277" spans="1:8" s="85" customFormat="1" x14ac:dyDescent="0.25">
      <c r="A277" s="726"/>
      <c r="C277" s="727"/>
      <c r="D277" s="727"/>
      <c r="H277" s="727"/>
    </row>
    <row r="278" spans="1:8" s="85" customFormat="1" x14ac:dyDescent="0.25">
      <c r="A278" s="726"/>
      <c r="C278" s="727"/>
      <c r="D278" s="727"/>
      <c r="H278" s="727"/>
    </row>
    <row r="279" spans="1:8" s="85" customFormat="1" x14ac:dyDescent="0.25">
      <c r="A279" s="726"/>
      <c r="C279" s="727"/>
      <c r="D279" s="727"/>
      <c r="H279" s="727"/>
    </row>
    <row r="280" spans="1:8" s="85" customFormat="1" x14ac:dyDescent="0.25">
      <c r="A280" s="726"/>
      <c r="C280" s="727"/>
      <c r="D280" s="727"/>
      <c r="H280" s="727"/>
    </row>
    <row r="281" spans="1:8" s="85" customFormat="1" x14ac:dyDescent="0.25">
      <c r="A281" s="726"/>
      <c r="C281" s="727"/>
      <c r="D281" s="727"/>
      <c r="H281" s="727"/>
    </row>
    <row r="282" spans="1:8" s="85" customFormat="1" x14ac:dyDescent="0.25">
      <c r="A282" s="726"/>
      <c r="C282" s="727"/>
      <c r="D282" s="727"/>
      <c r="H282" s="727"/>
    </row>
    <row r="283" spans="1:8" s="85" customFormat="1" x14ac:dyDescent="0.25">
      <c r="A283" s="726"/>
      <c r="C283" s="727"/>
      <c r="D283" s="727"/>
      <c r="H283" s="727"/>
    </row>
    <row r="284" spans="1:8" s="85" customFormat="1" x14ac:dyDescent="0.25">
      <c r="A284" s="726"/>
      <c r="C284" s="727"/>
      <c r="D284" s="727"/>
      <c r="H284" s="727"/>
    </row>
    <row r="285" spans="1:8" s="85" customFormat="1" x14ac:dyDescent="0.25">
      <c r="A285" s="726"/>
      <c r="C285" s="727"/>
      <c r="D285" s="727"/>
      <c r="H285" s="727"/>
    </row>
    <row r="286" spans="1:8" s="85" customFormat="1" x14ac:dyDescent="0.25">
      <c r="A286" s="726"/>
      <c r="C286" s="727"/>
      <c r="D286" s="727"/>
      <c r="H286" s="727"/>
    </row>
    <row r="287" spans="1:8" s="85" customFormat="1" x14ac:dyDescent="0.25">
      <c r="A287" s="726"/>
      <c r="C287" s="727"/>
      <c r="D287" s="727"/>
      <c r="H287" s="727"/>
    </row>
    <row r="288" spans="1:8" s="85" customFormat="1" x14ac:dyDescent="0.25">
      <c r="A288" s="726"/>
      <c r="C288" s="727"/>
      <c r="D288" s="727"/>
      <c r="H288" s="727"/>
    </row>
    <row r="289" spans="1:8" s="85" customFormat="1" x14ac:dyDescent="0.25">
      <c r="A289" s="726"/>
      <c r="C289" s="727"/>
      <c r="D289" s="727"/>
      <c r="H289" s="727"/>
    </row>
    <row r="290" spans="1:8" s="85" customFormat="1" x14ac:dyDescent="0.25">
      <c r="A290" s="726"/>
      <c r="C290" s="727"/>
      <c r="D290" s="727"/>
      <c r="H290" s="727"/>
    </row>
    <row r="291" spans="1:8" s="85" customFormat="1" x14ac:dyDescent="0.25">
      <c r="A291" s="726"/>
      <c r="C291" s="727"/>
      <c r="D291" s="727"/>
      <c r="H291" s="727"/>
    </row>
    <row r="292" spans="1:8" s="85" customFormat="1" x14ac:dyDescent="0.25">
      <c r="A292" s="726"/>
      <c r="C292" s="727"/>
      <c r="D292" s="727"/>
      <c r="H292" s="727"/>
    </row>
  </sheetData>
  <mergeCells count="10">
    <mergeCell ref="A96:A98"/>
    <mergeCell ref="A100:A101"/>
    <mergeCell ref="E3:H3"/>
    <mergeCell ref="B4:C4"/>
    <mergeCell ref="A76:A77"/>
    <mergeCell ref="B79:C79"/>
    <mergeCell ref="E7:H7"/>
    <mergeCell ref="E8:F8"/>
    <mergeCell ref="G8:H8"/>
    <mergeCell ref="E58:F58"/>
  </mergeCells>
  <pageMargins left="0.7" right="0.7" top="0.75" bottom="0.75" header="0.3" footer="0.3"/>
  <pageSetup paperSize="9" orientation="portrait" horizontalDpi="0" verticalDpi="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FFCC"/>
  </sheetPr>
  <dimension ref="A1:CH104"/>
  <sheetViews>
    <sheetView zoomScale="85" zoomScaleNormal="85" workbookViewId="0">
      <pane xSplit="4" ySplit="7" topLeftCell="G78" activePane="bottomRight" state="frozen"/>
      <selection pane="topRight" activeCell="D1" sqref="D1"/>
      <selection pane="bottomLeft" activeCell="A3" sqref="A3"/>
      <selection pane="bottomRight" activeCell="D111" sqref="D111"/>
    </sheetView>
  </sheetViews>
  <sheetFormatPr baseColWidth="10" defaultRowHeight="15" x14ac:dyDescent="0.25"/>
  <cols>
    <col min="1" max="1" width="41.140625" style="518" customWidth="1"/>
    <col min="2" max="2" width="12.5703125" customWidth="1"/>
    <col min="3" max="3" width="26.42578125" style="131" customWidth="1"/>
    <col min="4" max="4" width="22.28515625" style="131" bestFit="1" customWidth="1"/>
    <col min="5" max="5" width="14.28515625" customWidth="1"/>
    <col min="6" max="6" width="10.28515625" customWidth="1"/>
    <col min="7" max="7" width="10.85546875" customWidth="1"/>
    <col min="8" max="8" width="9.140625" style="131" customWidth="1"/>
    <col min="9" max="9" width="14.42578125" customWidth="1"/>
    <col min="10" max="10" width="16.140625" customWidth="1"/>
    <col min="11" max="11" width="15.7109375" bestFit="1" customWidth="1"/>
    <col min="12" max="14" width="15.42578125" customWidth="1"/>
    <col min="15" max="27" width="13.85546875" bestFit="1" customWidth="1"/>
    <col min="28" max="37" width="13.85546875" customWidth="1"/>
    <col min="38" max="38" width="15.7109375" customWidth="1"/>
    <col min="39" max="46" width="13.28515625" customWidth="1"/>
    <col min="48" max="48" width="18.42578125" bestFit="1" customWidth="1"/>
    <col min="53" max="53" width="6.28515625" bestFit="1" customWidth="1"/>
    <col min="54" max="54" width="5" bestFit="1" customWidth="1"/>
    <col min="55" max="55" width="4.42578125" bestFit="1" customWidth="1"/>
    <col min="56" max="56" width="23.5703125" customWidth="1"/>
  </cols>
  <sheetData>
    <row r="1" spans="1:84" ht="36.75" customHeight="1" x14ac:dyDescent="0.25">
      <c r="A1" s="669" t="s">
        <v>663</v>
      </c>
      <c r="B1" s="381" t="s">
        <v>389</v>
      </c>
      <c r="H1" s="807">
        <v>0.5</v>
      </c>
    </row>
    <row r="2" spans="1:84" s="391" customFormat="1" ht="15.75" thickBot="1" x14ac:dyDescent="0.3">
      <c r="A2" s="512"/>
      <c r="B2" s="391" t="s">
        <v>529</v>
      </c>
      <c r="C2" s="392"/>
      <c r="D2" s="392"/>
      <c r="H2" s="392"/>
    </row>
    <row r="3" spans="1:84" s="386" customFormat="1" ht="15.75" thickBot="1" x14ac:dyDescent="0.3">
      <c r="A3" s="514" t="s">
        <v>538</v>
      </c>
      <c r="B3" s="668"/>
      <c r="C3" s="387"/>
      <c r="D3" s="387"/>
      <c r="E3" s="839" t="s">
        <v>313</v>
      </c>
      <c r="F3" s="840"/>
      <c r="G3" s="840"/>
      <c r="H3" s="841"/>
      <c r="I3" s="386" t="s">
        <v>293</v>
      </c>
      <c r="J3" s="386" t="s">
        <v>294</v>
      </c>
      <c r="K3" s="386" t="s">
        <v>295</v>
      </c>
      <c r="L3" s="386" t="s">
        <v>296</v>
      </c>
      <c r="M3" s="386" t="s">
        <v>297</v>
      </c>
      <c r="N3" s="386" t="s">
        <v>298</v>
      </c>
      <c r="O3" s="386" t="s">
        <v>299</v>
      </c>
      <c r="P3" s="386" t="s">
        <v>300</v>
      </c>
      <c r="Q3" s="386" t="s">
        <v>301</v>
      </c>
      <c r="R3" s="386" t="s">
        <v>302</v>
      </c>
      <c r="S3" s="386" t="s">
        <v>303</v>
      </c>
      <c r="T3" s="386" t="s">
        <v>304</v>
      </c>
      <c r="U3" s="386" t="s">
        <v>305</v>
      </c>
      <c r="V3" s="386" t="s">
        <v>306</v>
      </c>
      <c r="W3" s="386" t="s">
        <v>307</v>
      </c>
      <c r="X3" s="386" t="s">
        <v>308</v>
      </c>
      <c r="Y3" s="386" t="s">
        <v>309</v>
      </c>
      <c r="Z3" s="386" t="s">
        <v>310</v>
      </c>
      <c r="AA3" s="386" t="s">
        <v>311</v>
      </c>
      <c r="AB3" s="386" t="s">
        <v>312</v>
      </c>
      <c r="AC3" s="386" t="s">
        <v>539</v>
      </c>
      <c r="AD3" s="386" t="s">
        <v>540</v>
      </c>
      <c r="AE3" s="386" t="s">
        <v>541</v>
      </c>
      <c r="AF3" s="386" t="s">
        <v>542</v>
      </c>
      <c r="AG3" s="386" t="s">
        <v>543</v>
      </c>
      <c r="AH3" s="386" t="s">
        <v>544</v>
      </c>
      <c r="AI3" s="386" t="s">
        <v>545</v>
      </c>
      <c r="AJ3" s="386" t="s">
        <v>546</v>
      </c>
      <c r="AK3" s="386" t="s">
        <v>547</v>
      </c>
      <c r="AL3" s="386" t="s">
        <v>548</v>
      </c>
    </row>
    <row r="4" spans="1:84" s="389" customFormat="1" ht="23.25" customHeight="1" x14ac:dyDescent="0.25">
      <c r="B4" s="842" t="str">
        <f>Baseline!A50</f>
        <v>TOTAL BENEFITS FARM LEVEL WO PROJECT</v>
      </c>
      <c r="C4" s="842"/>
      <c r="D4" s="388"/>
      <c r="H4" s="388"/>
      <c r="I4" s="390">
        <f>Baseline!H50</f>
        <v>326260.2975729999</v>
      </c>
      <c r="J4" s="390">
        <f>Baseline!I50</f>
        <v>326260.2975729999</v>
      </c>
      <c r="K4" s="390">
        <f>Baseline!J50</f>
        <v>326260.2975729999</v>
      </c>
      <c r="L4" s="390">
        <f>Baseline!K50</f>
        <v>326260.2975729999</v>
      </c>
      <c r="M4" s="390">
        <f>Baseline!L50</f>
        <v>326260.2975729999</v>
      </c>
      <c r="N4" s="390">
        <f>Baseline!M50</f>
        <v>326260.2975729999</v>
      </c>
      <c r="O4" s="390">
        <f>Baseline!N50</f>
        <v>326260.2975729999</v>
      </c>
      <c r="P4" s="390">
        <f>Baseline!O50</f>
        <v>326260.2975729999</v>
      </c>
      <c r="Q4" s="390">
        <f>Baseline!P50</f>
        <v>326260.2975729999</v>
      </c>
      <c r="R4" s="390">
        <f>Baseline!Q50</f>
        <v>326260.2975729999</v>
      </c>
      <c r="S4" s="390">
        <f>Baseline!R50</f>
        <v>326260.2975729999</v>
      </c>
      <c r="T4" s="390">
        <f>Baseline!S50</f>
        <v>326260.2975729999</v>
      </c>
      <c r="U4" s="390">
        <f>Baseline!T50</f>
        <v>326260.2975729999</v>
      </c>
      <c r="V4" s="390">
        <f>Baseline!U50</f>
        <v>326260.2975729999</v>
      </c>
      <c r="W4" s="390">
        <f>Baseline!V50</f>
        <v>326260.2975729999</v>
      </c>
      <c r="X4" s="390">
        <f>Baseline!W50</f>
        <v>326260.2975729999</v>
      </c>
      <c r="Y4" s="390">
        <f>Baseline!X50</f>
        <v>326260.2975729999</v>
      </c>
      <c r="Z4" s="390">
        <f>Baseline!Y50</f>
        <v>326260.2975729999</v>
      </c>
      <c r="AA4" s="390">
        <f>Baseline!Z50</f>
        <v>326260.2975729999</v>
      </c>
      <c r="AB4" s="390">
        <f>Baseline!AA50</f>
        <v>326260.2975729999</v>
      </c>
      <c r="AC4" s="390">
        <f>Baseline!AB50</f>
        <v>326260.2975729999</v>
      </c>
      <c r="AD4" s="390">
        <f>Baseline!AC50</f>
        <v>326260.2975729999</v>
      </c>
      <c r="AE4" s="390">
        <f>Baseline!AD50</f>
        <v>326260.2975729999</v>
      </c>
      <c r="AF4" s="390">
        <f>Baseline!AE50</f>
        <v>326260.2975729999</v>
      </c>
      <c r="AG4" s="390">
        <f>Baseline!AF50</f>
        <v>326260.2975729999</v>
      </c>
      <c r="AH4" s="390">
        <f>Baseline!AG50</f>
        <v>326260.2975729999</v>
      </c>
      <c r="AI4" s="390">
        <f>Baseline!AH50</f>
        <v>326260.2975729999</v>
      </c>
      <c r="AJ4" s="390">
        <f>Baseline!AI50</f>
        <v>326260.2975729999</v>
      </c>
      <c r="AK4" s="390">
        <f>Baseline!AJ50</f>
        <v>326260.2975729999</v>
      </c>
      <c r="AL4" s="390">
        <f>Baseline!AK50</f>
        <v>326260.2975729999</v>
      </c>
      <c r="AM4" s="390"/>
      <c r="AN4" s="390"/>
      <c r="AO4" s="390"/>
      <c r="AP4" s="390"/>
      <c r="AQ4" s="390"/>
      <c r="AR4" s="390"/>
      <c r="AS4" s="390"/>
      <c r="AT4" s="390"/>
    </row>
    <row r="5" spans="1:84" s="419" customFormat="1" x14ac:dyDescent="0.25">
      <c r="A5" s="515"/>
      <c r="B5" s="419" t="s">
        <v>591</v>
      </c>
      <c r="C5" s="473"/>
      <c r="D5" s="473"/>
      <c r="H5" s="473"/>
      <c r="I5" s="419">
        <v>1.02</v>
      </c>
      <c r="J5" s="419">
        <v>1.02</v>
      </c>
      <c r="K5" s="419">
        <v>1.02</v>
      </c>
      <c r="L5" s="419">
        <v>1.02</v>
      </c>
      <c r="M5" s="419">
        <v>1.02</v>
      </c>
      <c r="N5" s="419">
        <v>1.02</v>
      </c>
      <c r="O5" s="419">
        <v>1.02</v>
      </c>
      <c r="P5" s="419">
        <v>1.02</v>
      </c>
      <c r="Q5" s="419">
        <v>1.02</v>
      </c>
      <c r="R5" s="419">
        <v>1.02</v>
      </c>
      <c r="S5" s="419">
        <v>1.02</v>
      </c>
      <c r="T5" s="419">
        <v>1.02</v>
      </c>
      <c r="U5" s="419">
        <v>1.02</v>
      </c>
      <c r="V5" s="419">
        <v>1.02</v>
      </c>
      <c r="W5" s="419">
        <v>1.02</v>
      </c>
      <c r="X5" s="419">
        <v>1.02</v>
      </c>
      <c r="Y5" s="419">
        <v>1.02</v>
      </c>
      <c r="Z5" s="419">
        <v>1.02</v>
      </c>
      <c r="AA5" s="419">
        <v>1.02</v>
      </c>
      <c r="AB5" s="419">
        <v>1.02</v>
      </c>
      <c r="AC5" s="419">
        <v>1.02</v>
      </c>
      <c r="AD5" s="419">
        <v>1.02</v>
      </c>
      <c r="AE5" s="419">
        <v>1.02</v>
      </c>
      <c r="AF5" s="419">
        <v>1.02</v>
      </c>
      <c r="AG5" s="419">
        <v>1.02</v>
      </c>
      <c r="AH5" s="419">
        <v>1.02</v>
      </c>
      <c r="AI5" s="419">
        <v>1.02</v>
      </c>
      <c r="AJ5" s="419">
        <v>1.02</v>
      </c>
      <c r="AK5" s="419">
        <v>1.02</v>
      </c>
      <c r="AL5" s="419">
        <v>1.02</v>
      </c>
    </row>
    <row r="6" spans="1:84" s="115" customFormat="1" x14ac:dyDescent="0.25">
      <c r="A6" s="384"/>
      <c r="B6" s="384" t="s">
        <v>531</v>
      </c>
      <c r="C6" s="142"/>
      <c r="D6" s="142"/>
      <c r="E6" s="141"/>
      <c r="F6" s="141"/>
      <c r="G6" s="141"/>
      <c r="H6" s="142"/>
      <c r="I6" s="141"/>
      <c r="J6" s="141"/>
      <c r="K6" s="141"/>
      <c r="L6" s="141"/>
      <c r="M6" s="141"/>
      <c r="N6" s="141"/>
      <c r="O6" s="141"/>
      <c r="P6" s="141"/>
      <c r="Q6" s="141"/>
      <c r="R6" s="141"/>
      <c r="S6" s="141"/>
      <c r="T6" s="141"/>
      <c r="U6" s="141"/>
      <c r="V6" s="141"/>
      <c r="W6" s="141"/>
      <c r="X6" s="141"/>
      <c r="Y6" s="141"/>
      <c r="Z6" s="141"/>
      <c r="AA6" s="141"/>
      <c r="AB6" s="141"/>
      <c r="AC6" s="141"/>
      <c r="AD6" s="141"/>
      <c r="AE6" s="141"/>
      <c r="AF6" s="141"/>
      <c r="AG6" s="141"/>
      <c r="AH6" s="141"/>
      <c r="AI6" s="141"/>
      <c r="AJ6" s="141"/>
      <c r="AK6" s="141"/>
      <c r="AL6" s="141"/>
      <c r="AM6" s="141"/>
      <c r="AN6" s="141"/>
      <c r="AO6" s="141"/>
      <c r="AP6" s="141"/>
      <c r="AQ6" s="141"/>
      <c r="AR6" s="141"/>
      <c r="AS6" s="141"/>
      <c r="AT6" s="141"/>
      <c r="AU6" s="141"/>
      <c r="AV6" s="141"/>
      <c r="AW6" s="141"/>
      <c r="AX6" s="141"/>
      <c r="AY6" s="141"/>
      <c r="AZ6" s="141"/>
      <c r="BA6" s="141"/>
      <c r="BB6" s="141"/>
      <c r="BC6" s="141"/>
      <c r="BD6" s="141"/>
      <c r="BE6" s="141"/>
      <c r="BF6" s="141"/>
      <c r="BG6" s="141"/>
      <c r="BH6" s="141"/>
      <c r="BI6" s="141"/>
      <c r="BJ6" s="141"/>
      <c r="BK6" s="141"/>
      <c r="BL6" s="141"/>
      <c r="BM6" s="141"/>
      <c r="BN6" s="141"/>
      <c r="BO6" s="141"/>
      <c r="BP6" s="141"/>
      <c r="BQ6" s="141"/>
      <c r="BR6" s="141"/>
      <c r="BS6" s="141"/>
      <c r="BT6" s="141"/>
      <c r="BU6" s="141"/>
      <c r="BV6" s="141"/>
      <c r="BW6" s="141"/>
      <c r="BX6" s="141"/>
      <c r="BY6" s="141"/>
      <c r="BZ6" s="141"/>
      <c r="CA6" s="141"/>
      <c r="CB6" s="141"/>
      <c r="CC6" s="141"/>
      <c r="CD6" s="141"/>
      <c r="CE6" s="141"/>
      <c r="CF6" s="141"/>
    </row>
    <row r="7" spans="1:84" s="386" customFormat="1" x14ac:dyDescent="0.25">
      <c r="A7" s="513"/>
      <c r="B7" s="386" t="s">
        <v>292</v>
      </c>
      <c r="C7" s="387" t="s">
        <v>316</v>
      </c>
      <c r="D7" s="387"/>
      <c r="E7" s="839" t="s">
        <v>313</v>
      </c>
      <c r="F7" s="840"/>
      <c r="G7" s="840"/>
      <c r="H7" s="841"/>
      <c r="I7" s="386" t="s">
        <v>293</v>
      </c>
      <c r="J7" s="386" t="s">
        <v>294</v>
      </c>
      <c r="K7" s="386" t="s">
        <v>295</v>
      </c>
      <c r="L7" s="386" t="s">
        <v>296</v>
      </c>
      <c r="M7" s="386" t="s">
        <v>297</v>
      </c>
      <c r="N7" s="386" t="s">
        <v>298</v>
      </c>
      <c r="O7" s="386" t="s">
        <v>299</v>
      </c>
      <c r="P7" s="386" t="s">
        <v>300</v>
      </c>
      <c r="Q7" s="386" t="s">
        <v>301</v>
      </c>
      <c r="R7" s="386" t="s">
        <v>302</v>
      </c>
      <c r="S7" s="386" t="s">
        <v>303</v>
      </c>
      <c r="T7" s="386" t="s">
        <v>304</v>
      </c>
      <c r="U7" s="386" t="s">
        <v>305</v>
      </c>
      <c r="V7" s="386" t="s">
        <v>306</v>
      </c>
      <c r="W7" s="386" t="s">
        <v>307</v>
      </c>
      <c r="X7" s="386" t="s">
        <v>308</v>
      </c>
      <c r="Y7" s="386" t="s">
        <v>309</v>
      </c>
      <c r="Z7" s="386" t="s">
        <v>310</v>
      </c>
      <c r="AA7" s="386" t="s">
        <v>311</v>
      </c>
      <c r="AB7" s="386" t="s">
        <v>312</v>
      </c>
      <c r="AC7" s="386" t="s">
        <v>539</v>
      </c>
      <c r="AD7" s="386" t="s">
        <v>540</v>
      </c>
      <c r="AE7" s="386" t="s">
        <v>541</v>
      </c>
      <c r="AF7" s="386" t="s">
        <v>542</v>
      </c>
      <c r="AG7" s="386" t="s">
        <v>543</v>
      </c>
      <c r="AH7" s="386" t="s">
        <v>544</v>
      </c>
      <c r="AI7" s="386" t="s">
        <v>545</v>
      </c>
      <c r="AJ7" s="386" t="s">
        <v>546</v>
      </c>
      <c r="AK7" s="386" t="s">
        <v>547</v>
      </c>
      <c r="AL7" s="386" t="s">
        <v>548</v>
      </c>
    </row>
    <row r="8" spans="1:84" s="155" customFormat="1" x14ac:dyDescent="0.25">
      <c r="A8" s="517"/>
      <c r="C8" s="156"/>
      <c r="D8" s="156"/>
      <c r="E8" s="846" t="s">
        <v>317</v>
      </c>
      <c r="F8" s="847"/>
      <c r="G8" s="847" t="s">
        <v>341</v>
      </c>
      <c r="H8" s="848"/>
    </row>
    <row r="9" spans="1:84" x14ac:dyDescent="0.25">
      <c r="A9" s="516"/>
      <c r="C9" s="426" t="s">
        <v>139</v>
      </c>
      <c r="D9" s="131" t="s">
        <v>319</v>
      </c>
      <c r="E9" s="164">
        <v>0.05</v>
      </c>
      <c r="F9" s="164">
        <v>0.22</v>
      </c>
      <c r="G9">
        <v>60.3</v>
      </c>
      <c r="H9" s="806">
        <v>265.5</v>
      </c>
      <c r="I9" s="805">
        <v>55.8</v>
      </c>
      <c r="J9" s="805">
        <v>81.45</v>
      </c>
      <c r="K9" s="805">
        <v>107.1</v>
      </c>
      <c r="L9" s="805">
        <v>132.75</v>
      </c>
      <c r="M9">
        <v>265.5</v>
      </c>
      <c r="N9">
        <v>265.5</v>
      </c>
      <c r="O9">
        <v>265.5</v>
      </c>
      <c r="P9">
        <v>265.5</v>
      </c>
      <c r="Q9">
        <v>265.5</v>
      </c>
      <c r="R9">
        <v>265.5</v>
      </c>
      <c r="S9">
        <v>265.5</v>
      </c>
      <c r="T9">
        <v>265.5</v>
      </c>
      <c r="U9">
        <v>265.5</v>
      </c>
      <c r="V9">
        <v>265.5</v>
      </c>
      <c r="W9">
        <v>265.5</v>
      </c>
      <c r="X9">
        <v>265.5</v>
      </c>
      <c r="Y9">
        <v>265.5</v>
      </c>
      <c r="Z9">
        <v>265.5</v>
      </c>
      <c r="AA9">
        <v>265.5</v>
      </c>
      <c r="AB9">
        <v>265.5</v>
      </c>
      <c r="AC9">
        <v>266.5</v>
      </c>
      <c r="AD9">
        <v>267.5</v>
      </c>
      <c r="AE9">
        <v>268.5</v>
      </c>
      <c r="AF9">
        <v>269.5</v>
      </c>
      <c r="AG9">
        <v>270.5</v>
      </c>
      <c r="AH9">
        <v>271.5</v>
      </c>
      <c r="AI9">
        <v>272.5</v>
      </c>
      <c r="AJ9">
        <v>273.5</v>
      </c>
      <c r="AK9">
        <v>274.5</v>
      </c>
      <c r="AL9">
        <v>275.5</v>
      </c>
    </row>
    <row r="10" spans="1:84" x14ac:dyDescent="0.25">
      <c r="A10" s="516"/>
      <c r="C10" s="427" t="s">
        <v>140</v>
      </c>
      <c r="D10" s="131" t="s">
        <v>319</v>
      </c>
      <c r="E10" s="164">
        <v>0.08</v>
      </c>
      <c r="F10" s="164">
        <v>0.23</v>
      </c>
      <c r="G10" s="131">
        <v>93</v>
      </c>
      <c r="H10" s="806">
        <v>277.60000000000002</v>
      </c>
      <c r="I10" s="805">
        <v>69.599999999999994</v>
      </c>
      <c r="J10" s="805">
        <v>92.65</v>
      </c>
      <c r="K10" s="805">
        <v>115.7</v>
      </c>
      <c r="L10" s="805">
        <v>138.80000000000001</v>
      </c>
      <c r="M10" s="161">
        <v>277.60000000000002</v>
      </c>
      <c r="N10" s="161">
        <v>277.60000000000002</v>
      </c>
      <c r="O10" s="161">
        <v>277.60000000000002</v>
      </c>
      <c r="P10" s="161">
        <v>277.60000000000002</v>
      </c>
      <c r="Q10" s="161">
        <v>277.60000000000002</v>
      </c>
      <c r="R10" s="161">
        <v>277.60000000000002</v>
      </c>
      <c r="S10" s="161">
        <v>277.60000000000002</v>
      </c>
      <c r="T10" s="161">
        <v>277.60000000000002</v>
      </c>
      <c r="U10" s="161">
        <v>277.60000000000002</v>
      </c>
      <c r="V10" s="161">
        <v>277.60000000000002</v>
      </c>
      <c r="W10" s="161">
        <v>277.60000000000002</v>
      </c>
      <c r="X10" s="161">
        <v>277.60000000000002</v>
      </c>
      <c r="Y10" s="161">
        <v>277.60000000000002</v>
      </c>
      <c r="Z10" s="161">
        <v>277.60000000000002</v>
      </c>
      <c r="AA10" s="161">
        <v>277.60000000000002</v>
      </c>
      <c r="AB10" s="161">
        <v>277.60000000000002</v>
      </c>
      <c r="AC10" s="161">
        <v>278.60000000000002</v>
      </c>
      <c r="AD10" s="161">
        <v>279.60000000000002</v>
      </c>
      <c r="AE10" s="161">
        <v>280.60000000000002</v>
      </c>
      <c r="AF10" s="161">
        <v>281.60000000000002</v>
      </c>
      <c r="AG10" s="161">
        <v>282.60000000000002</v>
      </c>
      <c r="AH10" s="161">
        <v>283.60000000000002</v>
      </c>
      <c r="AI10" s="161">
        <v>284.60000000000002</v>
      </c>
      <c r="AJ10" s="161">
        <v>285.60000000000002</v>
      </c>
      <c r="AK10" s="161">
        <v>286.60000000000002</v>
      </c>
      <c r="AL10" s="161">
        <v>287.60000000000002</v>
      </c>
      <c r="AM10" s="161"/>
      <c r="AN10" s="161"/>
      <c r="AO10" s="161"/>
      <c r="AP10" s="161"/>
      <c r="AQ10" s="161"/>
      <c r="AR10" s="161"/>
      <c r="AS10" s="161"/>
      <c r="AT10" s="161"/>
    </row>
    <row r="11" spans="1:84" x14ac:dyDescent="0.25">
      <c r="A11" s="516"/>
      <c r="C11" s="427" t="s">
        <v>142</v>
      </c>
      <c r="D11" s="131" t="s">
        <v>319</v>
      </c>
      <c r="E11" s="164">
        <v>0.05</v>
      </c>
      <c r="F11" s="164">
        <v>7.0000000000000007E-2</v>
      </c>
      <c r="G11">
        <v>58.7</v>
      </c>
      <c r="H11" s="806">
        <v>84.5</v>
      </c>
      <c r="I11" s="805">
        <v>32.6</v>
      </c>
      <c r="J11" s="805">
        <v>35.799999999999997</v>
      </c>
      <c r="K11" s="805">
        <v>39</v>
      </c>
      <c r="L11" s="805">
        <v>42.25</v>
      </c>
      <c r="M11" s="161">
        <v>84.5</v>
      </c>
      <c r="N11" s="161">
        <v>84.5</v>
      </c>
      <c r="O11" s="161">
        <v>84.5</v>
      </c>
      <c r="P11" s="161">
        <v>84.5</v>
      </c>
      <c r="Q11" s="161">
        <v>84.5</v>
      </c>
      <c r="R11" s="161">
        <v>84.5</v>
      </c>
      <c r="S11" s="161">
        <v>84.5</v>
      </c>
      <c r="T11" s="161">
        <v>84.5</v>
      </c>
      <c r="U11" s="161">
        <v>84.5</v>
      </c>
      <c r="V11" s="161">
        <v>84.5</v>
      </c>
      <c r="W11" s="161">
        <v>84.5</v>
      </c>
      <c r="X11" s="161">
        <v>84.5</v>
      </c>
      <c r="Y11" s="161">
        <v>84.5</v>
      </c>
      <c r="Z11" s="161">
        <v>84.5</v>
      </c>
      <c r="AA11" s="161">
        <v>84.5</v>
      </c>
      <c r="AB11" s="161">
        <v>84.5</v>
      </c>
      <c r="AC11" s="161">
        <v>85.5</v>
      </c>
      <c r="AD11" s="161">
        <v>86.5</v>
      </c>
      <c r="AE11" s="161">
        <v>87.5</v>
      </c>
      <c r="AF11" s="161">
        <v>88.5</v>
      </c>
      <c r="AG11" s="161">
        <v>89.5</v>
      </c>
      <c r="AH11" s="161">
        <v>90.5</v>
      </c>
      <c r="AI11" s="161">
        <v>91.5</v>
      </c>
      <c r="AJ11" s="161">
        <v>92.5</v>
      </c>
      <c r="AK11" s="161">
        <v>93.5</v>
      </c>
      <c r="AL11" s="161">
        <v>94.5</v>
      </c>
      <c r="AM11" s="161"/>
      <c r="AN11" s="161"/>
      <c r="AO11" s="161"/>
      <c r="AP11" s="161"/>
      <c r="AQ11" s="161"/>
      <c r="AR11" s="161"/>
      <c r="AS11" s="161"/>
      <c r="AT11" s="161"/>
    </row>
    <row r="12" spans="1:84" x14ac:dyDescent="0.25">
      <c r="A12" s="516"/>
      <c r="C12" s="427" t="s">
        <v>163</v>
      </c>
      <c r="D12" s="131" t="s">
        <v>319</v>
      </c>
      <c r="E12" s="164">
        <v>0.31</v>
      </c>
      <c r="F12" s="164">
        <v>0.12</v>
      </c>
      <c r="G12">
        <v>368.4</v>
      </c>
      <c r="H12" s="806">
        <v>144.80000000000001</v>
      </c>
      <c r="I12" s="805">
        <v>156.25</v>
      </c>
      <c r="J12" s="805">
        <v>128.30000000000001</v>
      </c>
      <c r="K12" s="805">
        <v>100.35</v>
      </c>
      <c r="L12" s="805">
        <v>72.400000000000006</v>
      </c>
      <c r="M12" s="161">
        <v>144.80000000000001</v>
      </c>
      <c r="N12" s="161">
        <v>144.80000000000001</v>
      </c>
      <c r="O12" s="161">
        <v>144.80000000000001</v>
      </c>
      <c r="P12" s="161">
        <v>144.80000000000001</v>
      </c>
      <c r="Q12" s="161">
        <v>144.80000000000001</v>
      </c>
      <c r="R12" s="161">
        <v>144.80000000000001</v>
      </c>
      <c r="S12" s="161">
        <v>144.80000000000001</v>
      </c>
      <c r="T12" s="161">
        <v>144.80000000000001</v>
      </c>
      <c r="U12" s="161">
        <v>144.80000000000001</v>
      </c>
      <c r="V12" s="161">
        <v>144.80000000000001</v>
      </c>
      <c r="W12" s="161">
        <v>144.80000000000001</v>
      </c>
      <c r="X12" s="161">
        <v>144.80000000000001</v>
      </c>
      <c r="Y12" s="161">
        <v>144.80000000000001</v>
      </c>
      <c r="Z12" s="161">
        <v>144.80000000000001</v>
      </c>
      <c r="AA12" s="161">
        <v>144.80000000000001</v>
      </c>
      <c r="AB12" s="161">
        <v>144.80000000000001</v>
      </c>
      <c r="AC12" s="161">
        <v>145.80000000000001</v>
      </c>
      <c r="AD12" s="161">
        <v>146.80000000000001</v>
      </c>
      <c r="AE12" s="161">
        <v>147.80000000000001</v>
      </c>
      <c r="AF12" s="161">
        <v>148.80000000000001</v>
      </c>
      <c r="AG12" s="161">
        <v>149.80000000000001</v>
      </c>
      <c r="AH12" s="161">
        <v>150.80000000000001</v>
      </c>
      <c r="AI12" s="161">
        <v>151.80000000000001</v>
      </c>
      <c r="AJ12" s="161">
        <v>152.80000000000001</v>
      </c>
      <c r="AK12" s="161">
        <v>153.80000000000001</v>
      </c>
      <c r="AL12" s="161">
        <v>154.80000000000001</v>
      </c>
      <c r="AM12" s="161"/>
      <c r="AN12" s="161"/>
      <c r="AO12" s="161"/>
      <c r="AP12" s="161"/>
      <c r="AQ12" s="161"/>
      <c r="AR12" s="161"/>
      <c r="AS12" s="161"/>
      <c r="AT12" s="161"/>
    </row>
    <row r="13" spans="1:84" x14ac:dyDescent="0.25">
      <c r="A13" s="516"/>
      <c r="C13" s="427" t="s">
        <v>194</v>
      </c>
      <c r="D13" s="131" t="s">
        <v>319</v>
      </c>
      <c r="E13" s="164">
        <v>0.05</v>
      </c>
      <c r="F13" s="164">
        <v>0.03</v>
      </c>
      <c r="G13">
        <v>54.4</v>
      </c>
      <c r="H13" s="806">
        <v>36.200000000000003</v>
      </c>
      <c r="I13" s="805">
        <v>24.95</v>
      </c>
      <c r="J13" s="805">
        <v>22.65</v>
      </c>
      <c r="K13" s="805">
        <v>20.399999999999999</v>
      </c>
      <c r="L13" s="805">
        <v>18.100000000000001</v>
      </c>
      <c r="M13" s="161">
        <v>36.200000000000003</v>
      </c>
      <c r="N13" s="161">
        <v>36.200000000000003</v>
      </c>
      <c r="O13" s="161">
        <v>36.200000000000003</v>
      </c>
      <c r="P13" s="161">
        <v>36.200000000000003</v>
      </c>
      <c r="Q13" s="161">
        <v>36.200000000000003</v>
      </c>
      <c r="R13" s="161">
        <v>36.200000000000003</v>
      </c>
      <c r="S13" s="161">
        <v>36.200000000000003</v>
      </c>
      <c r="T13" s="161">
        <v>36.200000000000003</v>
      </c>
      <c r="U13" s="161">
        <v>36.200000000000003</v>
      </c>
      <c r="V13" s="161">
        <v>36.200000000000003</v>
      </c>
      <c r="W13" s="161">
        <v>36.200000000000003</v>
      </c>
      <c r="X13" s="161">
        <v>36.200000000000003</v>
      </c>
      <c r="Y13" s="161">
        <v>36.200000000000003</v>
      </c>
      <c r="Z13" s="161">
        <v>36.200000000000003</v>
      </c>
      <c r="AA13" s="161">
        <v>36.200000000000003</v>
      </c>
      <c r="AB13" s="161">
        <v>36.200000000000003</v>
      </c>
      <c r="AC13" s="161">
        <v>37.200000000000003</v>
      </c>
      <c r="AD13" s="161">
        <v>38.200000000000003</v>
      </c>
      <c r="AE13" s="161">
        <v>39.200000000000003</v>
      </c>
      <c r="AF13" s="161">
        <v>40.200000000000003</v>
      </c>
      <c r="AG13" s="161">
        <v>41.2</v>
      </c>
      <c r="AH13" s="161">
        <v>42.2</v>
      </c>
      <c r="AI13" s="161">
        <v>43.2</v>
      </c>
      <c r="AJ13" s="161">
        <v>44.2</v>
      </c>
      <c r="AK13" s="161">
        <v>45.2</v>
      </c>
      <c r="AL13" s="161">
        <v>46.2</v>
      </c>
      <c r="AM13" s="161"/>
      <c r="AN13" s="161"/>
      <c r="AO13" s="161"/>
      <c r="AP13" s="161"/>
      <c r="AQ13" s="161"/>
      <c r="AR13" s="161"/>
      <c r="AS13" s="161"/>
      <c r="AT13" s="161"/>
    </row>
    <row r="14" spans="1:84" x14ac:dyDescent="0.25">
      <c r="A14" s="516"/>
      <c r="C14" s="427" t="s">
        <v>196</v>
      </c>
      <c r="D14" s="131" t="s">
        <v>319</v>
      </c>
      <c r="E14" s="164">
        <v>0.08</v>
      </c>
      <c r="F14" s="164">
        <v>0.06</v>
      </c>
      <c r="G14">
        <v>100.9</v>
      </c>
      <c r="H14" s="806">
        <v>72.400000000000006</v>
      </c>
      <c r="I14" s="805">
        <f>(93.8)*0.5</f>
        <v>46.9</v>
      </c>
      <c r="J14" s="805">
        <v>43.35</v>
      </c>
      <c r="K14" s="805">
        <v>39.75</v>
      </c>
      <c r="L14" s="805">
        <v>36.200000000000003</v>
      </c>
      <c r="M14" s="161">
        <v>72.400000000000006</v>
      </c>
      <c r="N14" s="161">
        <v>72.400000000000006</v>
      </c>
      <c r="O14" s="161">
        <v>72.400000000000006</v>
      </c>
      <c r="P14" s="161">
        <v>72.400000000000006</v>
      </c>
      <c r="Q14" s="161">
        <v>72.400000000000006</v>
      </c>
      <c r="R14" s="161">
        <v>72.400000000000006</v>
      </c>
      <c r="S14" s="161">
        <v>72.400000000000006</v>
      </c>
      <c r="T14" s="161">
        <v>72.400000000000006</v>
      </c>
      <c r="U14" s="161">
        <v>72.400000000000006</v>
      </c>
      <c r="V14" s="161">
        <v>72.400000000000006</v>
      </c>
      <c r="W14" s="161">
        <v>72.400000000000006</v>
      </c>
      <c r="X14" s="161">
        <v>72.400000000000006</v>
      </c>
      <c r="Y14" s="161">
        <v>72.400000000000006</v>
      </c>
      <c r="Z14" s="161">
        <v>72.400000000000006</v>
      </c>
      <c r="AA14" s="161">
        <v>72.400000000000006</v>
      </c>
      <c r="AB14" s="161">
        <v>72.400000000000006</v>
      </c>
      <c r="AC14" s="161">
        <v>73.400000000000006</v>
      </c>
      <c r="AD14" s="161">
        <v>74.400000000000006</v>
      </c>
      <c r="AE14" s="161">
        <v>75.400000000000006</v>
      </c>
      <c r="AF14" s="161">
        <v>76.400000000000006</v>
      </c>
      <c r="AG14" s="161">
        <v>77.400000000000006</v>
      </c>
      <c r="AH14" s="161">
        <v>78.400000000000006</v>
      </c>
      <c r="AI14" s="161">
        <v>79.400000000000006</v>
      </c>
      <c r="AJ14" s="161">
        <v>80.400000000000006</v>
      </c>
      <c r="AK14" s="161">
        <v>81.400000000000006</v>
      </c>
      <c r="AL14" s="161">
        <v>82.4</v>
      </c>
      <c r="AM14" s="161"/>
      <c r="AN14" s="161"/>
      <c r="AO14" s="161"/>
      <c r="AP14" s="161"/>
      <c r="AQ14" s="161"/>
      <c r="AR14" s="161"/>
      <c r="AS14" s="161"/>
      <c r="AT14" s="161"/>
    </row>
    <row r="15" spans="1:84" x14ac:dyDescent="0.25">
      <c r="A15" s="516"/>
      <c r="C15" s="427" t="s">
        <v>198</v>
      </c>
      <c r="D15" s="131" t="s">
        <v>319</v>
      </c>
      <c r="E15" s="164">
        <v>0.13</v>
      </c>
      <c r="F15" s="164">
        <v>0.04</v>
      </c>
      <c r="G15">
        <v>160.30000000000001</v>
      </c>
      <c r="H15" s="806">
        <v>48.3</v>
      </c>
      <c r="I15" s="805">
        <v>66.150000000000006</v>
      </c>
      <c r="J15" s="805">
        <v>52.15</v>
      </c>
      <c r="K15" s="805">
        <v>38.15</v>
      </c>
      <c r="L15" s="805">
        <v>24.15</v>
      </c>
      <c r="M15" s="161">
        <v>48.3</v>
      </c>
      <c r="N15" s="161">
        <v>48.3</v>
      </c>
      <c r="O15" s="161">
        <v>48.3</v>
      </c>
      <c r="P15" s="161">
        <v>48.3</v>
      </c>
      <c r="Q15" s="161">
        <v>48.3</v>
      </c>
      <c r="R15" s="161">
        <v>48.3</v>
      </c>
      <c r="S15" s="161">
        <v>48.3</v>
      </c>
      <c r="T15" s="161">
        <v>48.3</v>
      </c>
      <c r="U15" s="161">
        <v>48.3</v>
      </c>
      <c r="V15" s="161">
        <v>48.3</v>
      </c>
      <c r="W15" s="161">
        <v>48.3</v>
      </c>
      <c r="X15" s="161">
        <v>48.3</v>
      </c>
      <c r="Y15" s="161">
        <v>48.3</v>
      </c>
      <c r="Z15" s="161">
        <v>48.3</v>
      </c>
      <c r="AA15" s="161">
        <v>48.3</v>
      </c>
      <c r="AB15" s="161">
        <v>48.3</v>
      </c>
      <c r="AC15" s="161">
        <v>49.3</v>
      </c>
      <c r="AD15" s="161">
        <v>50.3</v>
      </c>
      <c r="AE15" s="161">
        <v>51.3</v>
      </c>
      <c r="AF15" s="161">
        <v>52.3</v>
      </c>
      <c r="AG15" s="161">
        <v>53.3</v>
      </c>
      <c r="AH15" s="161">
        <v>54.3</v>
      </c>
      <c r="AI15" s="161">
        <v>55.3</v>
      </c>
      <c r="AJ15" s="161">
        <v>56.3</v>
      </c>
      <c r="AK15" s="161">
        <v>57.3</v>
      </c>
      <c r="AL15" s="161">
        <v>58.3</v>
      </c>
      <c r="AM15" s="161"/>
      <c r="AN15" s="161"/>
      <c r="AO15" s="161"/>
      <c r="AP15" s="161"/>
      <c r="AQ15" s="161"/>
      <c r="AR15" s="161"/>
      <c r="AS15" s="161"/>
      <c r="AT15" s="161"/>
    </row>
    <row r="16" spans="1:84" ht="25.5" x14ac:dyDescent="0.25">
      <c r="A16" s="516"/>
      <c r="C16" s="427" t="s">
        <v>200</v>
      </c>
      <c r="D16" s="131" t="s">
        <v>319</v>
      </c>
      <c r="E16" s="164">
        <v>0.01</v>
      </c>
      <c r="F16" s="164">
        <v>0.03</v>
      </c>
      <c r="G16">
        <v>12.1</v>
      </c>
      <c r="H16" s="806">
        <v>36.200000000000003</v>
      </c>
      <c r="I16" s="805">
        <v>9.0500000000000007</v>
      </c>
      <c r="J16" s="805">
        <v>12.05</v>
      </c>
      <c r="K16" s="805">
        <v>15.1</v>
      </c>
      <c r="L16" s="805">
        <v>18.100000000000001</v>
      </c>
      <c r="M16" s="161">
        <v>36.200000000000003</v>
      </c>
      <c r="N16" s="161">
        <v>36.200000000000003</v>
      </c>
      <c r="O16" s="161">
        <v>36.200000000000003</v>
      </c>
      <c r="P16" s="161">
        <v>36.200000000000003</v>
      </c>
      <c r="Q16" s="161">
        <v>36.200000000000003</v>
      </c>
      <c r="R16" s="161">
        <v>36.200000000000003</v>
      </c>
      <c r="S16" s="161">
        <v>36.200000000000003</v>
      </c>
      <c r="T16" s="161">
        <v>36.200000000000003</v>
      </c>
      <c r="U16" s="161">
        <v>36.200000000000003</v>
      </c>
      <c r="V16" s="161">
        <v>36.200000000000003</v>
      </c>
      <c r="W16" s="161">
        <v>36.200000000000003</v>
      </c>
      <c r="X16" s="161">
        <v>36.200000000000003</v>
      </c>
      <c r="Y16" s="161">
        <v>36.200000000000003</v>
      </c>
      <c r="Z16" s="161">
        <v>36.200000000000003</v>
      </c>
      <c r="AA16" s="161">
        <v>36.200000000000003</v>
      </c>
      <c r="AB16" s="161">
        <v>36.200000000000003</v>
      </c>
      <c r="AC16" s="161">
        <v>37.200000000000003</v>
      </c>
      <c r="AD16" s="161">
        <v>38.200000000000003</v>
      </c>
      <c r="AE16" s="161">
        <v>39.200000000000003</v>
      </c>
      <c r="AF16" s="161">
        <v>40.200000000000003</v>
      </c>
      <c r="AG16" s="161">
        <v>41.2</v>
      </c>
      <c r="AH16" s="161">
        <v>42.2</v>
      </c>
      <c r="AI16" s="161">
        <v>43.2</v>
      </c>
      <c r="AJ16" s="161">
        <v>44.2</v>
      </c>
      <c r="AK16" s="161">
        <v>45.2</v>
      </c>
      <c r="AL16" s="161">
        <v>46.2</v>
      </c>
      <c r="AM16" s="161"/>
      <c r="AN16" s="161"/>
      <c r="AO16" s="161"/>
      <c r="AP16" s="161"/>
      <c r="AQ16" s="161"/>
      <c r="AR16" s="161"/>
      <c r="AS16" s="161"/>
      <c r="AT16" s="161"/>
    </row>
    <row r="17" spans="1:86" x14ac:dyDescent="0.25">
      <c r="A17" s="516"/>
      <c r="C17" s="427" t="s">
        <v>141</v>
      </c>
      <c r="D17" s="131" t="s">
        <v>319</v>
      </c>
      <c r="E17" s="164">
        <v>0.02</v>
      </c>
      <c r="F17" s="164">
        <v>0.1</v>
      </c>
      <c r="G17">
        <v>27.2</v>
      </c>
      <c r="H17" s="806">
        <v>120.7</v>
      </c>
      <c r="I17" s="805">
        <v>25.3</v>
      </c>
      <c r="J17" s="805">
        <v>36.950000000000003</v>
      </c>
      <c r="K17" s="805">
        <v>48.65</v>
      </c>
      <c r="L17" s="805">
        <v>60.35</v>
      </c>
      <c r="M17" s="161">
        <v>120.7</v>
      </c>
      <c r="N17" s="161">
        <v>120.7</v>
      </c>
      <c r="O17" s="161">
        <v>120.7</v>
      </c>
      <c r="P17" s="161">
        <v>120.7</v>
      </c>
      <c r="Q17" s="161">
        <v>120.7</v>
      </c>
      <c r="R17" s="161">
        <v>120.7</v>
      </c>
      <c r="S17" s="161">
        <v>120.7</v>
      </c>
      <c r="T17" s="161">
        <v>120.7</v>
      </c>
      <c r="U17" s="161">
        <v>120.7</v>
      </c>
      <c r="V17" s="161">
        <v>120.7</v>
      </c>
      <c r="W17" s="161">
        <v>120.7</v>
      </c>
      <c r="X17" s="161">
        <v>120.7</v>
      </c>
      <c r="Y17" s="161">
        <v>120.7</v>
      </c>
      <c r="Z17" s="161">
        <v>120.7</v>
      </c>
      <c r="AA17" s="161">
        <v>120.7</v>
      </c>
      <c r="AB17" s="161">
        <v>120.7</v>
      </c>
      <c r="AC17" s="161">
        <v>121.7</v>
      </c>
      <c r="AD17" s="161">
        <v>122.7</v>
      </c>
      <c r="AE17" s="161">
        <v>123.7</v>
      </c>
      <c r="AF17" s="161">
        <v>124.7</v>
      </c>
      <c r="AG17" s="161">
        <v>125.7</v>
      </c>
      <c r="AH17" s="161">
        <v>126.7</v>
      </c>
      <c r="AI17" s="161">
        <v>127.7</v>
      </c>
      <c r="AJ17" s="161">
        <v>128.69999999999999</v>
      </c>
      <c r="AK17" s="161">
        <v>129.69999999999999</v>
      </c>
      <c r="AL17" s="161">
        <v>130.69999999999999</v>
      </c>
      <c r="AM17" s="161"/>
      <c r="AN17" s="161"/>
      <c r="AO17" s="161"/>
      <c r="AP17" s="161"/>
      <c r="AQ17" s="161"/>
      <c r="AR17" s="161"/>
      <c r="AS17" s="161"/>
      <c r="AT17" s="161"/>
    </row>
    <row r="18" spans="1:86" x14ac:dyDescent="0.25">
      <c r="A18" s="516"/>
      <c r="C18" s="427" t="s">
        <v>203</v>
      </c>
      <c r="D18" s="131" t="s">
        <v>319</v>
      </c>
      <c r="E18" s="164">
        <v>0.04</v>
      </c>
      <c r="F18" s="164">
        <v>0.1</v>
      </c>
      <c r="G18">
        <v>50.9</v>
      </c>
      <c r="H18" s="806">
        <v>120.7</v>
      </c>
      <c r="I18" s="805">
        <v>34.200000000000003</v>
      </c>
      <c r="J18" s="805">
        <v>42.9</v>
      </c>
      <c r="K18" s="805">
        <v>51.6</v>
      </c>
      <c r="L18" s="805">
        <v>60.35</v>
      </c>
      <c r="M18" s="161">
        <v>120.7</v>
      </c>
      <c r="N18" s="161">
        <v>120.7</v>
      </c>
      <c r="O18" s="161">
        <v>120.7</v>
      </c>
      <c r="P18" s="161">
        <v>120.7</v>
      </c>
      <c r="Q18" s="161">
        <v>120.7</v>
      </c>
      <c r="R18" s="161">
        <v>120.7</v>
      </c>
      <c r="S18" s="161">
        <v>120.7</v>
      </c>
      <c r="T18" s="161">
        <v>120.7</v>
      </c>
      <c r="U18" s="161">
        <v>120.7</v>
      </c>
      <c r="V18" s="161">
        <v>120.7</v>
      </c>
      <c r="W18" s="161">
        <v>120.7</v>
      </c>
      <c r="X18" s="161">
        <v>120.7</v>
      </c>
      <c r="Y18" s="161">
        <v>120.7</v>
      </c>
      <c r="Z18" s="161">
        <v>120.7</v>
      </c>
      <c r="AA18" s="161">
        <v>120.7</v>
      </c>
      <c r="AB18" s="161">
        <v>120.7</v>
      </c>
      <c r="AC18" s="161">
        <v>121.7</v>
      </c>
      <c r="AD18" s="161">
        <v>122.7</v>
      </c>
      <c r="AE18" s="161">
        <v>123.7</v>
      </c>
      <c r="AF18" s="161">
        <v>124.7</v>
      </c>
      <c r="AG18" s="161">
        <v>125.7</v>
      </c>
      <c r="AH18" s="161">
        <v>126.7</v>
      </c>
      <c r="AI18" s="161">
        <v>127.7</v>
      </c>
      <c r="AJ18" s="161">
        <v>128.69999999999999</v>
      </c>
      <c r="AK18" s="161">
        <v>129.69999999999999</v>
      </c>
      <c r="AL18" s="161">
        <v>130.69999999999999</v>
      </c>
      <c r="AM18" s="161"/>
      <c r="AN18" s="161"/>
      <c r="AO18" s="161"/>
      <c r="AP18" s="161"/>
      <c r="AQ18" s="161"/>
      <c r="AR18" s="161"/>
      <c r="AS18" s="161"/>
      <c r="AT18" s="161"/>
    </row>
    <row r="19" spans="1:86" x14ac:dyDescent="0.25">
      <c r="A19" s="516"/>
      <c r="C19" s="427"/>
      <c r="E19" s="164"/>
      <c r="F19" s="164"/>
      <c r="H19" s="806"/>
      <c r="I19" s="161"/>
      <c r="J19" s="161"/>
      <c r="K19" s="161"/>
      <c r="L19" s="161"/>
      <c r="M19" s="161"/>
      <c r="N19" s="161"/>
      <c r="O19" s="161"/>
      <c r="P19" s="161"/>
      <c r="Q19" s="161"/>
      <c r="R19" s="161"/>
      <c r="S19" s="161"/>
      <c r="T19" s="161"/>
      <c r="U19" s="161"/>
      <c r="V19" s="161"/>
      <c r="W19" s="161"/>
      <c r="X19" s="161"/>
      <c r="Y19" s="161"/>
      <c r="Z19" s="161"/>
      <c r="AA19" s="161"/>
      <c r="AB19" s="161"/>
      <c r="AC19" s="161"/>
      <c r="AD19" s="161"/>
      <c r="AE19" s="161"/>
      <c r="AF19" s="161"/>
      <c r="AG19" s="161"/>
      <c r="AH19" s="161"/>
      <c r="AI19" s="161"/>
      <c r="AJ19" s="161"/>
      <c r="AK19" s="161"/>
      <c r="AL19" s="161"/>
      <c r="AM19" s="161"/>
      <c r="AN19" s="161"/>
      <c r="AO19" s="161"/>
      <c r="AP19" s="161"/>
      <c r="AQ19" s="161"/>
      <c r="AR19" s="161"/>
      <c r="AS19" s="161"/>
      <c r="AT19" s="161"/>
    </row>
    <row r="20" spans="1:86" s="155" customFormat="1" x14ac:dyDescent="0.25">
      <c r="A20" s="517"/>
      <c r="C20" s="156"/>
      <c r="D20" s="156"/>
      <c r="E20"/>
      <c r="F20"/>
      <c r="G20"/>
      <c r="H20" s="131"/>
      <c r="AW20" s="120" t="s">
        <v>336</v>
      </c>
      <c r="AX20" s="120" t="s">
        <v>335</v>
      </c>
      <c r="BE20" s="172" t="s">
        <v>293</v>
      </c>
      <c r="BF20" s="172" t="s">
        <v>294</v>
      </c>
      <c r="BG20" s="172" t="s">
        <v>295</v>
      </c>
      <c r="BH20" s="172" t="s">
        <v>296</v>
      </c>
      <c r="BI20" s="172" t="s">
        <v>297</v>
      </c>
      <c r="BJ20" s="172" t="s">
        <v>298</v>
      </c>
      <c r="BK20" s="172" t="s">
        <v>299</v>
      </c>
      <c r="BL20" s="172" t="s">
        <v>300</v>
      </c>
      <c r="BM20" s="172" t="s">
        <v>301</v>
      </c>
      <c r="BN20" s="172" t="s">
        <v>302</v>
      </c>
      <c r="BO20" s="172" t="s">
        <v>303</v>
      </c>
      <c r="BP20" s="172" t="s">
        <v>304</v>
      </c>
      <c r="BQ20" s="172" t="s">
        <v>305</v>
      </c>
      <c r="BR20" s="172" t="s">
        <v>306</v>
      </c>
      <c r="BS20" s="172" t="s">
        <v>307</v>
      </c>
      <c r="BT20" s="172" t="s">
        <v>308</v>
      </c>
      <c r="BU20" s="172" t="s">
        <v>309</v>
      </c>
      <c r="BV20" s="172" t="s">
        <v>310</v>
      </c>
      <c r="BW20" s="172" t="s">
        <v>311</v>
      </c>
      <c r="BX20" s="172" t="s">
        <v>312</v>
      </c>
      <c r="BY20" s="172" t="s">
        <v>539</v>
      </c>
      <c r="BZ20" s="172" t="s">
        <v>540</v>
      </c>
      <c r="CA20" s="172" t="s">
        <v>541</v>
      </c>
      <c r="CB20" s="172" t="s">
        <v>542</v>
      </c>
      <c r="CC20" s="172" t="s">
        <v>543</v>
      </c>
      <c r="CD20" s="172" t="s">
        <v>544</v>
      </c>
      <c r="CE20" s="172" t="s">
        <v>545</v>
      </c>
      <c r="CF20" s="172" t="s">
        <v>546</v>
      </c>
      <c r="CG20" s="172" t="s">
        <v>547</v>
      </c>
      <c r="CH20" s="172" t="s">
        <v>548</v>
      </c>
    </row>
    <row r="21" spans="1:86" x14ac:dyDescent="0.25">
      <c r="A21" s="516"/>
      <c r="C21" s="426" t="s">
        <v>139</v>
      </c>
      <c r="D21" s="131" t="s">
        <v>335</v>
      </c>
      <c r="I21" s="161">
        <f t="shared" ref="I21:AA30" si="0">$AX21*BE21</f>
        <v>0</v>
      </c>
      <c r="J21" s="161">
        <f t="shared" si="0"/>
        <v>0</v>
      </c>
      <c r="K21" s="161">
        <f t="shared" si="0"/>
        <v>0</v>
      </c>
      <c r="L21" s="161">
        <f t="shared" si="0"/>
        <v>0</v>
      </c>
      <c r="M21" s="161">
        <f>$AX21*BI21</f>
        <v>3.6</v>
      </c>
      <c r="N21" s="161">
        <f t="shared" si="0"/>
        <v>5.3999999999999995</v>
      </c>
      <c r="O21" s="161">
        <f t="shared" si="0"/>
        <v>7.2</v>
      </c>
      <c r="P21" s="161">
        <f t="shared" si="0"/>
        <v>9</v>
      </c>
      <c r="Q21" s="161">
        <f t="shared" si="0"/>
        <v>10.799999999999999</v>
      </c>
      <c r="R21" s="161">
        <f t="shared" si="0"/>
        <v>12.6</v>
      </c>
      <c r="S21" s="161">
        <f t="shared" si="0"/>
        <v>14.4</v>
      </c>
      <c r="T21" s="161">
        <f t="shared" si="0"/>
        <v>15.299999999999999</v>
      </c>
      <c r="U21" s="161">
        <f t="shared" si="0"/>
        <v>16.2</v>
      </c>
      <c r="V21" s="161">
        <f t="shared" si="0"/>
        <v>17.099999999999998</v>
      </c>
      <c r="W21" s="161">
        <f t="shared" si="0"/>
        <v>18</v>
      </c>
      <c r="X21" s="161">
        <f t="shared" si="0"/>
        <v>18</v>
      </c>
      <c r="Y21" s="161">
        <f t="shared" si="0"/>
        <v>18</v>
      </c>
      <c r="Z21" s="161">
        <f t="shared" si="0"/>
        <v>18</v>
      </c>
      <c r="AA21" s="161">
        <f t="shared" si="0"/>
        <v>18</v>
      </c>
      <c r="AB21" s="161">
        <f>$AX21*BX21</f>
        <v>18</v>
      </c>
      <c r="AC21" s="161">
        <f t="shared" ref="AC21:AL30" si="1">$AX21*BY21</f>
        <v>18</v>
      </c>
      <c r="AD21" s="161">
        <f t="shared" si="1"/>
        <v>18</v>
      </c>
      <c r="AE21" s="161">
        <f t="shared" si="1"/>
        <v>18</v>
      </c>
      <c r="AF21" s="161">
        <f t="shared" si="1"/>
        <v>18</v>
      </c>
      <c r="AG21" s="161">
        <f t="shared" si="1"/>
        <v>18</v>
      </c>
      <c r="AH21" s="161">
        <f t="shared" si="1"/>
        <v>18</v>
      </c>
      <c r="AI21" s="161">
        <f t="shared" si="1"/>
        <v>18</v>
      </c>
      <c r="AJ21" s="161">
        <f t="shared" si="1"/>
        <v>18</v>
      </c>
      <c r="AK21" s="161">
        <f t="shared" si="1"/>
        <v>18</v>
      </c>
      <c r="AL21" s="161">
        <f t="shared" si="1"/>
        <v>18</v>
      </c>
      <c r="AM21" s="161"/>
      <c r="AN21" s="161"/>
      <c r="AO21" s="161"/>
      <c r="AP21" s="161"/>
      <c r="AQ21" s="161"/>
      <c r="AR21" s="161"/>
      <c r="AS21" s="161"/>
      <c r="AT21" s="161"/>
      <c r="AV21" s="162" t="s">
        <v>139</v>
      </c>
      <c r="AW21" s="89">
        <v>1800</v>
      </c>
      <c r="AX21" s="89">
        <f>AW21*10/1000</f>
        <v>18</v>
      </c>
      <c r="AY21" s="157"/>
      <c r="BD21" s="162" t="s">
        <v>139</v>
      </c>
      <c r="BE21" s="171">
        <v>0</v>
      </c>
      <c r="BF21" s="171">
        <v>0</v>
      </c>
      <c r="BG21" s="171">
        <v>0</v>
      </c>
      <c r="BH21" s="171">
        <v>0</v>
      </c>
      <c r="BI21" s="171">
        <v>0.2</v>
      </c>
      <c r="BJ21" s="171">
        <v>0.3</v>
      </c>
      <c r="BK21" s="171">
        <v>0.4</v>
      </c>
      <c r="BL21" s="171">
        <v>0.5</v>
      </c>
      <c r="BM21" s="171">
        <v>0.6</v>
      </c>
      <c r="BN21" s="171">
        <v>0.7</v>
      </c>
      <c r="BO21" s="171">
        <v>0.8</v>
      </c>
      <c r="BP21" s="171">
        <v>0.85</v>
      </c>
      <c r="BQ21" s="171">
        <v>0.9</v>
      </c>
      <c r="BR21" s="171">
        <v>0.95</v>
      </c>
      <c r="BS21" s="171">
        <v>1</v>
      </c>
      <c r="BT21" s="171">
        <v>1</v>
      </c>
      <c r="BU21" s="171">
        <v>1</v>
      </c>
      <c r="BV21" s="171">
        <v>1</v>
      </c>
      <c r="BW21" s="171">
        <v>1</v>
      </c>
      <c r="BX21" s="171">
        <v>1</v>
      </c>
      <c r="BY21" s="164">
        <f>BX21</f>
        <v>1</v>
      </c>
      <c r="BZ21" s="164">
        <f t="shared" ref="BZ21:CH21" si="2">BY21</f>
        <v>1</v>
      </c>
      <c r="CA21" s="164">
        <f t="shared" si="2"/>
        <v>1</v>
      </c>
      <c r="CB21" s="164">
        <f t="shared" si="2"/>
        <v>1</v>
      </c>
      <c r="CC21" s="164">
        <f t="shared" si="2"/>
        <v>1</v>
      </c>
      <c r="CD21" s="164">
        <f t="shared" si="2"/>
        <v>1</v>
      </c>
      <c r="CE21" s="164">
        <f t="shared" si="2"/>
        <v>1</v>
      </c>
      <c r="CF21" s="164">
        <f t="shared" si="2"/>
        <v>1</v>
      </c>
      <c r="CG21" s="164">
        <f t="shared" si="2"/>
        <v>1</v>
      </c>
      <c r="CH21" s="164">
        <f t="shared" si="2"/>
        <v>1</v>
      </c>
    </row>
    <row r="22" spans="1:86" x14ac:dyDescent="0.25">
      <c r="A22" s="516"/>
      <c r="C22" s="427" t="s">
        <v>140</v>
      </c>
      <c r="D22" s="131" t="s">
        <v>335</v>
      </c>
      <c r="I22" s="161">
        <f t="shared" si="0"/>
        <v>0</v>
      </c>
      <c r="J22" s="161">
        <f t="shared" si="0"/>
        <v>0</v>
      </c>
      <c r="K22" s="161">
        <f t="shared" si="0"/>
        <v>0</v>
      </c>
      <c r="L22" s="161">
        <f t="shared" si="0"/>
        <v>4.5000000000000005E-2</v>
      </c>
      <c r="M22" s="161">
        <f t="shared" si="0"/>
        <v>9.0000000000000011E-2</v>
      </c>
      <c r="N22" s="161">
        <f t="shared" si="0"/>
        <v>0.18000000000000002</v>
      </c>
      <c r="O22" s="161">
        <f t="shared" si="0"/>
        <v>0.27</v>
      </c>
      <c r="P22" s="161">
        <f t="shared" si="0"/>
        <v>0.36000000000000004</v>
      </c>
      <c r="Q22" s="161">
        <f t="shared" si="0"/>
        <v>0.40500000000000003</v>
      </c>
      <c r="R22" s="161">
        <f t="shared" si="0"/>
        <v>0.45</v>
      </c>
      <c r="S22" s="161">
        <f t="shared" si="0"/>
        <v>0.45</v>
      </c>
      <c r="T22" s="161">
        <f t="shared" si="0"/>
        <v>0.45</v>
      </c>
      <c r="U22" s="161">
        <f t="shared" si="0"/>
        <v>0.45</v>
      </c>
      <c r="V22" s="161">
        <f t="shared" si="0"/>
        <v>0.45</v>
      </c>
      <c r="W22" s="161">
        <f t="shared" si="0"/>
        <v>0.45</v>
      </c>
      <c r="X22" s="161">
        <f t="shared" si="0"/>
        <v>0.45</v>
      </c>
      <c r="Y22" s="161">
        <f t="shared" si="0"/>
        <v>0.45</v>
      </c>
      <c r="Z22" s="161">
        <f t="shared" si="0"/>
        <v>0.45</v>
      </c>
      <c r="AA22" s="161">
        <f t="shared" si="0"/>
        <v>0.45</v>
      </c>
      <c r="AB22" s="161">
        <f t="shared" ref="AB22:AB30" si="3">$AX22*BX22</f>
        <v>0.45</v>
      </c>
      <c r="AC22" s="161">
        <f t="shared" si="1"/>
        <v>0.45</v>
      </c>
      <c r="AD22" s="161">
        <f t="shared" si="1"/>
        <v>0.45</v>
      </c>
      <c r="AE22" s="161">
        <f t="shared" si="1"/>
        <v>0.45</v>
      </c>
      <c r="AF22" s="161">
        <f t="shared" si="1"/>
        <v>0.45</v>
      </c>
      <c r="AG22" s="161">
        <f t="shared" si="1"/>
        <v>0.45</v>
      </c>
      <c r="AH22" s="161">
        <f t="shared" si="1"/>
        <v>0.45</v>
      </c>
      <c r="AI22" s="161">
        <f t="shared" si="1"/>
        <v>0.45</v>
      </c>
      <c r="AJ22" s="161">
        <f t="shared" si="1"/>
        <v>0.45</v>
      </c>
      <c r="AK22" s="161">
        <f t="shared" si="1"/>
        <v>0.45</v>
      </c>
      <c r="AL22" s="161">
        <f t="shared" si="1"/>
        <v>0.45</v>
      </c>
      <c r="AM22" s="161"/>
      <c r="AN22" s="161"/>
      <c r="AO22" s="161"/>
      <c r="AP22" s="161"/>
      <c r="AQ22" s="161"/>
      <c r="AR22" s="161"/>
      <c r="AS22" s="161"/>
      <c r="AT22" s="161"/>
      <c r="AV22" s="163" t="s">
        <v>140</v>
      </c>
      <c r="AW22" s="89">
        <v>45</v>
      </c>
      <c r="AX22" s="89">
        <f t="shared" ref="AX22:AX30" si="4">AW22*10/1000</f>
        <v>0.45</v>
      </c>
      <c r="AY22" s="157"/>
      <c r="BD22" s="163" t="s">
        <v>140</v>
      </c>
      <c r="BE22" s="171">
        <v>0</v>
      </c>
      <c r="BF22" s="171">
        <v>0</v>
      </c>
      <c r="BG22" s="171">
        <v>0</v>
      </c>
      <c r="BH22" s="171">
        <v>0.1</v>
      </c>
      <c r="BI22" s="171">
        <v>0.2</v>
      </c>
      <c r="BJ22" s="171">
        <v>0.4</v>
      </c>
      <c r="BK22" s="171">
        <v>0.6</v>
      </c>
      <c r="BL22" s="171">
        <v>0.8</v>
      </c>
      <c r="BM22" s="171">
        <v>0.9</v>
      </c>
      <c r="BN22" s="171">
        <v>1</v>
      </c>
      <c r="BO22" s="171">
        <v>1</v>
      </c>
      <c r="BP22" s="171">
        <v>1</v>
      </c>
      <c r="BQ22" s="171">
        <v>1</v>
      </c>
      <c r="BR22" s="171">
        <v>1</v>
      </c>
      <c r="BS22" s="171">
        <v>1</v>
      </c>
      <c r="BT22" s="171">
        <v>1</v>
      </c>
      <c r="BU22" s="171">
        <v>1</v>
      </c>
      <c r="BV22" s="171">
        <v>1</v>
      </c>
      <c r="BW22" s="171">
        <v>1</v>
      </c>
      <c r="BX22" s="171">
        <v>1</v>
      </c>
      <c r="BY22" s="164">
        <f t="shared" ref="BY22:CH28" si="5">BX22</f>
        <v>1</v>
      </c>
      <c r="BZ22" s="164">
        <f t="shared" si="5"/>
        <v>1</v>
      </c>
      <c r="CA22" s="164">
        <f t="shared" si="5"/>
        <v>1</v>
      </c>
      <c r="CB22" s="164">
        <f t="shared" si="5"/>
        <v>1</v>
      </c>
      <c r="CC22" s="164">
        <f t="shared" si="5"/>
        <v>1</v>
      </c>
      <c r="CD22" s="164">
        <f t="shared" si="5"/>
        <v>1</v>
      </c>
      <c r="CE22" s="164">
        <f t="shared" si="5"/>
        <v>1</v>
      </c>
      <c r="CF22" s="164">
        <f t="shared" si="5"/>
        <v>1</v>
      </c>
      <c r="CG22" s="164">
        <f t="shared" si="5"/>
        <v>1</v>
      </c>
      <c r="CH22" s="164">
        <f t="shared" si="5"/>
        <v>1</v>
      </c>
    </row>
    <row r="23" spans="1:86" x14ac:dyDescent="0.25">
      <c r="A23" s="516"/>
      <c r="C23" s="427" t="s">
        <v>142</v>
      </c>
      <c r="D23" s="131" t="s">
        <v>335</v>
      </c>
      <c r="I23" s="161">
        <f t="shared" si="0"/>
        <v>0</v>
      </c>
      <c r="J23" s="161">
        <f t="shared" si="0"/>
        <v>0</v>
      </c>
      <c r="K23" s="161">
        <f t="shared" si="0"/>
        <v>2.2000000000000002</v>
      </c>
      <c r="L23" s="161">
        <f t="shared" si="0"/>
        <v>4.4000000000000004</v>
      </c>
      <c r="M23" s="161">
        <f t="shared" si="0"/>
        <v>7.6999999999999993</v>
      </c>
      <c r="N23" s="161">
        <f t="shared" si="0"/>
        <v>11</v>
      </c>
      <c r="O23" s="161">
        <f t="shared" si="0"/>
        <v>11</v>
      </c>
      <c r="P23" s="161">
        <f t="shared" si="0"/>
        <v>11</v>
      </c>
      <c r="Q23" s="161">
        <f t="shared" si="0"/>
        <v>11</v>
      </c>
      <c r="R23" s="161">
        <f t="shared" si="0"/>
        <v>10.78</v>
      </c>
      <c r="S23" s="161">
        <f t="shared" si="0"/>
        <v>10.559999999999999</v>
      </c>
      <c r="T23" s="161">
        <f t="shared" si="0"/>
        <v>10.34</v>
      </c>
      <c r="U23" s="161">
        <f t="shared" si="0"/>
        <v>10.120000000000001</v>
      </c>
      <c r="V23" s="161">
        <f t="shared" si="0"/>
        <v>9.9</v>
      </c>
      <c r="W23" s="161">
        <f t="shared" si="0"/>
        <v>9.68</v>
      </c>
      <c r="X23" s="161">
        <f t="shared" si="0"/>
        <v>9.4599999999999991</v>
      </c>
      <c r="Y23" s="161">
        <f t="shared" si="0"/>
        <v>9.24</v>
      </c>
      <c r="Z23" s="161">
        <f t="shared" si="0"/>
        <v>9.02</v>
      </c>
      <c r="AA23" s="161">
        <f t="shared" si="0"/>
        <v>8.8000000000000007</v>
      </c>
      <c r="AB23" s="161">
        <f t="shared" si="3"/>
        <v>8.58</v>
      </c>
      <c r="AC23" s="161">
        <f t="shared" si="1"/>
        <v>8.58</v>
      </c>
      <c r="AD23" s="161">
        <f t="shared" si="1"/>
        <v>8.58</v>
      </c>
      <c r="AE23" s="161">
        <f t="shared" si="1"/>
        <v>8.58</v>
      </c>
      <c r="AF23" s="161">
        <f t="shared" si="1"/>
        <v>8.58</v>
      </c>
      <c r="AG23" s="161">
        <f t="shared" si="1"/>
        <v>8.58</v>
      </c>
      <c r="AH23" s="161">
        <f t="shared" si="1"/>
        <v>8.58</v>
      </c>
      <c r="AI23" s="161">
        <f t="shared" si="1"/>
        <v>8.58</v>
      </c>
      <c r="AJ23" s="161">
        <f t="shared" si="1"/>
        <v>8.58</v>
      </c>
      <c r="AK23" s="161">
        <f t="shared" si="1"/>
        <v>8.58</v>
      </c>
      <c r="AL23" s="161">
        <f t="shared" si="1"/>
        <v>8.58</v>
      </c>
      <c r="AM23" s="161"/>
      <c r="AN23" s="161"/>
      <c r="AO23" s="161"/>
      <c r="AP23" s="161"/>
      <c r="AQ23" s="161"/>
      <c r="AR23" s="161"/>
      <c r="AS23" s="161"/>
      <c r="AT23" s="161"/>
      <c r="AV23" s="163" t="s">
        <v>142</v>
      </c>
      <c r="AW23" s="89">
        <v>1100</v>
      </c>
      <c r="AX23" s="89">
        <f t="shared" si="4"/>
        <v>11</v>
      </c>
      <c r="AY23" s="157"/>
      <c r="BD23" s="163" t="s">
        <v>142</v>
      </c>
      <c r="BE23" s="171">
        <v>0</v>
      </c>
      <c r="BF23" s="171">
        <v>0</v>
      </c>
      <c r="BG23" s="171">
        <v>0.2</v>
      </c>
      <c r="BH23" s="171">
        <v>0.4</v>
      </c>
      <c r="BI23" s="171">
        <v>0.7</v>
      </c>
      <c r="BJ23" s="171">
        <v>1</v>
      </c>
      <c r="BK23" s="171">
        <v>1</v>
      </c>
      <c r="BL23" s="171">
        <v>1</v>
      </c>
      <c r="BM23" s="171">
        <v>1</v>
      </c>
      <c r="BN23" s="171">
        <v>0.98</v>
      </c>
      <c r="BO23" s="171">
        <v>0.96</v>
      </c>
      <c r="BP23" s="171">
        <v>0.94</v>
      </c>
      <c r="BQ23" s="171">
        <v>0.92</v>
      </c>
      <c r="BR23" s="171">
        <v>0.9</v>
      </c>
      <c r="BS23" s="171">
        <v>0.88</v>
      </c>
      <c r="BT23" s="171">
        <v>0.86</v>
      </c>
      <c r="BU23" s="171">
        <v>0.84</v>
      </c>
      <c r="BV23" s="171">
        <v>0.82</v>
      </c>
      <c r="BW23" s="171">
        <v>0.8</v>
      </c>
      <c r="BX23" s="171">
        <v>0.78</v>
      </c>
      <c r="BY23" s="164">
        <f t="shared" si="5"/>
        <v>0.78</v>
      </c>
      <c r="BZ23" s="164">
        <f t="shared" si="5"/>
        <v>0.78</v>
      </c>
      <c r="CA23" s="164">
        <f t="shared" si="5"/>
        <v>0.78</v>
      </c>
      <c r="CB23" s="164">
        <f t="shared" si="5"/>
        <v>0.78</v>
      </c>
      <c r="CC23" s="164">
        <f t="shared" si="5"/>
        <v>0.78</v>
      </c>
      <c r="CD23" s="164">
        <f t="shared" si="5"/>
        <v>0.78</v>
      </c>
      <c r="CE23" s="164">
        <f t="shared" si="5"/>
        <v>0.78</v>
      </c>
      <c r="CF23" s="164">
        <f t="shared" si="5"/>
        <v>0.78</v>
      </c>
      <c r="CG23" s="164">
        <f t="shared" si="5"/>
        <v>0.78</v>
      </c>
      <c r="CH23" s="164">
        <f t="shared" si="5"/>
        <v>0.78</v>
      </c>
    </row>
    <row r="24" spans="1:86" x14ac:dyDescent="0.25">
      <c r="A24" s="516"/>
      <c r="C24" s="427" t="s">
        <v>163</v>
      </c>
      <c r="D24" s="131" t="s">
        <v>335</v>
      </c>
      <c r="I24" s="161">
        <f t="shared" si="0"/>
        <v>4.5</v>
      </c>
      <c r="J24" s="161">
        <f t="shared" si="0"/>
        <v>4.5</v>
      </c>
      <c r="K24" s="161">
        <f t="shared" si="0"/>
        <v>4.5</v>
      </c>
      <c r="L24" s="161">
        <f t="shared" si="0"/>
        <v>4.5</v>
      </c>
      <c r="M24" s="161">
        <f t="shared" si="0"/>
        <v>4.5</v>
      </c>
      <c r="N24" s="161">
        <f t="shared" si="0"/>
        <v>4.5</v>
      </c>
      <c r="O24" s="161">
        <f t="shared" si="0"/>
        <v>4.5</v>
      </c>
      <c r="P24" s="161">
        <f t="shared" si="0"/>
        <v>4.5</v>
      </c>
      <c r="Q24" s="161">
        <f t="shared" si="0"/>
        <v>4.5</v>
      </c>
      <c r="R24" s="161">
        <f t="shared" si="0"/>
        <v>4.5</v>
      </c>
      <c r="S24" s="161">
        <f t="shared" si="0"/>
        <v>4.5</v>
      </c>
      <c r="T24" s="161">
        <f t="shared" si="0"/>
        <v>4.5</v>
      </c>
      <c r="U24" s="161">
        <f t="shared" si="0"/>
        <v>4.5</v>
      </c>
      <c r="V24" s="161">
        <f t="shared" si="0"/>
        <v>4.5</v>
      </c>
      <c r="W24" s="161">
        <f t="shared" si="0"/>
        <v>4.5</v>
      </c>
      <c r="X24" s="161">
        <f t="shared" si="0"/>
        <v>4.5</v>
      </c>
      <c r="Y24" s="161">
        <f t="shared" si="0"/>
        <v>4.5</v>
      </c>
      <c r="Z24" s="161">
        <f t="shared" si="0"/>
        <v>4.5</v>
      </c>
      <c r="AA24" s="161">
        <f t="shared" si="0"/>
        <v>4.5</v>
      </c>
      <c r="AB24" s="161">
        <f t="shared" si="3"/>
        <v>4.5</v>
      </c>
      <c r="AC24" s="161">
        <f t="shared" si="1"/>
        <v>4.5</v>
      </c>
      <c r="AD24" s="161">
        <f t="shared" si="1"/>
        <v>4.5</v>
      </c>
      <c r="AE24" s="161">
        <f t="shared" si="1"/>
        <v>4.5</v>
      </c>
      <c r="AF24" s="161">
        <f t="shared" si="1"/>
        <v>4.5</v>
      </c>
      <c r="AG24" s="161">
        <f t="shared" si="1"/>
        <v>4.5</v>
      </c>
      <c r="AH24" s="161">
        <f t="shared" si="1"/>
        <v>4.5</v>
      </c>
      <c r="AI24" s="161">
        <f t="shared" si="1"/>
        <v>4.5</v>
      </c>
      <c r="AJ24" s="161">
        <f t="shared" si="1"/>
        <v>4.5</v>
      </c>
      <c r="AK24" s="161">
        <f t="shared" si="1"/>
        <v>4.5</v>
      </c>
      <c r="AL24" s="161">
        <f t="shared" si="1"/>
        <v>4.5</v>
      </c>
      <c r="AM24" s="161"/>
      <c r="AN24" s="161"/>
      <c r="AO24" s="161"/>
      <c r="AP24" s="161"/>
      <c r="AQ24" s="161"/>
      <c r="AR24" s="161"/>
      <c r="AS24" s="161"/>
      <c r="AT24" s="161"/>
      <c r="AV24" s="163" t="s">
        <v>163</v>
      </c>
      <c r="AW24" s="89">
        <v>450</v>
      </c>
      <c r="AX24" s="89">
        <f>AW24*10/1000</f>
        <v>4.5</v>
      </c>
      <c r="AY24" s="157"/>
      <c r="BD24" s="163" t="s">
        <v>163</v>
      </c>
      <c r="BE24" s="171">
        <v>1</v>
      </c>
      <c r="BF24" s="171">
        <v>1</v>
      </c>
      <c r="BG24" s="171">
        <v>1</v>
      </c>
      <c r="BH24" s="171">
        <v>1</v>
      </c>
      <c r="BI24" s="171">
        <v>1</v>
      </c>
      <c r="BJ24" s="171">
        <v>1</v>
      </c>
      <c r="BK24" s="171">
        <v>1</v>
      </c>
      <c r="BL24" s="171">
        <v>1</v>
      </c>
      <c r="BM24" s="171">
        <v>1</v>
      </c>
      <c r="BN24" s="171">
        <v>1</v>
      </c>
      <c r="BO24" s="171">
        <v>1</v>
      </c>
      <c r="BP24" s="171">
        <v>1</v>
      </c>
      <c r="BQ24" s="171">
        <v>1</v>
      </c>
      <c r="BR24" s="171">
        <v>1</v>
      </c>
      <c r="BS24" s="171">
        <v>1</v>
      </c>
      <c r="BT24" s="171">
        <v>1</v>
      </c>
      <c r="BU24" s="171">
        <v>1</v>
      </c>
      <c r="BV24" s="171">
        <v>1</v>
      </c>
      <c r="BW24" s="171">
        <v>1</v>
      </c>
      <c r="BX24" s="171">
        <v>1</v>
      </c>
      <c r="BY24" s="164">
        <f t="shared" si="5"/>
        <v>1</v>
      </c>
      <c r="BZ24" s="164">
        <f t="shared" si="5"/>
        <v>1</v>
      </c>
      <c r="CA24" s="164">
        <f t="shared" si="5"/>
        <v>1</v>
      </c>
      <c r="CB24" s="164">
        <f t="shared" si="5"/>
        <v>1</v>
      </c>
      <c r="CC24" s="164">
        <f t="shared" si="5"/>
        <v>1</v>
      </c>
      <c r="CD24" s="164">
        <f t="shared" si="5"/>
        <v>1</v>
      </c>
      <c r="CE24" s="164">
        <f t="shared" si="5"/>
        <v>1</v>
      </c>
      <c r="CF24" s="164">
        <f t="shared" si="5"/>
        <v>1</v>
      </c>
      <c r="CG24" s="164">
        <f t="shared" si="5"/>
        <v>1</v>
      </c>
      <c r="CH24" s="164">
        <f t="shared" si="5"/>
        <v>1</v>
      </c>
    </row>
    <row r="25" spans="1:86" x14ac:dyDescent="0.25">
      <c r="A25" s="516"/>
      <c r="C25" s="427" t="s">
        <v>194</v>
      </c>
      <c r="D25" s="131" t="s">
        <v>335</v>
      </c>
      <c r="I25" s="161">
        <f t="shared" si="0"/>
        <v>7.5</v>
      </c>
      <c r="J25" s="161">
        <f t="shared" si="0"/>
        <v>7.5</v>
      </c>
      <c r="K25" s="161">
        <f t="shared" si="0"/>
        <v>7.5</v>
      </c>
      <c r="L25" s="161">
        <f>$AX25*BH25</f>
        <v>7.5</v>
      </c>
      <c r="M25" s="161">
        <f t="shared" si="0"/>
        <v>7.5</v>
      </c>
      <c r="N25" s="161">
        <f t="shared" si="0"/>
        <v>7.5</v>
      </c>
      <c r="O25" s="161">
        <f t="shared" si="0"/>
        <v>7.5</v>
      </c>
      <c r="P25" s="161">
        <f t="shared" si="0"/>
        <v>7.5</v>
      </c>
      <c r="Q25" s="161">
        <f t="shared" si="0"/>
        <v>7.5</v>
      </c>
      <c r="R25" s="161">
        <f t="shared" si="0"/>
        <v>7.5</v>
      </c>
      <c r="S25" s="161">
        <f t="shared" si="0"/>
        <v>7.5</v>
      </c>
      <c r="T25" s="161">
        <f t="shared" si="0"/>
        <v>7.5</v>
      </c>
      <c r="U25" s="161">
        <f t="shared" si="0"/>
        <v>7.5</v>
      </c>
      <c r="V25" s="161">
        <f t="shared" si="0"/>
        <v>7.5</v>
      </c>
      <c r="W25" s="161">
        <f t="shared" si="0"/>
        <v>7.5</v>
      </c>
      <c r="X25" s="161">
        <f t="shared" si="0"/>
        <v>7.5</v>
      </c>
      <c r="Y25" s="161">
        <f t="shared" si="0"/>
        <v>7.5</v>
      </c>
      <c r="Z25" s="161">
        <f t="shared" si="0"/>
        <v>7.5</v>
      </c>
      <c r="AA25" s="161">
        <f t="shared" si="0"/>
        <v>7.5</v>
      </c>
      <c r="AB25" s="161">
        <f t="shared" si="3"/>
        <v>7.5</v>
      </c>
      <c r="AC25" s="161">
        <f t="shared" si="1"/>
        <v>7.5</v>
      </c>
      <c r="AD25" s="161">
        <f t="shared" si="1"/>
        <v>7.5</v>
      </c>
      <c r="AE25" s="161">
        <f t="shared" si="1"/>
        <v>7.5</v>
      </c>
      <c r="AF25" s="161">
        <f t="shared" si="1"/>
        <v>7.5</v>
      </c>
      <c r="AG25" s="161">
        <f t="shared" si="1"/>
        <v>7.5</v>
      </c>
      <c r="AH25" s="161">
        <f t="shared" si="1"/>
        <v>7.5</v>
      </c>
      <c r="AI25" s="161">
        <f t="shared" si="1"/>
        <v>7.5</v>
      </c>
      <c r="AJ25" s="161">
        <f t="shared" si="1"/>
        <v>7.5</v>
      </c>
      <c r="AK25" s="161">
        <f t="shared" si="1"/>
        <v>7.5</v>
      </c>
      <c r="AL25" s="161">
        <f t="shared" si="1"/>
        <v>7.5</v>
      </c>
      <c r="AM25" s="161"/>
      <c r="AN25" s="161"/>
      <c r="AO25" s="161"/>
      <c r="AP25" s="161"/>
      <c r="AQ25" s="161"/>
      <c r="AR25" s="161"/>
      <c r="AS25" s="161"/>
      <c r="AT25" s="161"/>
      <c r="AV25" s="163" t="s">
        <v>194</v>
      </c>
      <c r="AW25" s="89">
        <v>750</v>
      </c>
      <c r="AX25" s="89">
        <f t="shared" si="4"/>
        <v>7.5</v>
      </c>
      <c r="AY25" s="157"/>
      <c r="BD25" s="163" t="s">
        <v>194</v>
      </c>
      <c r="BE25" s="171">
        <v>1</v>
      </c>
      <c r="BF25" s="171">
        <v>1</v>
      </c>
      <c r="BG25" s="171">
        <v>1</v>
      </c>
      <c r="BH25" s="171">
        <v>1</v>
      </c>
      <c r="BI25" s="171">
        <v>1</v>
      </c>
      <c r="BJ25" s="171">
        <v>1</v>
      </c>
      <c r="BK25" s="171">
        <v>1</v>
      </c>
      <c r="BL25" s="171">
        <v>1</v>
      </c>
      <c r="BM25" s="171">
        <v>1</v>
      </c>
      <c r="BN25" s="171">
        <v>1</v>
      </c>
      <c r="BO25" s="171">
        <v>1</v>
      </c>
      <c r="BP25" s="171">
        <v>1</v>
      </c>
      <c r="BQ25" s="171">
        <v>1</v>
      </c>
      <c r="BR25" s="171">
        <v>1</v>
      </c>
      <c r="BS25" s="171">
        <v>1</v>
      </c>
      <c r="BT25" s="171">
        <v>1</v>
      </c>
      <c r="BU25" s="171">
        <v>1</v>
      </c>
      <c r="BV25" s="171">
        <v>1</v>
      </c>
      <c r="BW25" s="171">
        <v>1</v>
      </c>
      <c r="BX25" s="171">
        <v>1</v>
      </c>
      <c r="BY25" s="164">
        <f t="shared" si="5"/>
        <v>1</v>
      </c>
      <c r="BZ25" s="164">
        <f t="shared" si="5"/>
        <v>1</v>
      </c>
      <c r="CA25" s="164">
        <f t="shared" si="5"/>
        <v>1</v>
      </c>
      <c r="CB25" s="164">
        <f t="shared" si="5"/>
        <v>1</v>
      </c>
      <c r="CC25" s="164">
        <f t="shared" si="5"/>
        <v>1</v>
      </c>
      <c r="CD25" s="164">
        <f t="shared" si="5"/>
        <v>1</v>
      </c>
      <c r="CE25" s="164">
        <f t="shared" si="5"/>
        <v>1</v>
      </c>
      <c r="CF25" s="164">
        <f t="shared" si="5"/>
        <v>1</v>
      </c>
      <c r="CG25" s="164">
        <f t="shared" si="5"/>
        <v>1</v>
      </c>
      <c r="CH25" s="164">
        <f t="shared" si="5"/>
        <v>1</v>
      </c>
    </row>
    <row r="26" spans="1:86" x14ac:dyDescent="0.25">
      <c r="A26" s="516"/>
      <c r="C26" s="427" t="s">
        <v>196</v>
      </c>
      <c r="D26" s="131" t="s">
        <v>335</v>
      </c>
      <c r="I26" s="161">
        <f t="shared" si="0"/>
        <v>50</v>
      </c>
      <c r="J26" s="161">
        <f t="shared" si="0"/>
        <v>50</v>
      </c>
      <c r="K26" s="161">
        <f t="shared" si="0"/>
        <v>50</v>
      </c>
      <c r="L26" s="161">
        <f t="shared" si="0"/>
        <v>50</v>
      </c>
      <c r="M26" s="161">
        <f t="shared" si="0"/>
        <v>50</v>
      </c>
      <c r="N26" s="161">
        <f t="shared" si="0"/>
        <v>50</v>
      </c>
      <c r="O26" s="161">
        <f t="shared" si="0"/>
        <v>50</v>
      </c>
      <c r="P26" s="161">
        <f t="shared" si="0"/>
        <v>50</v>
      </c>
      <c r="Q26" s="161">
        <f t="shared" si="0"/>
        <v>50</v>
      </c>
      <c r="R26" s="161">
        <f t="shared" si="0"/>
        <v>50</v>
      </c>
      <c r="S26" s="161">
        <f t="shared" si="0"/>
        <v>50</v>
      </c>
      <c r="T26" s="161">
        <f t="shared" si="0"/>
        <v>50</v>
      </c>
      <c r="U26" s="161">
        <f t="shared" si="0"/>
        <v>50</v>
      </c>
      <c r="V26" s="161">
        <f t="shared" si="0"/>
        <v>50</v>
      </c>
      <c r="W26" s="161">
        <f t="shared" si="0"/>
        <v>50</v>
      </c>
      <c r="X26" s="161">
        <f t="shared" si="0"/>
        <v>50</v>
      </c>
      <c r="Y26" s="161">
        <f t="shared" si="0"/>
        <v>50</v>
      </c>
      <c r="Z26" s="161">
        <f t="shared" si="0"/>
        <v>50</v>
      </c>
      <c r="AA26" s="161">
        <f t="shared" si="0"/>
        <v>50</v>
      </c>
      <c r="AB26" s="161">
        <f t="shared" si="3"/>
        <v>50</v>
      </c>
      <c r="AC26" s="161">
        <f t="shared" si="1"/>
        <v>50</v>
      </c>
      <c r="AD26" s="161">
        <f t="shared" si="1"/>
        <v>50</v>
      </c>
      <c r="AE26" s="161">
        <f t="shared" si="1"/>
        <v>50</v>
      </c>
      <c r="AF26" s="161">
        <f t="shared" si="1"/>
        <v>50</v>
      </c>
      <c r="AG26" s="161">
        <f t="shared" si="1"/>
        <v>50</v>
      </c>
      <c r="AH26" s="161">
        <f t="shared" si="1"/>
        <v>50</v>
      </c>
      <c r="AI26" s="161">
        <f t="shared" si="1"/>
        <v>50</v>
      </c>
      <c r="AJ26" s="161">
        <f t="shared" si="1"/>
        <v>50</v>
      </c>
      <c r="AK26" s="161">
        <f t="shared" si="1"/>
        <v>50</v>
      </c>
      <c r="AL26" s="161">
        <f t="shared" si="1"/>
        <v>50</v>
      </c>
      <c r="AM26" s="161"/>
      <c r="AN26" s="161"/>
      <c r="AO26" s="161"/>
      <c r="AP26" s="161"/>
      <c r="AQ26" s="161"/>
      <c r="AR26" s="161"/>
      <c r="AS26" s="161"/>
      <c r="AT26" s="161"/>
      <c r="AV26" s="163" t="s">
        <v>196</v>
      </c>
      <c r="AW26" s="89">
        <v>5000</v>
      </c>
      <c r="AX26" s="89">
        <f t="shared" si="4"/>
        <v>50</v>
      </c>
      <c r="AY26" s="157"/>
      <c r="BD26" s="163" t="s">
        <v>196</v>
      </c>
      <c r="BE26" s="171">
        <v>1</v>
      </c>
      <c r="BF26" s="171">
        <v>1</v>
      </c>
      <c r="BG26" s="171">
        <v>1</v>
      </c>
      <c r="BH26" s="171">
        <v>1</v>
      </c>
      <c r="BI26" s="171">
        <v>1</v>
      </c>
      <c r="BJ26" s="171">
        <v>1</v>
      </c>
      <c r="BK26" s="171">
        <v>1</v>
      </c>
      <c r="BL26" s="171">
        <v>1</v>
      </c>
      <c r="BM26" s="171">
        <v>1</v>
      </c>
      <c r="BN26" s="171">
        <v>1</v>
      </c>
      <c r="BO26" s="171">
        <v>1</v>
      </c>
      <c r="BP26" s="171">
        <v>1</v>
      </c>
      <c r="BQ26" s="171">
        <v>1</v>
      </c>
      <c r="BR26" s="171">
        <v>1</v>
      </c>
      <c r="BS26" s="171">
        <v>1</v>
      </c>
      <c r="BT26" s="171">
        <v>1</v>
      </c>
      <c r="BU26" s="171">
        <v>1</v>
      </c>
      <c r="BV26" s="171">
        <v>1</v>
      </c>
      <c r="BW26" s="171">
        <v>1</v>
      </c>
      <c r="BX26" s="171">
        <v>1</v>
      </c>
      <c r="BY26" s="164">
        <f t="shared" si="5"/>
        <v>1</v>
      </c>
      <c r="BZ26" s="164">
        <f t="shared" si="5"/>
        <v>1</v>
      </c>
      <c r="CA26" s="164">
        <f t="shared" si="5"/>
        <v>1</v>
      </c>
      <c r="CB26" s="164">
        <f t="shared" si="5"/>
        <v>1</v>
      </c>
      <c r="CC26" s="164">
        <f t="shared" si="5"/>
        <v>1</v>
      </c>
      <c r="CD26" s="164">
        <f t="shared" si="5"/>
        <v>1</v>
      </c>
      <c r="CE26" s="164">
        <f t="shared" si="5"/>
        <v>1</v>
      </c>
      <c r="CF26" s="164">
        <f t="shared" si="5"/>
        <v>1</v>
      </c>
      <c r="CG26" s="164">
        <f t="shared" si="5"/>
        <v>1</v>
      </c>
      <c r="CH26" s="164">
        <f t="shared" si="5"/>
        <v>1</v>
      </c>
    </row>
    <row r="27" spans="1:86" x14ac:dyDescent="0.25">
      <c r="A27" s="516"/>
      <c r="C27" s="427" t="s">
        <v>198</v>
      </c>
      <c r="D27" s="131" t="s">
        <v>335</v>
      </c>
      <c r="I27" s="161">
        <f t="shared" si="0"/>
        <v>30</v>
      </c>
      <c r="J27" s="161">
        <f t="shared" si="0"/>
        <v>30</v>
      </c>
      <c r="K27" s="161">
        <f t="shared" si="0"/>
        <v>30</v>
      </c>
      <c r="L27" s="161">
        <f t="shared" si="0"/>
        <v>30</v>
      </c>
      <c r="M27" s="161">
        <f t="shared" si="0"/>
        <v>30</v>
      </c>
      <c r="N27" s="161">
        <f t="shared" si="0"/>
        <v>30</v>
      </c>
      <c r="O27" s="161">
        <f t="shared" si="0"/>
        <v>30</v>
      </c>
      <c r="P27" s="161">
        <f t="shared" si="0"/>
        <v>30</v>
      </c>
      <c r="Q27" s="161">
        <f t="shared" si="0"/>
        <v>30</v>
      </c>
      <c r="R27" s="161">
        <f t="shared" si="0"/>
        <v>30</v>
      </c>
      <c r="S27" s="161">
        <f t="shared" si="0"/>
        <v>30</v>
      </c>
      <c r="T27" s="161">
        <f t="shared" si="0"/>
        <v>30</v>
      </c>
      <c r="U27" s="161">
        <f t="shared" si="0"/>
        <v>30</v>
      </c>
      <c r="V27" s="161">
        <f t="shared" si="0"/>
        <v>30</v>
      </c>
      <c r="W27" s="161">
        <f t="shared" si="0"/>
        <v>30</v>
      </c>
      <c r="X27" s="161">
        <f t="shared" si="0"/>
        <v>30</v>
      </c>
      <c r="Y27" s="161">
        <f t="shared" si="0"/>
        <v>30</v>
      </c>
      <c r="Z27" s="161">
        <f t="shared" si="0"/>
        <v>30</v>
      </c>
      <c r="AA27" s="161">
        <f t="shared" si="0"/>
        <v>30</v>
      </c>
      <c r="AB27" s="161">
        <f t="shared" si="3"/>
        <v>30</v>
      </c>
      <c r="AC27" s="161">
        <f t="shared" si="1"/>
        <v>30</v>
      </c>
      <c r="AD27" s="161">
        <f t="shared" si="1"/>
        <v>30</v>
      </c>
      <c r="AE27" s="161">
        <f t="shared" si="1"/>
        <v>30</v>
      </c>
      <c r="AF27" s="161">
        <f t="shared" si="1"/>
        <v>30</v>
      </c>
      <c r="AG27" s="161">
        <f t="shared" si="1"/>
        <v>30</v>
      </c>
      <c r="AH27" s="161">
        <f t="shared" si="1"/>
        <v>30</v>
      </c>
      <c r="AI27" s="161">
        <f t="shared" si="1"/>
        <v>30</v>
      </c>
      <c r="AJ27" s="161">
        <f t="shared" si="1"/>
        <v>30</v>
      </c>
      <c r="AK27" s="161">
        <f t="shared" si="1"/>
        <v>30</v>
      </c>
      <c r="AL27" s="161">
        <f t="shared" si="1"/>
        <v>30</v>
      </c>
      <c r="AM27" s="161"/>
      <c r="AN27" s="161"/>
      <c r="AO27" s="161"/>
      <c r="AP27" s="161"/>
      <c r="AQ27" s="161"/>
      <c r="AR27" s="161"/>
      <c r="AS27" s="161"/>
      <c r="AT27" s="161"/>
      <c r="AV27" s="163" t="s">
        <v>198</v>
      </c>
      <c r="AW27" s="89">
        <v>3000</v>
      </c>
      <c r="AX27" s="89">
        <f t="shared" si="4"/>
        <v>30</v>
      </c>
      <c r="AY27" s="157"/>
      <c r="BD27" s="163" t="s">
        <v>198</v>
      </c>
      <c r="BE27" s="171">
        <v>1</v>
      </c>
      <c r="BF27" s="171">
        <v>1</v>
      </c>
      <c r="BG27" s="171">
        <v>1</v>
      </c>
      <c r="BH27" s="171">
        <v>1</v>
      </c>
      <c r="BI27" s="171">
        <v>1</v>
      </c>
      <c r="BJ27" s="171">
        <v>1</v>
      </c>
      <c r="BK27" s="171">
        <v>1</v>
      </c>
      <c r="BL27" s="171">
        <v>1</v>
      </c>
      <c r="BM27" s="171">
        <v>1</v>
      </c>
      <c r="BN27" s="171">
        <v>1</v>
      </c>
      <c r="BO27" s="171">
        <v>1</v>
      </c>
      <c r="BP27" s="171">
        <v>1</v>
      </c>
      <c r="BQ27" s="171">
        <v>1</v>
      </c>
      <c r="BR27" s="171">
        <v>1</v>
      </c>
      <c r="BS27" s="171">
        <v>1</v>
      </c>
      <c r="BT27" s="171">
        <v>1</v>
      </c>
      <c r="BU27" s="171">
        <v>1</v>
      </c>
      <c r="BV27" s="171">
        <v>1</v>
      </c>
      <c r="BW27" s="171">
        <v>1</v>
      </c>
      <c r="BX27" s="171">
        <v>1</v>
      </c>
      <c r="BY27" s="164">
        <f t="shared" si="5"/>
        <v>1</v>
      </c>
      <c r="BZ27" s="164">
        <f t="shared" si="5"/>
        <v>1</v>
      </c>
      <c r="CA27" s="164">
        <f t="shared" si="5"/>
        <v>1</v>
      </c>
      <c r="CB27" s="164">
        <f t="shared" si="5"/>
        <v>1</v>
      </c>
      <c r="CC27" s="164">
        <f t="shared" si="5"/>
        <v>1</v>
      </c>
      <c r="CD27" s="164">
        <f t="shared" si="5"/>
        <v>1</v>
      </c>
      <c r="CE27" s="164">
        <f t="shared" si="5"/>
        <v>1</v>
      </c>
      <c r="CF27" s="164">
        <f t="shared" si="5"/>
        <v>1</v>
      </c>
      <c r="CG27" s="164">
        <f t="shared" si="5"/>
        <v>1</v>
      </c>
      <c r="CH27" s="164">
        <f t="shared" si="5"/>
        <v>1</v>
      </c>
    </row>
    <row r="28" spans="1:86" ht="25.5" x14ac:dyDescent="0.25">
      <c r="A28" s="516"/>
      <c r="C28" s="427" t="s">
        <v>200</v>
      </c>
      <c r="D28" s="131" t="s">
        <v>335</v>
      </c>
      <c r="I28" s="161">
        <f t="shared" si="0"/>
        <v>70</v>
      </c>
      <c r="J28" s="161">
        <f t="shared" si="0"/>
        <v>70</v>
      </c>
      <c r="K28" s="161">
        <f t="shared" si="0"/>
        <v>70</v>
      </c>
      <c r="L28" s="161">
        <f t="shared" si="0"/>
        <v>70</v>
      </c>
      <c r="M28" s="161">
        <f t="shared" si="0"/>
        <v>70</v>
      </c>
      <c r="N28" s="161">
        <f t="shared" si="0"/>
        <v>70</v>
      </c>
      <c r="O28" s="161">
        <f t="shared" si="0"/>
        <v>70</v>
      </c>
      <c r="P28" s="161">
        <f t="shared" si="0"/>
        <v>70</v>
      </c>
      <c r="Q28" s="161">
        <f t="shared" si="0"/>
        <v>70</v>
      </c>
      <c r="R28" s="161">
        <f t="shared" si="0"/>
        <v>70</v>
      </c>
      <c r="S28" s="161">
        <f t="shared" si="0"/>
        <v>70</v>
      </c>
      <c r="T28" s="161">
        <f t="shared" si="0"/>
        <v>70</v>
      </c>
      <c r="U28" s="161">
        <f t="shared" si="0"/>
        <v>70</v>
      </c>
      <c r="V28" s="161">
        <f t="shared" si="0"/>
        <v>70</v>
      </c>
      <c r="W28" s="161">
        <f t="shared" si="0"/>
        <v>70</v>
      </c>
      <c r="X28" s="161">
        <f t="shared" si="0"/>
        <v>70</v>
      </c>
      <c r="Y28" s="161">
        <f t="shared" si="0"/>
        <v>70</v>
      </c>
      <c r="Z28" s="161">
        <f t="shared" si="0"/>
        <v>70</v>
      </c>
      <c r="AA28" s="161">
        <f t="shared" si="0"/>
        <v>70</v>
      </c>
      <c r="AB28" s="161">
        <f t="shared" si="3"/>
        <v>70</v>
      </c>
      <c r="AC28" s="161">
        <f t="shared" si="1"/>
        <v>70</v>
      </c>
      <c r="AD28" s="161">
        <f t="shared" si="1"/>
        <v>70</v>
      </c>
      <c r="AE28" s="161">
        <f t="shared" si="1"/>
        <v>70</v>
      </c>
      <c r="AF28" s="161">
        <f t="shared" si="1"/>
        <v>70</v>
      </c>
      <c r="AG28" s="161">
        <f t="shared" si="1"/>
        <v>70</v>
      </c>
      <c r="AH28" s="161">
        <f t="shared" si="1"/>
        <v>70</v>
      </c>
      <c r="AI28" s="161">
        <f t="shared" si="1"/>
        <v>70</v>
      </c>
      <c r="AJ28" s="161">
        <f t="shared" si="1"/>
        <v>70</v>
      </c>
      <c r="AK28" s="161">
        <f t="shared" si="1"/>
        <v>70</v>
      </c>
      <c r="AL28" s="161">
        <f t="shared" si="1"/>
        <v>70</v>
      </c>
      <c r="AM28" s="161"/>
      <c r="AN28" s="161"/>
      <c r="AO28" s="161"/>
      <c r="AP28" s="161"/>
      <c r="AQ28" s="161"/>
      <c r="AR28" s="161"/>
      <c r="AS28" s="161"/>
      <c r="AT28" s="161"/>
      <c r="AV28" s="163" t="s">
        <v>200</v>
      </c>
      <c r="AW28" s="89">
        <v>7000</v>
      </c>
      <c r="AX28" s="89">
        <f t="shared" si="4"/>
        <v>70</v>
      </c>
      <c r="AY28" s="157"/>
      <c r="BD28" s="163" t="s">
        <v>200</v>
      </c>
      <c r="BE28" s="171">
        <v>1</v>
      </c>
      <c r="BF28" s="171">
        <v>1</v>
      </c>
      <c r="BG28" s="171">
        <v>1</v>
      </c>
      <c r="BH28" s="171">
        <v>1</v>
      </c>
      <c r="BI28" s="171">
        <v>1</v>
      </c>
      <c r="BJ28" s="171">
        <v>1</v>
      </c>
      <c r="BK28" s="171">
        <v>1</v>
      </c>
      <c r="BL28" s="171">
        <v>1</v>
      </c>
      <c r="BM28" s="171">
        <v>1</v>
      </c>
      <c r="BN28" s="171">
        <v>1</v>
      </c>
      <c r="BO28" s="171">
        <v>1</v>
      </c>
      <c r="BP28" s="171">
        <v>1</v>
      </c>
      <c r="BQ28" s="171">
        <v>1</v>
      </c>
      <c r="BR28" s="171">
        <v>1</v>
      </c>
      <c r="BS28" s="171">
        <v>1</v>
      </c>
      <c r="BT28" s="171">
        <v>1</v>
      </c>
      <c r="BU28" s="171">
        <v>1</v>
      </c>
      <c r="BV28" s="171">
        <v>1</v>
      </c>
      <c r="BW28" s="171">
        <v>1</v>
      </c>
      <c r="BX28" s="171">
        <v>1</v>
      </c>
      <c r="BY28" s="164">
        <f>BX28</f>
        <v>1</v>
      </c>
      <c r="BZ28" s="164">
        <f t="shared" si="5"/>
        <v>1</v>
      </c>
      <c r="CA28" s="164">
        <f t="shared" si="5"/>
        <v>1</v>
      </c>
      <c r="CB28" s="164">
        <f t="shared" si="5"/>
        <v>1</v>
      </c>
      <c r="CC28" s="164">
        <f t="shared" si="5"/>
        <v>1</v>
      </c>
      <c r="CD28" s="164">
        <f t="shared" si="5"/>
        <v>1</v>
      </c>
      <c r="CE28" s="164">
        <f t="shared" si="5"/>
        <v>1</v>
      </c>
      <c r="CF28" s="164">
        <f t="shared" si="5"/>
        <v>1</v>
      </c>
      <c r="CG28" s="164">
        <f t="shared" si="5"/>
        <v>1</v>
      </c>
      <c r="CH28" s="164">
        <f t="shared" si="5"/>
        <v>1</v>
      </c>
    </row>
    <row r="29" spans="1:86" x14ac:dyDescent="0.25">
      <c r="A29" s="516"/>
      <c r="C29" s="427" t="s">
        <v>141</v>
      </c>
      <c r="D29" s="131" t="s">
        <v>335</v>
      </c>
      <c r="I29" s="161">
        <f t="shared" si="0"/>
        <v>0</v>
      </c>
      <c r="J29" s="161">
        <f t="shared" si="0"/>
        <v>0</v>
      </c>
      <c r="K29" s="161">
        <f t="shared" si="0"/>
        <v>0.36000000000000004</v>
      </c>
      <c r="L29" s="161">
        <f t="shared" si="0"/>
        <v>0.72000000000000008</v>
      </c>
      <c r="M29" s="161">
        <f t="shared" si="0"/>
        <v>1.26</v>
      </c>
      <c r="N29" s="161">
        <f t="shared" si="0"/>
        <v>1.8</v>
      </c>
      <c r="O29" s="161">
        <f t="shared" si="0"/>
        <v>1.8</v>
      </c>
      <c r="P29" s="161">
        <f t="shared" si="0"/>
        <v>1.8</v>
      </c>
      <c r="Q29" s="161">
        <f t="shared" si="0"/>
        <v>1.8</v>
      </c>
      <c r="R29" s="161">
        <f t="shared" si="0"/>
        <v>1.8</v>
      </c>
      <c r="S29" s="161">
        <f t="shared" si="0"/>
        <v>1.8</v>
      </c>
      <c r="T29" s="161">
        <f t="shared" si="0"/>
        <v>1.8</v>
      </c>
      <c r="U29" s="161">
        <f t="shared" si="0"/>
        <v>1.8</v>
      </c>
      <c r="V29" s="161">
        <f t="shared" si="0"/>
        <v>1.8</v>
      </c>
      <c r="W29" s="161">
        <f t="shared" si="0"/>
        <v>1.8</v>
      </c>
      <c r="X29" s="161">
        <f t="shared" si="0"/>
        <v>1.8</v>
      </c>
      <c r="Y29" s="161">
        <f t="shared" si="0"/>
        <v>1.8</v>
      </c>
      <c r="Z29" s="161">
        <f t="shared" si="0"/>
        <v>1.8</v>
      </c>
      <c r="AA29" s="161">
        <f t="shared" si="0"/>
        <v>1.8</v>
      </c>
      <c r="AB29" s="161">
        <f t="shared" si="3"/>
        <v>1.8</v>
      </c>
      <c r="AC29" s="161">
        <f t="shared" si="1"/>
        <v>1.8</v>
      </c>
      <c r="AD29" s="161">
        <f t="shared" si="1"/>
        <v>1.8</v>
      </c>
      <c r="AE29" s="161">
        <f t="shared" si="1"/>
        <v>1.8</v>
      </c>
      <c r="AF29" s="161">
        <f t="shared" si="1"/>
        <v>1.8</v>
      </c>
      <c r="AG29" s="161">
        <f t="shared" si="1"/>
        <v>1.8</v>
      </c>
      <c r="AH29" s="161">
        <f t="shared" si="1"/>
        <v>1.8</v>
      </c>
      <c r="AI29" s="161">
        <f t="shared" si="1"/>
        <v>1.8</v>
      </c>
      <c r="AJ29" s="161">
        <f t="shared" si="1"/>
        <v>1.8</v>
      </c>
      <c r="AK29" s="161">
        <f t="shared" si="1"/>
        <v>1.8</v>
      </c>
      <c r="AL29" s="161">
        <f t="shared" si="1"/>
        <v>1.8</v>
      </c>
      <c r="AM29" s="161"/>
      <c r="AN29" s="161"/>
      <c r="AO29" s="161"/>
      <c r="AP29" s="161"/>
      <c r="AQ29" s="161"/>
      <c r="AR29" s="161"/>
      <c r="AS29" s="161"/>
      <c r="AT29" s="161"/>
      <c r="AV29" s="163" t="s">
        <v>141</v>
      </c>
      <c r="AW29" s="89">
        <v>180</v>
      </c>
      <c r="AX29" s="89">
        <f t="shared" si="4"/>
        <v>1.8</v>
      </c>
      <c r="AY29" s="157"/>
      <c r="BD29" s="163" t="s">
        <v>141</v>
      </c>
      <c r="BE29" s="171">
        <v>0</v>
      </c>
      <c r="BF29" s="171">
        <v>0</v>
      </c>
      <c r="BG29" s="171">
        <v>0.2</v>
      </c>
      <c r="BH29" s="171">
        <v>0.4</v>
      </c>
      <c r="BI29" s="171">
        <v>0.7</v>
      </c>
      <c r="BJ29" s="171">
        <v>1</v>
      </c>
      <c r="BK29" s="171">
        <v>1</v>
      </c>
      <c r="BL29" s="171">
        <v>1</v>
      </c>
      <c r="BM29" s="171">
        <v>1</v>
      </c>
      <c r="BN29" s="171">
        <v>1</v>
      </c>
      <c r="BO29" s="171">
        <v>1</v>
      </c>
      <c r="BP29" s="171">
        <v>1</v>
      </c>
      <c r="BQ29" s="171">
        <v>1</v>
      </c>
      <c r="BR29" s="171">
        <v>1</v>
      </c>
      <c r="BS29" s="171">
        <v>1</v>
      </c>
      <c r="BT29" s="171">
        <v>1</v>
      </c>
      <c r="BU29" s="171">
        <v>1</v>
      </c>
      <c r="BV29" s="171">
        <v>1</v>
      </c>
      <c r="BW29" s="171">
        <v>1</v>
      </c>
      <c r="BX29" s="171">
        <v>1</v>
      </c>
      <c r="BY29" s="164">
        <f t="shared" ref="BY29:CH30" si="6">BX29</f>
        <v>1</v>
      </c>
      <c r="BZ29" s="164">
        <f t="shared" si="6"/>
        <v>1</v>
      </c>
      <c r="CA29" s="164">
        <f t="shared" si="6"/>
        <v>1</v>
      </c>
      <c r="CB29" s="164">
        <f t="shared" si="6"/>
        <v>1</v>
      </c>
      <c r="CC29" s="164">
        <f t="shared" si="6"/>
        <v>1</v>
      </c>
      <c r="CD29" s="164">
        <f t="shared" si="6"/>
        <v>1</v>
      </c>
      <c r="CE29" s="164">
        <f t="shared" si="6"/>
        <v>1</v>
      </c>
      <c r="CF29" s="164">
        <f t="shared" si="6"/>
        <v>1</v>
      </c>
      <c r="CG29" s="164">
        <f t="shared" si="6"/>
        <v>1</v>
      </c>
      <c r="CH29" s="164">
        <f t="shared" si="6"/>
        <v>1</v>
      </c>
    </row>
    <row r="30" spans="1:86" x14ac:dyDescent="0.25">
      <c r="A30" s="516"/>
      <c r="C30" s="427" t="s">
        <v>203</v>
      </c>
      <c r="D30" s="131" t="s">
        <v>335</v>
      </c>
      <c r="I30" s="161">
        <f t="shared" si="0"/>
        <v>1.8</v>
      </c>
      <c r="J30" s="161">
        <f t="shared" si="0"/>
        <v>1.8</v>
      </c>
      <c r="K30" s="161">
        <f t="shared" si="0"/>
        <v>1.8</v>
      </c>
      <c r="L30" s="161">
        <f t="shared" si="0"/>
        <v>1.8</v>
      </c>
      <c r="M30" s="161">
        <f t="shared" si="0"/>
        <v>1.8</v>
      </c>
      <c r="N30" s="161">
        <f t="shared" si="0"/>
        <v>1.8</v>
      </c>
      <c r="O30" s="161">
        <f t="shared" si="0"/>
        <v>1.8</v>
      </c>
      <c r="P30" s="161">
        <f t="shared" si="0"/>
        <v>1.8</v>
      </c>
      <c r="Q30" s="161">
        <f t="shared" si="0"/>
        <v>1.8</v>
      </c>
      <c r="R30" s="161">
        <f t="shared" si="0"/>
        <v>1.8</v>
      </c>
      <c r="S30" s="161">
        <f t="shared" si="0"/>
        <v>1.8</v>
      </c>
      <c r="T30" s="161">
        <f t="shared" si="0"/>
        <v>1.8</v>
      </c>
      <c r="U30" s="161">
        <f t="shared" si="0"/>
        <v>1.8</v>
      </c>
      <c r="V30" s="161">
        <f t="shared" si="0"/>
        <v>1.8</v>
      </c>
      <c r="W30" s="161">
        <f t="shared" si="0"/>
        <v>1.8</v>
      </c>
      <c r="X30" s="161">
        <f t="shared" si="0"/>
        <v>1.8</v>
      </c>
      <c r="Y30" s="161">
        <f t="shared" si="0"/>
        <v>1.8</v>
      </c>
      <c r="Z30" s="161">
        <f t="shared" si="0"/>
        <v>1.8</v>
      </c>
      <c r="AA30" s="161">
        <f t="shared" si="0"/>
        <v>1.8</v>
      </c>
      <c r="AB30" s="161">
        <f t="shared" si="3"/>
        <v>1.8</v>
      </c>
      <c r="AC30" s="161">
        <f t="shared" si="1"/>
        <v>1.8</v>
      </c>
      <c r="AD30" s="161">
        <f t="shared" si="1"/>
        <v>1.8</v>
      </c>
      <c r="AE30" s="161">
        <f t="shared" si="1"/>
        <v>1.8</v>
      </c>
      <c r="AF30" s="161">
        <f t="shared" si="1"/>
        <v>1.8</v>
      </c>
      <c r="AG30" s="161">
        <f t="shared" si="1"/>
        <v>1.8</v>
      </c>
      <c r="AH30" s="161">
        <f t="shared" si="1"/>
        <v>1.8</v>
      </c>
      <c r="AI30" s="161">
        <f t="shared" si="1"/>
        <v>1.8</v>
      </c>
      <c r="AJ30" s="161">
        <f t="shared" si="1"/>
        <v>1.8</v>
      </c>
      <c r="AK30" s="161">
        <f t="shared" si="1"/>
        <v>1.8</v>
      </c>
      <c r="AL30" s="161">
        <f t="shared" si="1"/>
        <v>1.8</v>
      </c>
      <c r="AM30" s="161"/>
      <c r="AN30" s="161"/>
      <c r="AO30" s="161"/>
      <c r="AP30" s="161"/>
      <c r="AQ30" s="161"/>
      <c r="AR30" s="161"/>
      <c r="AS30" s="161"/>
      <c r="AT30" s="161"/>
      <c r="AV30" s="163" t="s">
        <v>203</v>
      </c>
      <c r="AW30" s="89">
        <v>180</v>
      </c>
      <c r="AX30" s="89">
        <f t="shared" si="4"/>
        <v>1.8</v>
      </c>
      <c r="AY30" s="157"/>
      <c r="BD30" s="163" t="s">
        <v>203</v>
      </c>
      <c r="BE30" s="171">
        <v>1</v>
      </c>
      <c r="BF30" s="171">
        <v>1</v>
      </c>
      <c r="BG30" s="171">
        <v>1</v>
      </c>
      <c r="BH30" s="171">
        <v>1</v>
      </c>
      <c r="BI30" s="171">
        <v>1</v>
      </c>
      <c r="BJ30" s="171">
        <v>1</v>
      </c>
      <c r="BK30" s="171">
        <v>1</v>
      </c>
      <c r="BL30" s="171">
        <v>1</v>
      </c>
      <c r="BM30" s="171">
        <v>1</v>
      </c>
      <c r="BN30" s="171">
        <v>1</v>
      </c>
      <c r="BO30" s="171">
        <v>1</v>
      </c>
      <c r="BP30" s="171">
        <v>1</v>
      </c>
      <c r="BQ30" s="171">
        <v>1</v>
      </c>
      <c r="BR30" s="171">
        <v>1</v>
      </c>
      <c r="BS30" s="171">
        <v>1</v>
      </c>
      <c r="BT30" s="171">
        <v>1</v>
      </c>
      <c r="BU30" s="171">
        <v>1</v>
      </c>
      <c r="BV30" s="171">
        <v>1</v>
      </c>
      <c r="BW30" s="171">
        <v>1</v>
      </c>
      <c r="BX30" s="171">
        <v>1</v>
      </c>
      <c r="BY30" s="164">
        <f t="shared" si="6"/>
        <v>1</v>
      </c>
      <c r="BZ30" s="164">
        <f t="shared" si="6"/>
        <v>1</v>
      </c>
      <c r="CA30" s="164">
        <f t="shared" si="6"/>
        <v>1</v>
      </c>
      <c r="CB30" s="164">
        <f t="shared" si="6"/>
        <v>1</v>
      </c>
      <c r="CC30" s="164">
        <f t="shared" si="6"/>
        <v>1</v>
      </c>
      <c r="CD30" s="164">
        <f t="shared" si="6"/>
        <v>1</v>
      </c>
      <c r="CE30" s="164">
        <f t="shared" si="6"/>
        <v>1</v>
      </c>
      <c r="CF30" s="164">
        <f t="shared" si="6"/>
        <v>1</v>
      </c>
      <c r="CG30" s="164">
        <f t="shared" si="6"/>
        <v>1</v>
      </c>
      <c r="CH30" s="164">
        <f t="shared" si="6"/>
        <v>1</v>
      </c>
    </row>
    <row r="31" spans="1:86" x14ac:dyDescent="0.25">
      <c r="A31" s="516"/>
      <c r="C31" s="427"/>
      <c r="I31" s="161"/>
      <c r="J31" s="161"/>
      <c r="K31" s="161"/>
      <c r="L31" s="161"/>
      <c r="M31" s="161"/>
      <c r="N31" s="161"/>
      <c r="O31" s="161"/>
      <c r="P31" s="161"/>
      <c r="Q31" s="161"/>
      <c r="R31" s="161"/>
      <c r="S31" s="161"/>
      <c r="T31" s="161"/>
      <c r="U31" s="161"/>
      <c r="V31" s="161"/>
      <c r="W31" s="161"/>
      <c r="X31" s="161"/>
      <c r="Y31" s="161"/>
      <c r="Z31" s="161"/>
      <c r="AA31" s="161"/>
      <c r="AB31" s="161"/>
      <c r="AC31" s="161"/>
      <c r="AD31" s="161"/>
      <c r="AE31" s="161"/>
      <c r="AF31" s="161"/>
      <c r="AG31" s="161"/>
      <c r="AH31" s="161"/>
      <c r="AI31" s="161"/>
      <c r="AJ31" s="161"/>
      <c r="AK31" s="161"/>
      <c r="AL31" s="161"/>
      <c r="AM31" s="161"/>
      <c r="AN31" s="161"/>
      <c r="AO31" s="161"/>
      <c r="AP31" s="161"/>
      <c r="AQ31" s="161"/>
      <c r="AR31" s="161"/>
      <c r="AS31" s="161"/>
      <c r="AT31" s="161"/>
      <c r="AV31" s="137"/>
      <c r="AW31" s="157"/>
      <c r="AX31" s="157"/>
      <c r="AY31" s="157"/>
      <c r="AZ31" s="157"/>
      <c r="BD31" s="137"/>
      <c r="BE31" s="164"/>
      <c r="BF31" s="164"/>
      <c r="BG31" s="164"/>
      <c r="BH31" s="164"/>
      <c r="BI31" s="164"/>
      <c r="BJ31" s="164"/>
      <c r="BK31" s="164"/>
      <c r="BL31" s="164"/>
      <c r="BM31" s="164"/>
      <c r="BN31" s="164"/>
      <c r="BO31" s="164"/>
      <c r="BP31" s="164"/>
      <c r="BQ31" s="164"/>
      <c r="BR31" s="164"/>
      <c r="BS31" s="164"/>
      <c r="BT31" s="164"/>
      <c r="BU31" s="164"/>
      <c r="BV31" s="164"/>
      <c r="BW31" s="164"/>
      <c r="BX31" s="164"/>
    </row>
    <row r="32" spans="1:86" x14ac:dyDescent="0.25">
      <c r="A32" s="516"/>
      <c r="C32" s="427"/>
      <c r="AV32" s="161"/>
      <c r="AW32" s="166"/>
      <c r="AX32" s="166"/>
      <c r="AY32" s="166"/>
      <c r="AZ32" s="161"/>
      <c r="BA32" s="167"/>
      <c r="BB32" s="168"/>
      <c r="BC32" s="169"/>
    </row>
    <row r="33" spans="1:55" s="138" customFormat="1" x14ac:dyDescent="0.25">
      <c r="A33" s="516"/>
      <c r="C33" s="428" t="s">
        <v>139</v>
      </c>
      <c r="D33" s="140" t="s">
        <v>393</v>
      </c>
      <c r="E33"/>
      <c r="F33"/>
      <c r="G33"/>
      <c r="H33" s="131"/>
      <c r="I33" s="138">
        <f>G9*$Y21+(I9-G9)*I21</f>
        <v>1085.3999999999999</v>
      </c>
      <c r="J33" s="138">
        <f>$G9*$AB21+($I9-$G9)*J21+($J9-$I9)*I21</f>
        <v>1085.3999999999999</v>
      </c>
      <c r="K33" s="138">
        <f>$G9*$AB21+($I9-$G9)*K21+($J9-$I9)*J21+($K9-$J9)*I21</f>
        <v>1085.3999999999999</v>
      </c>
      <c r="L33" s="138">
        <f>$G9*$AB21+($I9-$G9)*L21+($J9-$I9)*K21+($K9-$J9)*J21+($L9-$K9)*I21</f>
        <v>1085.3999999999999</v>
      </c>
      <c r="M33" s="138">
        <f t="shared" ref="M33:AL35" si="7">$G9*$AB21+($I9-$G9)*M21+($J9-$I9)*L21+($K9-$J9)*K21+($L9-$K9)*J21</f>
        <v>1069.1999999999998</v>
      </c>
      <c r="N33" s="138">
        <f t="shared" si="7"/>
        <v>1153.4399999999998</v>
      </c>
      <c r="O33" s="138">
        <f t="shared" si="7"/>
        <v>1283.8499999999997</v>
      </c>
      <c r="P33" s="138">
        <f t="shared" si="7"/>
        <v>1460.4299999999998</v>
      </c>
      <c r="Q33" s="138">
        <f t="shared" si="7"/>
        <v>1590.84</v>
      </c>
      <c r="R33" s="138">
        <f t="shared" si="7"/>
        <v>1721.2499999999998</v>
      </c>
      <c r="S33" s="138">
        <f t="shared" si="7"/>
        <v>1851.66</v>
      </c>
      <c r="T33" s="138">
        <f t="shared" si="7"/>
        <v>1986.1199999999997</v>
      </c>
      <c r="U33" s="138">
        <f t="shared" si="7"/>
        <v>2097.4949999999999</v>
      </c>
      <c r="V33" s="138">
        <f t="shared" si="7"/>
        <v>2185.7849999999999</v>
      </c>
      <c r="W33" s="138">
        <f t="shared" si="7"/>
        <v>2250.9899999999998</v>
      </c>
      <c r="X33" s="138">
        <f t="shared" si="7"/>
        <v>2320.2449999999999</v>
      </c>
      <c r="Y33" s="138">
        <f t="shared" si="7"/>
        <v>2366.415</v>
      </c>
      <c r="Z33" s="138">
        <f t="shared" si="7"/>
        <v>2389.5</v>
      </c>
      <c r="AA33" s="138">
        <f t="shared" si="7"/>
        <v>2389.5</v>
      </c>
      <c r="AB33" s="138">
        <f t="shared" si="7"/>
        <v>2389.5</v>
      </c>
      <c r="AC33" s="138">
        <f t="shared" si="7"/>
        <v>2389.5</v>
      </c>
      <c r="AD33" s="138">
        <f t="shared" si="7"/>
        <v>2389.5</v>
      </c>
      <c r="AE33" s="138">
        <f t="shared" si="7"/>
        <v>2389.5</v>
      </c>
      <c r="AF33" s="138">
        <f t="shared" si="7"/>
        <v>2389.5</v>
      </c>
      <c r="AG33" s="138">
        <f t="shared" si="7"/>
        <v>2389.5</v>
      </c>
      <c r="AH33" s="138">
        <f t="shared" si="7"/>
        <v>2389.5</v>
      </c>
      <c r="AI33" s="138">
        <f t="shared" si="7"/>
        <v>2389.5</v>
      </c>
      <c r="AJ33" s="138">
        <f t="shared" si="7"/>
        <v>2389.5</v>
      </c>
      <c r="AK33" s="138">
        <f t="shared" si="7"/>
        <v>2389.5</v>
      </c>
      <c r="AL33" s="138">
        <f t="shared" si="7"/>
        <v>2389.5</v>
      </c>
      <c r="AV33" s="137"/>
      <c r="AW33" s="161"/>
      <c r="AX33" s="170"/>
      <c r="AY33" s="170"/>
      <c r="AZ33" s="161"/>
      <c r="BA33" s="161"/>
      <c r="BB33" s="161"/>
      <c r="BC33" s="161"/>
    </row>
    <row r="34" spans="1:55" x14ac:dyDescent="0.25">
      <c r="A34" s="516"/>
      <c r="C34" s="427" t="s">
        <v>140</v>
      </c>
      <c r="D34" s="140" t="s">
        <v>393</v>
      </c>
      <c r="I34" s="138">
        <f>G10*$Y22+(I10-G10)*I22</f>
        <v>41.85</v>
      </c>
      <c r="J34" s="138">
        <f>$G10*$AB22+($I10-$G10)*J22+($J10-$I10)*I22</f>
        <v>41.85</v>
      </c>
      <c r="K34" s="138">
        <f>$G10*$AB22+($I10-$G10)*K22+($J10-$I10)*J22+($K10-$J10)*I22</f>
        <v>41.85</v>
      </c>
      <c r="L34" s="138">
        <f>$G10*$AB22+($I10-$G10)*L22+($J10-$I10)*K22+($K10-$J10)*J22+($L10-$K10)*I22</f>
        <v>40.797000000000004</v>
      </c>
      <c r="M34" s="138">
        <f t="shared" si="7"/>
        <v>40.78125</v>
      </c>
      <c r="N34" s="138">
        <f t="shared" si="7"/>
        <v>40.749749999999999</v>
      </c>
      <c r="O34" s="138">
        <f t="shared" si="7"/>
        <v>42.795000000000002</v>
      </c>
      <c r="P34" s="138">
        <f t="shared" si="7"/>
        <v>45.877500000000005</v>
      </c>
      <c r="Q34" s="138">
        <f t="shared" si="7"/>
        <v>51.052500000000009</v>
      </c>
      <c r="R34" s="138">
        <f t="shared" si="7"/>
        <v>55.190250000000013</v>
      </c>
      <c r="S34" s="138">
        <f t="shared" si="7"/>
        <v>59.343750000000014</v>
      </c>
      <c r="T34" s="138">
        <f t="shared" si="7"/>
        <v>61.420500000000018</v>
      </c>
      <c r="U34" s="138">
        <f t="shared" si="7"/>
        <v>62.460000000000015</v>
      </c>
      <c r="V34" s="138">
        <f t="shared" si="7"/>
        <v>62.460000000000015</v>
      </c>
      <c r="W34" s="138">
        <f t="shared" si="7"/>
        <v>62.460000000000015</v>
      </c>
      <c r="X34" s="138">
        <f t="shared" si="7"/>
        <v>62.460000000000015</v>
      </c>
      <c r="Y34" s="138">
        <f t="shared" si="7"/>
        <v>62.460000000000015</v>
      </c>
      <c r="Z34" s="138">
        <f t="shared" si="7"/>
        <v>62.460000000000015</v>
      </c>
      <c r="AA34" s="138">
        <f t="shared" si="7"/>
        <v>62.460000000000015</v>
      </c>
      <c r="AB34" s="138">
        <f t="shared" si="7"/>
        <v>62.460000000000015</v>
      </c>
      <c r="AC34" s="138">
        <f t="shared" si="7"/>
        <v>62.460000000000015</v>
      </c>
      <c r="AD34" s="138">
        <f t="shared" si="7"/>
        <v>62.460000000000015</v>
      </c>
      <c r="AE34" s="138">
        <f t="shared" si="7"/>
        <v>62.460000000000015</v>
      </c>
      <c r="AF34" s="138">
        <f t="shared" si="7"/>
        <v>62.460000000000015</v>
      </c>
      <c r="AG34" s="138">
        <f t="shared" si="7"/>
        <v>62.460000000000015</v>
      </c>
      <c r="AH34" s="138">
        <f t="shared" si="7"/>
        <v>62.460000000000015</v>
      </c>
      <c r="AI34" s="138">
        <f t="shared" si="7"/>
        <v>62.460000000000015</v>
      </c>
      <c r="AJ34" s="138">
        <f t="shared" si="7"/>
        <v>62.460000000000015</v>
      </c>
      <c r="AK34" s="138">
        <f t="shared" si="7"/>
        <v>62.460000000000015</v>
      </c>
      <c r="AL34" s="138">
        <f t="shared" si="7"/>
        <v>62.460000000000015</v>
      </c>
      <c r="AM34" s="157"/>
      <c r="AN34" s="157"/>
      <c r="AO34" s="157"/>
      <c r="AP34" s="157"/>
      <c r="AQ34" s="157"/>
      <c r="AR34" s="157"/>
      <c r="AS34" s="157"/>
      <c r="AT34" s="157"/>
      <c r="AV34" s="137"/>
      <c r="AW34" s="161"/>
      <c r="AX34" s="170"/>
      <c r="AY34" s="170"/>
      <c r="AZ34" s="161"/>
      <c r="BA34" s="161"/>
      <c r="BB34" s="161"/>
      <c r="BC34" s="161"/>
    </row>
    <row r="35" spans="1:55" x14ac:dyDescent="0.25">
      <c r="A35" s="516"/>
      <c r="C35" s="427" t="s">
        <v>142</v>
      </c>
      <c r="D35" s="140" t="s">
        <v>393</v>
      </c>
      <c r="I35" s="138">
        <f>G11*$Y23+(I11-G11)*I23</f>
        <v>542.38800000000003</v>
      </c>
      <c r="J35" s="138">
        <f>$G11*$AB23+($I11-$G11)*J23+($J11-$I11)*I23</f>
        <v>503.64600000000002</v>
      </c>
      <c r="K35" s="138">
        <f>$G11*$AB23+($I11-$G11)*K23+($J11-$I11)*J23+($K11-$J11)*I23</f>
        <v>446.226</v>
      </c>
      <c r="L35" s="138">
        <f>$G11*$AB23+($I11-$G11)*L23+($J11-$I11)*K23+($K11-$J11)*J23+($L11-$K11)*I23</f>
        <v>395.84599999999995</v>
      </c>
      <c r="M35" s="138">
        <f t="shared" si="7"/>
        <v>323.79600000000005</v>
      </c>
      <c r="N35" s="138">
        <f t="shared" si="7"/>
        <v>262.41599999999994</v>
      </c>
      <c r="O35" s="138">
        <f t="shared" si="7"/>
        <v>290.68599999999998</v>
      </c>
      <c r="P35" s="138">
        <f t="shared" si="7"/>
        <v>311.97099999999995</v>
      </c>
      <c r="Q35" s="138">
        <f t="shared" si="7"/>
        <v>322.69599999999997</v>
      </c>
      <c r="R35" s="138">
        <f t="shared" si="7"/>
        <v>328.43799999999999</v>
      </c>
      <c r="S35" s="138">
        <f t="shared" si="7"/>
        <v>333.476</v>
      </c>
      <c r="T35" s="138">
        <f t="shared" si="7"/>
        <v>337.81</v>
      </c>
      <c r="U35" s="138">
        <f t="shared" si="7"/>
        <v>341.42899999999997</v>
      </c>
      <c r="V35" s="138">
        <f t="shared" si="7"/>
        <v>345.04799999999994</v>
      </c>
      <c r="W35" s="138">
        <f t="shared" si="7"/>
        <v>348.66700000000003</v>
      </c>
      <c r="X35" s="138">
        <f t="shared" si="7"/>
        <v>352.28599999999994</v>
      </c>
      <c r="Y35" s="138">
        <f t="shared" si="7"/>
        <v>355.90499999999992</v>
      </c>
      <c r="Z35" s="138">
        <f t="shared" si="7"/>
        <v>359.52400000000006</v>
      </c>
      <c r="AA35" s="138">
        <f t="shared" si="7"/>
        <v>363.14300000000003</v>
      </c>
      <c r="AB35" s="138">
        <f t="shared" si="7"/>
        <v>366.76199999999994</v>
      </c>
      <c r="AC35" s="138">
        <f t="shared" si="7"/>
        <v>364.63899999999995</v>
      </c>
      <c r="AD35" s="138">
        <f t="shared" si="7"/>
        <v>363.21999999999997</v>
      </c>
      <c r="AE35" s="138">
        <f t="shared" si="7"/>
        <v>362.50499999999994</v>
      </c>
      <c r="AF35" s="138">
        <f t="shared" si="7"/>
        <v>362.50499999999994</v>
      </c>
      <c r="AG35" s="138">
        <f t="shared" si="7"/>
        <v>362.50499999999994</v>
      </c>
      <c r="AH35" s="138">
        <f t="shared" si="7"/>
        <v>362.50499999999994</v>
      </c>
      <c r="AI35" s="138">
        <f t="shared" si="7"/>
        <v>362.50499999999994</v>
      </c>
      <c r="AJ35" s="138">
        <f t="shared" si="7"/>
        <v>362.50499999999994</v>
      </c>
      <c r="AK35" s="138">
        <f t="shared" si="7"/>
        <v>362.50499999999994</v>
      </c>
      <c r="AL35" s="138">
        <f t="shared" si="7"/>
        <v>362.50499999999994</v>
      </c>
      <c r="AM35" s="157"/>
      <c r="AN35" s="157"/>
      <c r="AO35" s="157"/>
      <c r="AP35" s="157"/>
      <c r="AQ35" s="157"/>
      <c r="AR35" s="157"/>
      <c r="AS35" s="157"/>
      <c r="AT35" s="157"/>
      <c r="AV35" s="137"/>
      <c r="AW35" s="161"/>
      <c r="AX35" s="170"/>
      <c r="AY35" s="170"/>
      <c r="AZ35" s="161"/>
      <c r="BA35" s="161"/>
      <c r="BB35" s="161"/>
      <c r="BC35" s="161"/>
    </row>
    <row r="36" spans="1:55" x14ac:dyDescent="0.25">
      <c r="A36" s="516"/>
      <c r="C36" s="427" t="s">
        <v>163</v>
      </c>
      <c r="D36" s="140" t="s">
        <v>393</v>
      </c>
      <c r="I36">
        <f>I24*I12</f>
        <v>703.125</v>
      </c>
      <c r="J36">
        <f t="shared" ref="J36:AL40" si="8">J24*J12</f>
        <v>577.35</v>
      </c>
      <c r="K36">
        <f t="shared" si="8"/>
        <v>451.57499999999999</v>
      </c>
      <c r="L36">
        <f t="shared" si="8"/>
        <v>325.8</v>
      </c>
      <c r="M36">
        <f t="shared" si="8"/>
        <v>651.6</v>
      </c>
      <c r="N36">
        <f t="shared" si="8"/>
        <v>651.6</v>
      </c>
      <c r="O36">
        <f t="shared" si="8"/>
        <v>651.6</v>
      </c>
      <c r="P36">
        <f t="shared" si="8"/>
        <v>651.6</v>
      </c>
      <c r="Q36">
        <f t="shared" si="8"/>
        <v>651.6</v>
      </c>
      <c r="R36">
        <f t="shared" si="8"/>
        <v>651.6</v>
      </c>
      <c r="S36">
        <f t="shared" si="8"/>
        <v>651.6</v>
      </c>
      <c r="T36">
        <f t="shared" si="8"/>
        <v>651.6</v>
      </c>
      <c r="U36">
        <f t="shared" si="8"/>
        <v>651.6</v>
      </c>
      <c r="V36">
        <f t="shared" si="8"/>
        <v>651.6</v>
      </c>
      <c r="W36">
        <f t="shared" si="8"/>
        <v>651.6</v>
      </c>
      <c r="X36">
        <f t="shared" si="8"/>
        <v>651.6</v>
      </c>
      <c r="Y36">
        <f t="shared" si="8"/>
        <v>651.6</v>
      </c>
      <c r="Z36">
        <f t="shared" si="8"/>
        <v>651.6</v>
      </c>
      <c r="AA36">
        <f t="shared" si="8"/>
        <v>651.6</v>
      </c>
      <c r="AB36">
        <f t="shared" si="8"/>
        <v>651.6</v>
      </c>
      <c r="AC36">
        <f t="shared" si="8"/>
        <v>656.1</v>
      </c>
      <c r="AD36">
        <f t="shared" si="8"/>
        <v>660.6</v>
      </c>
      <c r="AE36">
        <f t="shared" si="8"/>
        <v>665.1</v>
      </c>
      <c r="AF36">
        <f t="shared" si="8"/>
        <v>669.6</v>
      </c>
      <c r="AG36">
        <f t="shared" si="8"/>
        <v>674.1</v>
      </c>
      <c r="AH36">
        <f t="shared" si="8"/>
        <v>678.6</v>
      </c>
      <c r="AI36">
        <f t="shared" si="8"/>
        <v>683.1</v>
      </c>
      <c r="AJ36">
        <f t="shared" si="8"/>
        <v>687.6</v>
      </c>
      <c r="AK36">
        <f t="shared" si="8"/>
        <v>692.1</v>
      </c>
      <c r="AL36">
        <f t="shared" si="8"/>
        <v>696.6</v>
      </c>
      <c r="AV36" s="137"/>
      <c r="AW36" s="161"/>
      <c r="AX36" s="170"/>
      <c r="AY36" s="170"/>
      <c r="AZ36" s="161"/>
      <c r="BA36" s="161"/>
      <c r="BB36" s="161"/>
      <c r="BC36" s="161"/>
    </row>
    <row r="37" spans="1:55" x14ac:dyDescent="0.25">
      <c r="A37" s="516"/>
      <c r="C37" s="427" t="s">
        <v>194</v>
      </c>
      <c r="D37" s="140" t="s">
        <v>393</v>
      </c>
      <c r="I37">
        <f>I25*I13</f>
        <v>187.125</v>
      </c>
      <c r="J37">
        <f t="shared" si="8"/>
        <v>169.875</v>
      </c>
      <c r="K37">
        <f t="shared" si="8"/>
        <v>153</v>
      </c>
      <c r="L37">
        <f t="shared" si="8"/>
        <v>135.75</v>
      </c>
      <c r="M37">
        <f t="shared" si="8"/>
        <v>271.5</v>
      </c>
      <c r="N37">
        <f t="shared" si="8"/>
        <v>271.5</v>
      </c>
      <c r="O37">
        <f t="shared" si="8"/>
        <v>271.5</v>
      </c>
      <c r="P37">
        <f t="shared" si="8"/>
        <v>271.5</v>
      </c>
      <c r="Q37">
        <f t="shared" si="8"/>
        <v>271.5</v>
      </c>
      <c r="R37">
        <f t="shared" si="8"/>
        <v>271.5</v>
      </c>
      <c r="S37">
        <f t="shared" si="8"/>
        <v>271.5</v>
      </c>
      <c r="T37">
        <f t="shared" si="8"/>
        <v>271.5</v>
      </c>
      <c r="U37">
        <f t="shared" si="8"/>
        <v>271.5</v>
      </c>
      <c r="V37">
        <f t="shared" si="8"/>
        <v>271.5</v>
      </c>
      <c r="W37">
        <f t="shared" si="8"/>
        <v>271.5</v>
      </c>
      <c r="X37">
        <f t="shared" si="8"/>
        <v>271.5</v>
      </c>
      <c r="Y37">
        <f t="shared" si="8"/>
        <v>271.5</v>
      </c>
      <c r="Z37">
        <f t="shared" si="8"/>
        <v>271.5</v>
      </c>
      <c r="AA37">
        <f t="shared" si="8"/>
        <v>271.5</v>
      </c>
      <c r="AB37">
        <f t="shared" si="8"/>
        <v>271.5</v>
      </c>
      <c r="AC37">
        <f t="shared" si="8"/>
        <v>279</v>
      </c>
      <c r="AD37">
        <f t="shared" si="8"/>
        <v>286.5</v>
      </c>
      <c r="AE37">
        <f t="shared" si="8"/>
        <v>294</v>
      </c>
      <c r="AF37">
        <f t="shared" si="8"/>
        <v>301.5</v>
      </c>
      <c r="AG37">
        <f t="shared" si="8"/>
        <v>309</v>
      </c>
      <c r="AH37">
        <f t="shared" si="8"/>
        <v>316.5</v>
      </c>
      <c r="AI37">
        <f t="shared" si="8"/>
        <v>324</v>
      </c>
      <c r="AJ37">
        <f t="shared" si="8"/>
        <v>331.5</v>
      </c>
      <c r="AK37">
        <f t="shared" si="8"/>
        <v>339</v>
      </c>
      <c r="AL37">
        <f t="shared" si="8"/>
        <v>346.5</v>
      </c>
      <c r="AV37" s="137"/>
      <c r="AW37" s="161"/>
      <c r="AX37" s="170"/>
      <c r="AY37" s="170"/>
      <c r="AZ37" s="161"/>
      <c r="BA37" s="161"/>
      <c r="BB37" s="161"/>
      <c r="BC37" s="161"/>
    </row>
    <row r="38" spans="1:55" x14ac:dyDescent="0.25">
      <c r="A38" s="516"/>
      <c r="C38" s="427" t="s">
        <v>196</v>
      </c>
      <c r="D38" s="140" t="s">
        <v>393</v>
      </c>
      <c r="I38">
        <f t="shared" ref="I38:AB40" si="9">I26*I14</f>
        <v>2345</v>
      </c>
      <c r="J38">
        <f t="shared" si="9"/>
        <v>2167.5</v>
      </c>
      <c r="K38">
        <f t="shared" si="9"/>
        <v>1987.5</v>
      </c>
      <c r="L38">
        <f t="shared" si="9"/>
        <v>1810.0000000000002</v>
      </c>
      <c r="M38">
        <f t="shared" si="9"/>
        <v>3620.0000000000005</v>
      </c>
      <c r="N38">
        <f t="shared" si="9"/>
        <v>3620.0000000000005</v>
      </c>
      <c r="O38">
        <f t="shared" si="9"/>
        <v>3620.0000000000005</v>
      </c>
      <c r="P38">
        <f t="shared" si="9"/>
        <v>3620.0000000000005</v>
      </c>
      <c r="Q38">
        <f t="shared" si="9"/>
        <v>3620.0000000000005</v>
      </c>
      <c r="R38">
        <f t="shared" si="9"/>
        <v>3620.0000000000005</v>
      </c>
      <c r="S38">
        <f t="shared" si="9"/>
        <v>3620.0000000000005</v>
      </c>
      <c r="T38">
        <f t="shared" si="9"/>
        <v>3620.0000000000005</v>
      </c>
      <c r="U38">
        <f t="shared" si="9"/>
        <v>3620.0000000000005</v>
      </c>
      <c r="V38">
        <f t="shared" si="9"/>
        <v>3620.0000000000005</v>
      </c>
      <c r="W38">
        <f t="shared" si="9"/>
        <v>3620.0000000000005</v>
      </c>
      <c r="X38">
        <f t="shared" si="9"/>
        <v>3620.0000000000005</v>
      </c>
      <c r="Y38">
        <f t="shared" si="9"/>
        <v>3620.0000000000005</v>
      </c>
      <c r="Z38">
        <f t="shared" si="9"/>
        <v>3620.0000000000005</v>
      </c>
      <c r="AA38">
        <f t="shared" si="9"/>
        <v>3620.0000000000005</v>
      </c>
      <c r="AB38">
        <f t="shared" si="9"/>
        <v>3620.0000000000005</v>
      </c>
      <c r="AC38">
        <f t="shared" si="8"/>
        <v>3670.0000000000005</v>
      </c>
      <c r="AD38">
        <f t="shared" si="8"/>
        <v>3720.0000000000005</v>
      </c>
      <c r="AE38">
        <f t="shared" si="8"/>
        <v>3770.0000000000005</v>
      </c>
      <c r="AF38">
        <f t="shared" si="8"/>
        <v>3820.0000000000005</v>
      </c>
      <c r="AG38">
        <f t="shared" si="8"/>
        <v>3870.0000000000005</v>
      </c>
      <c r="AH38">
        <f t="shared" si="8"/>
        <v>3920.0000000000005</v>
      </c>
      <c r="AI38">
        <f t="shared" si="8"/>
        <v>3970.0000000000005</v>
      </c>
      <c r="AJ38">
        <f t="shared" si="8"/>
        <v>4020.0000000000005</v>
      </c>
      <c r="AK38">
        <f t="shared" si="8"/>
        <v>4070.0000000000005</v>
      </c>
      <c r="AL38">
        <f t="shared" si="8"/>
        <v>4120</v>
      </c>
      <c r="AV38" s="137"/>
      <c r="AW38" s="161"/>
      <c r="AX38" s="170"/>
      <c r="AY38" s="170"/>
      <c r="AZ38" s="161"/>
      <c r="BA38" s="161"/>
      <c r="BB38" s="161"/>
      <c r="BC38" s="161"/>
    </row>
    <row r="39" spans="1:55" x14ac:dyDescent="0.25">
      <c r="A39" s="516"/>
      <c r="C39" s="427" t="s">
        <v>198</v>
      </c>
      <c r="D39" s="140" t="s">
        <v>393</v>
      </c>
      <c r="I39">
        <f t="shared" si="9"/>
        <v>1984.5000000000002</v>
      </c>
      <c r="J39">
        <f t="shared" si="9"/>
        <v>1564.5</v>
      </c>
      <c r="K39">
        <f t="shared" si="9"/>
        <v>1144.5</v>
      </c>
      <c r="L39">
        <f t="shared" si="9"/>
        <v>724.5</v>
      </c>
      <c r="M39">
        <f t="shared" si="9"/>
        <v>1449</v>
      </c>
      <c r="N39">
        <f t="shared" si="9"/>
        <v>1449</v>
      </c>
      <c r="O39">
        <f t="shared" si="9"/>
        <v>1449</v>
      </c>
      <c r="P39">
        <f t="shared" si="9"/>
        <v>1449</v>
      </c>
      <c r="Q39">
        <f t="shared" si="9"/>
        <v>1449</v>
      </c>
      <c r="R39">
        <f t="shared" si="9"/>
        <v>1449</v>
      </c>
      <c r="S39">
        <f t="shared" si="9"/>
        <v>1449</v>
      </c>
      <c r="T39">
        <f t="shared" si="9"/>
        <v>1449</v>
      </c>
      <c r="U39">
        <f t="shared" si="9"/>
        <v>1449</v>
      </c>
      <c r="V39">
        <f t="shared" si="9"/>
        <v>1449</v>
      </c>
      <c r="W39">
        <f t="shared" si="9"/>
        <v>1449</v>
      </c>
      <c r="X39">
        <f t="shared" si="9"/>
        <v>1449</v>
      </c>
      <c r="Y39">
        <f t="shared" si="9"/>
        <v>1449</v>
      </c>
      <c r="Z39">
        <f t="shared" si="9"/>
        <v>1449</v>
      </c>
      <c r="AA39">
        <f t="shared" si="9"/>
        <v>1449</v>
      </c>
      <c r="AB39">
        <f t="shared" si="9"/>
        <v>1449</v>
      </c>
      <c r="AC39">
        <f t="shared" si="8"/>
        <v>1479</v>
      </c>
      <c r="AD39">
        <f t="shared" si="8"/>
        <v>1509</v>
      </c>
      <c r="AE39">
        <f t="shared" si="8"/>
        <v>1539</v>
      </c>
      <c r="AF39">
        <f t="shared" si="8"/>
        <v>1569</v>
      </c>
      <c r="AG39">
        <f t="shared" si="8"/>
        <v>1599</v>
      </c>
      <c r="AH39">
        <f t="shared" si="8"/>
        <v>1629</v>
      </c>
      <c r="AI39">
        <f t="shared" si="8"/>
        <v>1659</v>
      </c>
      <c r="AJ39">
        <f t="shared" si="8"/>
        <v>1689</v>
      </c>
      <c r="AK39">
        <f t="shared" si="8"/>
        <v>1719</v>
      </c>
      <c r="AL39">
        <f t="shared" si="8"/>
        <v>1749</v>
      </c>
      <c r="AV39" s="137"/>
      <c r="AW39" s="161"/>
      <c r="AX39" s="170"/>
      <c r="AY39" s="170"/>
      <c r="AZ39" s="161"/>
      <c r="BA39" s="161"/>
      <c r="BB39" s="161"/>
      <c r="BC39" s="161"/>
    </row>
    <row r="40" spans="1:55" ht="25.5" x14ac:dyDescent="0.25">
      <c r="A40" s="516"/>
      <c r="C40" s="427" t="s">
        <v>200</v>
      </c>
      <c r="D40" s="140" t="s">
        <v>393</v>
      </c>
      <c r="I40">
        <f t="shared" si="9"/>
        <v>633.5</v>
      </c>
      <c r="J40">
        <f t="shared" si="9"/>
        <v>843.5</v>
      </c>
      <c r="K40">
        <f t="shared" si="9"/>
        <v>1057</v>
      </c>
      <c r="L40">
        <f t="shared" si="9"/>
        <v>1267</v>
      </c>
      <c r="M40">
        <f t="shared" si="9"/>
        <v>2534</v>
      </c>
      <c r="N40">
        <f t="shared" si="9"/>
        <v>2534</v>
      </c>
      <c r="O40">
        <f t="shared" si="9"/>
        <v>2534</v>
      </c>
      <c r="P40">
        <f t="shared" si="9"/>
        <v>2534</v>
      </c>
      <c r="Q40">
        <f t="shared" si="9"/>
        <v>2534</v>
      </c>
      <c r="R40">
        <f t="shared" si="9"/>
        <v>2534</v>
      </c>
      <c r="S40">
        <f t="shared" si="9"/>
        <v>2534</v>
      </c>
      <c r="T40">
        <f t="shared" si="9"/>
        <v>2534</v>
      </c>
      <c r="U40">
        <f t="shared" si="9"/>
        <v>2534</v>
      </c>
      <c r="V40">
        <f t="shared" si="9"/>
        <v>2534</v>
      </c>
      <c r="W40">
        <f t="shared" si="9"/>
        <v>2534</v>
      </c>
      <c r="X40">
        <f t="shared" si="9"/>
        <v>2534</v>
      </c>
      <c r="Y40">
        <f t="shared" si="9"/>
        <v>2534</v>
      </c>
      <c r="Z40">
        <f t="shared" si="9"/>
        <v>2534</v>
      </c>
      <c r="AA40">
        <f t="shared" si="9"/>
        <v>2534</v>
      </c>
      <c r="AB40">
        <f t="shared" si="9"/>
        <v>2534</v>
      </c>
      <c r="AC40">
        <f t="shared" si="8"/>
        <v>2604</v>
      </c>
      <c r="AD40">
        <f t="shared" si="8"/>
        <v>2674</v>
      </c>
      <c r="AE40">
        <f t="shared" si="8"/>
        <v>2744</v>
      </c>
      <c r="AF40">
        <f t="shared" si="8"/>
        <v>2814</v>
      </c>
      <c r="AG40">
        <f t="shared" si="8"/>
        <v>2884</v>
      </c>
      <c r="AH40">
        <f t="shared" si="8"/>
        <v>2954</v>
      </c>
      <c r="AI40">
        <f t="shared" si="8"/>
        <v>3024</v>
      </c>
      <c r="AJ40">
        <f t="shared" si="8"/>
        <v>3094</v>
      </c>
      <c r="AK40">
        <f t="shared" si="8"/>
        <v>3164</v>
      </c>
      <c r="AL40">
        <f t="shared" si="8"/>
        <v>3234</v>
      </c>
      <c r="AV40" s="137"/>
      <c r="AW40" s="161"/>
      <c r="AX40" s="170"/>
      <c r="AY40" s="170"/>
      <c r="AZ40" s="161"/>
      <c r="BA40" s="161"/>
      <c r="BB40" s="161"/>
      <c r="BC40" s="161"/>
    </row>
    <row r="41" spans="1:55" x14ac:dyDescent="0.25">
      <c r="A41" s="516"/>
      <c r="C41" s="427" t="s">
        <v>141</v>
      </c>
      <c r="D41" s="140" t="s">
        <v>393</v>
      </c>
      <c r="I41" s="138">
        <f>G17*$Y29+(I17-G17)*I29</f>
        <v>48.96</v>
      </c>
      <c r="J41" s="138">
        <f>$G17*$AB29+($I17-$G17)*J29+($J17-$I17)*I29</f>
        <v>48.96</v>
      </c>
      <c r="K41" s="138">
        <f>$G17*$AB29+($I17-$G17)*K29+($J17-$I17)*J29+($K17-$J17)*I29</f>
        <v>48.276000000000003</v>
      </c>
      <c r="L41" s="138">
        <f>$G17*$AB29+($I17-$G17)*L29+($J17-$I17)*K29+($K17-$J17)*J29+($L17-$K17)*I29</f>
        <v>51.786000000000001</v>
      </c>
      <c r="M41" s="138">
        <f t="shared" ref="M41:AL41" si="10">$G17*$AB29+($I17-$G17)*M29+($J17-$I17)*L29+($K17-$J17)*K29+($L17-$K17)*J29</f>
        <v>59.166000000000004</v>
      </c>
      <c r="N41" s="138">
        <f t="shared" si="10"/>
        <v>72.855000000000004</v>
      </c>
      <c r="O41" s="138">
        <f t="shared" si="10"/>
        <v>89.676000000000016</v>
      </c>
      <c r="P41" s="138">
        <f t="shared" si="10"/>
        <v>102.31200000000001</v>
      </c>
      <c r="Q41" s="138">
        <f t="shared" si="10"/>
        <v>108.63000000000001</v>
      </c>
      <c r="R41" s="138">
        <f t="shared" si="10"/>
        <v>108.63000000000001</v>
      </c>
      <c r="S41" s="138">
        <f t="shared" si="10"/>
        <v>108.63000000000001</v>
      </c>
      <c r="T41" s="138">
        <f t="shared" si="10"/>
        <v>108.63000000000001</v>
      </c>
      <c r="U41" s="138">
        <f t="shared" si="10"/>
        <v>108.63000000000001</v>
      </c>
      <c r="V41" s="138">
        <f t="shared" si="10"/>
        <v>108.63000000000001</v>
      </c>
      <c r="W41" s="138">
        <f t="shared" si="10"/>
        <v>108.63000000000001</v>
      </c>
      <c r="X41" s="138">
        <f t="shared" si="10"/>
        <v>108.63000000000001</v>
      </c>
      <c r="Y41" s="138">
        <f t="shared" si="10"/>
        <v>108.63000000000001</v>
      </c>
      <c r="Z41" s="138">
        <f t="shared" si="10"/>
        <v>108.63000000000001</v>
      </c>
      <c r="AA41" s="138">
        <f t="shared" si="10"/>
        <v>108.63000000000001</v>
      </c>
      <c r="AB41" s="138">
        <f t="shared" si="10"/>
        <v>108.63000000000001</v>
      </c>
      <c r="AC41" s="138">
        <f t="shared" si="10"/>
        <v>108.63000000000001</v>
      </c>
      <c r="AD41" s="138">
        <f t="shared" si="10"/>
        <v>108.63000000000001</v>
      </c>
      <c r="AE41" s="138">
        <f t="shared" si="10"/>
        <v>108.63000000000001</v>
      </c>
      <c r="AF41" s="138">
        <f t="shared" si="10"/>
        <v>108.63000000000001</v>
      </c>
      <c r="AG41" s="138">
        <f t="shared" si="10"/>
        <v>108.63000000000001</v>
      </c>
      <c r="AH41" s="138">
        <f t="shared" si="10"/>
        <v>108.63000000000001</v>
      </c>
      <c r="AI41" s="138">
        <f t="shared" si="10"/>
        <v>108.63000000000001</v>
      </c>
      <c r="AJ41" s="138">
        <f t="shared" si="10"/>
        <v>108.63000000000001</v>
      </c>
      <c r="AK41" s="138">
        <f t="shared" si="10"/>
        <v>108.63000000000001</v>
      </c>
      <c r="AL41" s="138">
        <f t="shared" si="10"/>
        <v>108.63000000000001</v>
      </c>
      <c r="AM41" s="157"/>
      <c r="AN41" s="157"/>
      <c r="AO41" s="157"/>
      <c r="AP41" s="157"/>
      <c r="AQ41" s="157"/>
      <c r="AR41" s="157"/>
      <c r="AS41" s="157"/>
      <c r="AT41" s="157"/>
      <c r="AV41" s="137"/>
      <c r="AW41" s="161"/>
      <c r="AX41" s="170"/>
      <c r="AY41" s="170"/>
      <c r="AZ41" s="161"/>
      <c r="BA41" s="161"/>
      <c r="BB41" s="161"/>
      <c r="BC41" s="161"/>
    </row>
    <row r="42" spans="1:55" ht="15.75" thickBot="1" x14ac:dyDescent="0.3">
      <c r="A42" s="516"/>
      <c r="C42" s="427" t="s">
        <v>203</v>
      </c>
      <c r="D42" s="140" t="s">
        <v>393</v>
      </c>
      <c r="I42">
        <f t="shared" ref="I42:AL42" si="11">I30*I18</f>
        <v>61.560000000000009</v>
      </c>
      <c r="J42">
        <f t="shared" si="11"/>
        <v>77.22</v>
      </c>
      <c r="K42">
        <f t="shared" si="11"/>
        <v>92.88000000000001</v>
      </c>
      <c r="L42">
        <f t="shared" si="11"/>
        <v>108.63000000000001</v>
      </c>
      <c r="M42">
        <f t="shared" si="11"/>
        <v>217.26000000000002</v>
      </c>
      <c r="N42">
        <f t="shared" si="11"/>
        <v>217.26000000000002</v>
      </c>
      <c r="O42">
        <f t="shared" si="11"/>
        <v>217.26000000000002</v>
      </c>
      <c r="P42">
        <f t="shared" si="11"/>
        <v>217.26000000000002</v>
      </c>
      <c r="Q42">
        <f t="shared" si="11"/>
        <v>217.26000000000002</v>
      </c>
      <c r="R42">
        <f t="shared" si="11"/>
        <v>217.26000000000002</v>
      </c>
      <c r="S42">
        <f t="shared" si="11"/>
        <v>217.26000000000002</v>
      </c>
      <c r="T42">
        <f t="shared" si="11"/>
        <v>217.26000000000002</v>
      </c>
      <c r="U42">
        <f t="shared" si="11"/>
        <v>217.26000000000002</v>
      </c>
      <c r="V42">
        <f t="shared" si="11"/>
        <v>217.26000000000002</v>
      </c>
      <c r="W42">
        <f t="shared" si="11"/>
        <v>217.26000000000002</v>
      </c>
      <c r="X42">
        <f t="shared" si="11"/>
        <v>217.26000000000002</v>
      </c>
      <c r="Y42">
        <f t="shared" si="11"/>
        <v>217.26000000000002</v>
      </c>
      <c r="Z42">
        <f t="shared" si="11"/>
        <v>217.26000000000002</v>
      </c>
      <c r="AA42">
        <f t="shared" si="11"/>
        <v>217.26000000000002</v>
      </c>
      <c r="AB42">
        <f t="shared" si="11"/>
        <v>217.26000000000002</v>
      </c>
      <c r="AC42">
        <f t="shared" si="11"/>
        <v>219.06</v>
      </c>
      <c r="AD42">
        <f t="shared" si="11"/>
        <v>220.86</v>
      </c>
      <c r="AE42">
        <f t="shared" si="11"/>
        <v>222.66</v>
      </c>
      <c r="AF42">
        <f t="shared" si="11"/>
        <v>224.46</v>
      </c>
      <c r="AG42">
        <f t="shared" si="11"/>
        <v>226.26000000000002</v>
      </c>
      <c r="AH42">
        <f t="shared" si="11"/>
        <v>228.06</v>
      </c>
      <c r="AI42">
        <f t="shared" si="11"/>
        <v>229.86</v>
      </c>
      <c r="AJ42">
        <f t="shared" si="11"/>
        <v>231.66</v>
      </c>
      <c r="AK42">
        <f t="shared" si="11"/>
        <v>233.45999999999998</v>
      </c>
      <c r="AL42">
        <f t="shared" si="11"/>
        <v>235.26</v>
      </c>
      <c r="AV42" s="137"/>
      <c r="AW42" s="161"/>
      <c r="AX42" s="170"/>
      <c r="AY42" s="170"/>
      <c r="AZ42" s="161"/>
      <c r="BA42" s="161"/>
      <c r="BB42" s="161"/>
      <c r="BC42" s="161"/>
    </row>
    <row r="43" spans="1:55" ht="45.75" thickBot="1" x14ac:dyDescent="0.3">
      <c r="A43" s="516"/>
      <c r="C43" s="427"/>
      <c r="E43" s="173" t="s">
        <v>337</v>
      </c>
      <c r="F43" s="173" t="s">
        <v>391</v>
      </c>
      <c r="G43" s="173" t="s">
        <v>390</v>
      </c>
      <c r="H43" s="173" t="s">
        <v>392</v>
      </c>
      <c r="BA43" s="158" t="s">
        <v>338</v>
      </c>
      <c r="BB43" s="159">
        <v>0.23594000000000001</v>
      </c>
      <c r="BC43" s="160" t="s">
        <v>389</v>
      </c>
    </row>
    <row r="44" spans="1:55" s="138" customFormat="1" x14ac:dyDescent="0.25">
      <c r="A44" s="516"/>
      <c r="B44" s="219"/>
      <c r="C44" s="428" t="s">
        <v>139</v>
      </c>
      <c r="D44" s="140" t="s">
        <v>394</v>
      </c>
      <c r="E44" s="222">
        <v>863</v>
      </c>
      <c r="F44" s="218">
        <f t="shared" ref="F44:F53" si="12">E44*BB$43*10</f>
        <v>2036.1622</v>
      </c>
      <c r="G44" s="215">
        <f t="shared" ref="G44:G53" si="13">E44/(AW21/1000)</f>
        <v>479.44444444444446</v>
      </c>
      <c r="H44" s="501">
        <f>G44*BB$43*1.02</f>
        <v>115.38252466666668</v>
      </c>
      <c r="I44" s="216">
        <f>I33*$H44*I5</f>
        <v>127740.916118664</v>
      </c>
      <c r="J44" s="216">
        <f t="shared" ref="J44:AL44" si="14">J33*$H44*J5</f>
        <v>127740.916118664</v>
      </c>
      <c r="K44" s="216">
        <f t="shared" si="14"/>
        <v>127740.916118664</v>
      </c>
      <c r="L44" s="216">
        <f t="shared" si="14"/>
        <v>127740.916118664</v>
      </c>
      <c r="M44" s="216">
        <f t="shared" si="14"/>
        <v>125834.33528107201</v>
      </c>
      <c r="N44" s="216">
        <f t="shared" si="14"/>
        <v>135748.55563655042</v>
      </c>
      <c r="O44" s="216">
        <f t="shared" si="14"/>
        <v>151096.531379166</v>
      </c>
      <c r="P44" s="216">
        <f t="shared" si="14"/>
        <v>171878.26250891882</v>
      </c>
      <c r="Q44" s="216">
        <f t="shared" si="14"/>
        <v>187226.23825153441</v>
      </c>
      <c r="R44" s="216">
        <f t="shared" si="14"/>
        <v>202574.21399414999</v>
      </c>
      <c r="S44" s="216">
        <f t="shared" si="14"/>
        <v>217922.18973676563</v>
      </c>
      <c r="T44" s="216">
        <f t="shared" si="14"/>
        <v>233746.81068877919</v>
      </c>
      <c r="U44" s="216">
        <f t="shared" si="14"/>
        <v>246854.55394722422</v>
      </c>
      <c r="V44" s="216">
        <f t="shared" si="14"/>
        <v>257245.41951210063</v>
      </c>
      <c r="W44" s="216">
        <f t="shared" si="14"/>
        <v>264919.4073834084</v>
      </c>
      <c r="X44" s="216">
        <f t="shared" si="14"/>
        <v>273070.04046411422</v>
      </c>
      <c r="Y44" s="216">
        <f t="shared" si="14"/>
        <v>278503.7958512514</v>
      </c>
      <c r="Z44" s="216">
        <f t="shared" si="14"/>
        <v>281220.67354482005</v>
      </c>
      <c r="AA44" s="216">
        <f t="shared" si="14"/>
        <v>281220.67354482005</v>
      </c>
      <c r="AB44" s="216">
        <f t="shared" si="14"/>
        <v>281220.67354482005</v>
      </c>
      <c r="AC44" s="216">
        <f t="shared" si="14"/>
        <v>281220.67354482005</v>
      </c>
      <c r="AD44" s="216">
        <f t="shared" si="14"/>
        <v>281220.67354482005</v>
      </c>
      <c r="AE44" s="216">
        <f t="shared" si="14"/>
        <v>281220.67354482005</v>
      </c>
      <c r="AF44" s="216">
        <f t="shared" si="14"/>
        <v>281220.67354482005</v>
      </c>
      <c r="AG44" s="216">
        <f t="shared" si="14"/>
        <v>281220.67354482005</v>
      </c>
      <c r="AH44" s="216">
        <f t="shared" si="14"/>
        <v>281220.67354482005</v>
      </c>
      <c r="AI44" s="216">
        <f t="shared" si="14"/>
        <v>281220.67354482005</v>
      </c>
      <c r="AJ44" s="216">
        <f t="shared" si="14"/>
        <v>281220.67354482005</v>
      </c>
      <c r="AK44" s="216">
        <f t="shared" si="14"/>
        <v>281220.67354482005</v>
      </c>
      <c r="AL44" s="216">
        <f t="shared" si="14"/>
        <v>281220.67354482005</v>
      </c>
      <c r="AM44" s="216"/>
      <c r="AN44" s="216"/>
      <c r="AO44" s="216"/>
      <c r="AP44" s="216"/>
      <c r="AQ44" s="216"/>
      <c r="AR44" s="216"/>
      <c r="AS44" s="216"/>
      <c r="AT44" s="216"/>
      <c r="AV44" s="162" t="s">
        <v>139</v>
      </c>
      <c r="BA44" s="157"/>
      <c r="BB44" s="157"/>
      <c r="BC44" s="157"/>
    </row>
    <row r="45" spans="1:55" x14ac:dyDescent="0.25">
      <c r="A45" s="516"/>
      <c r="B45" s="165"/>
      <c r="C45" s="427" t="s">
        <v>140</v>
      </c>
      <c r="D45" s="140" t="s">
        <v>394</v>
      </c>
      <c r="E45" s="222">
        <v>301</v>
      </c>
      <c r="F45" s="218">
        <f t="shared" si="12"/>
        <v>710.1794000000001</v>
      </c>
      <c r="G45" s="215">
        <f t="shared" si="13"/>
        <v>6688.8888888888887</v>
      </c>
      <c r="H45" s="501">
        <f t="shared" ref="H45:H53" si="15">G45*BB$43*1.02</f>
        <v>1609.7399733333334</v>
      </c>
      <c r="I45" s="216">
        <f>I34*$H45*I5</f>
        <v>68714.970241680014</v>
      </c>
      <c r="J45" s="216">
        <f t="shared" ref="J45:AL45" si="16">J34*$H45*J5</f>
        <v>68714.970241680014</v>
      </c>
      <c r="K45" s="216">
        <f t="shared" si="16"/>
        <v>68714.970241680014</v>
      </c>
      <c r="L45" s="216">
        <f t="shared" si="16"/>
        <v>66986.012925921605</v>
      </c>
      <c r="M45" s="216">
        <f t="shared" si="16"/>
        <v>66960.152453250004</v>
      </c>
      <c r="N45" s="216">
        <f t="shared" si="16"/>
        <v>66908.431507906804</v>
      </c>
      <c r="O45" s="216">
        <f t="shared" si="16"/>
        <v>70266.598601976002</v>
      </c>
      <c r="P45" s="216">
        <f t="shared" si="16"/>
        <v>75327.862539132009</v>
      </c>
      <c r="Q45" s="216">
        <f t="shared" si="16"/>
        <v>83824.874988372016</v>
      </c>
      <c r="R45" s="216">
        <f t="shared" si="16"/>
        <v>90618.790594525228</v>
      </c>
      <c r="S45" s="216">
        <f t="shared" si="16"/>
        <v>97438.566673350026</v>
      </c>
      <c r="T45" s="216">
        <f t="shared" si="16"/>
        <v>100848.45471276244</v>
      </c>
      <c r="U45" s="216">
        <f t="shared" si="16"/>
        <v>102555.24590908803</v>
      </c>
      <c r="V45" s="216">
        <f t="shared" si="16"/>
        <v>102555.24590908803</v>
      </c>
      <c r="W45" s="216">
        <f t="shared" si="16"/>
        <v>102555.24590908803</v>
      </c>
      <c r="X45" s="216">
        <f t="shared" si="16"/>
        <v>102555.24590908803</v>
      </c>
      <c r="Y45" s="216">
        <f t="shared" si="16"/>
        <v>102555.24590908803</v>
      </c>
      <c r="Z45" s="216">
        <f t="shared" si="16"/>
        <v>102555.24590908803</v>
      </c>
      <c r="AA45" s="216">
        <f t="shared" si="16"/>
        <v>102555.24590908803</v>
      </c>
      <c r="AB45" s="216">
        <f t="shared" si="16"/>
        <v>102555.24590908803</v>
      </c>
      <c r="AC45" s="216">
        <f t="shared" si="16"/>
        <v>102555.24590908803</v>
      </c>
      <c r="AD45" s="216">
        <f t="shared" si="16"/>
        <v>102555.24590908803</v>
      </c>
      <c r="AE45" s="216">
        <f t="shared" si="16"/>
        <v>102555.24590908803</v>
      </c>
      <c r="AF45" s="216">
        <f t="shared" si="16"/>
        <v>102555.24590908803</v>
      </c>
      <c r="AG45" s="216">
        <f t="shared" si="16"/>
        <v>102555.24590908803</v>
      </c>
      <c r="AH45" s="216">
        <f t="shared" si="16"/>
        <v>102555.24590908803</v>
      </c>
      <c r="AI45" s="216">
        <f t="shared" si="16"/>
        <v>102555.24590908803</v>
      </c>
      <c r="AJ45" s="216">
        <f t="shared" si="16"/>
        <v>102555.24590908803</v>
      </c>
      <c r="AK45" s="216">
        <f t="shared" si="16"/>
        <v>102555.24590908803</v>
      </c>
      <c r="AL45" s="216">
        <f t="shared" si="16"/>
        <v>102555.24590908803</v>
      </c>
      <c r="AM45" s="417"/>
      <c r="AN45" s="417"/>
      <c r="AO45" s="417"/>
      <c r="AP45" s="417"/>
      <c r="AQ45" s="417"/>
      <c r="AR45" s="417"/>
      <c r="AS45" s="417"/>
      <c r="AT45" s="417"/>
      <c r="AV45" s="163" t="s">
        <v>140</v>
      </c>
    </row>
    <row r="46" spans="1:55" x14ac:dyDescent="0.25">
      <c r="A46" s="516"/>
      <c r="B46" s="165"/>
      <c r="C46" s="427" t="s">
        <v>142</v>
      </c>
      <c r="D46" s="140" t="s">
        <v>394</v>
      </c>
      <c r="E46" s="222">
        <v>1222</v>
      </c>
      <c r="F46" s="218">
        <f t="shared" si="12"/>
        <v>2883.1868000000004</v>
      </c>
      <c r="G46" s="215">
        <f t="shared" si="13"/>
        <v>1110.9090909090908</v>
      </c>
      <c r="H46" s="501">
        <f t="shared" si="15"/>
        <v>267.35004872727268</v>
      </c>
      <c r="I46" s="216">
        <f>I35*$H46*I5</f>
        <v>147907.60739366975</v>
      </c>
      <c r="J46" s="216">
        <f t="shared" ref="J46:AL46" si="17">J35*$H46*J5</f>
        <v>137342.7782941219</v>
      </c>
      <c r="K46" s="216">
        <f t="shared" si="17"/>
        <v>121684.51370024351</v>
      </c>
      <c r="L46" s="216">
        <f t="shared" si="17"/>
        <v>107946.0363362659</v>
      </c>
      <c r="M46" s="216">
        <f t="shared" si="17"/>
        <v>88298.213905249911</v>
      </c>
      <c r="N46" s="216">
        <f t="shared" si="17"/>
        <v>71560.068994552305</v>
      </c>
      <c r="O46" s="216">
        <f t="shared" si="17"/>
        <v>79269.214589622701</v>
      </c>
      <c r="P46" s="216">
        <f t="shared" si="17"/>
        <v>85073.571292525885</v>
      </c>
      <c r="Q46" s="216">
        <f t="shared" si="17"/>
        <v>87998.247150577896</v>
      </c>
      <c r="R46" s="216">
        <f t="shared" si="17"/>
        <v>89564.073609965737</v>
      </c>
      <c r="S46" s="216">
        <f t="shared" si="17"/>
        <v>90937.92134636351</v>
      </c>
      <c r="T46" s="216">
        <f t="shared" si="17"/>
        <v>92119.790359771185</v>
      </c>
      <c r="U46" s="216">
        <f t="shared" si="17"/>
        <v>93106.680982642065</v>
      </c>
      <c r="V46" s="216">
        <f t="shared" si="17"/>
        <v>94093.571605512931</v>
      </c>
      <c r="W46" s="216">
        <f t="shared" si="17"/>
        <v>95080.46222838384</v>
      </c>
      <c r="X46" s="216">
        <f t="shared" si="17"/>
        <v>96067.352851254691</v>
      </c>
      <c r="Y46" s="216">
        <f t="shared" si="17"/>
        <v>97054.243474125571</v>
      </c>
      <c r="Z46" s="216">
        <f t="shared" si="17"/>
        <v>98041.13409699648</v>
      </c>
      <c r="AA46" s="216">
        <f t="shared" si="17"/>
        <v>99028.024719867361</v>
      </c>
      <c r="AB46" s="216">
        <f t="shared" si="17"/>
        <v>100014.91534273821</v>
      </c>
      <c r="AC46" s="216">
        <f t="shared" si="17"/>
        <v>99435.979506221251</v>
      </c>
      <c r="AD46" s="216">
        <f t="shared" si="17"/>
        <v>99049.022392694387</v>
      </c>
      <c r="AE46" s="216">
        <f t="shared" si="17"/>
        <v>98854.044002157563</v>
      </c>
      <c r="AF46" s="216">
        <f t="shared" si="17"/>
        <v>98854.044002157563</v>
      </c>
      <c r="AG46" s="216">
        <f t="shared" si="17"/>
        <v>98854.044002157563</v>
      </c>
      <c r="AH46" s="216">
        <f t="shared" si="17"/>
        <v>98854.044002157563</v>
      </c>
      <c r="AI46" s="216">
        <f t="shared" si="17"/>
        <v>98854.044002157563</v>
      </c>
      <c r="AJ46" s="216">
        <f t="shared" si="17"/>
        <v>98854.044002157563</v>
      </c>
      <c r="AK46" s="216">
        <f t="shared" si="17"/>
        <v>98854.044002157563</v>
      </c>
      <c r="AL46" s="216">
        <f t="shared" si="17"/>
        <v>98854.044002157563</v>
      </c>
      <c r="AM46" s="417"/>
      <c r="AN46" s="417"/>
      <c r="AO46" s="417"/>
      <c r="AP46" s="417"/>
      <c r="AQ46" s="417"/>
      <c r="AR46" s="417"/>
      <c r="AS46" s="417"/>
      <c r="AT46" s="417"/>
      <c r="AV46" s="163" t="s">
        <v>142</v>
      </c>
    </row>
    <row r="47" spans="1:55" x14ac:dyDescent="0.25">
      <c r="A47" s="516"/>
      <c r="B47" s="165"/>
      <c r="C47" s="427" t="s">
        <v>163</v>
      </c>
      <c r="D47" s="140" t="s">
        <v>394</v>
      </c>
      <c r="E47" s="222">
        <v>-472</v>
      </c>
      <c r="F47" s="218">
        <f t="shared" si="12"/>
        <v>-1113.6368</v>
      </c>
      <c r="G47" s="215">
        <f t="shared" si="13"/>
        <v>-1048.8888888888889</v>
      </c>
      <c r="H47" s="501">
        <f t="shared" si="15"/>
        <v>-252.42434133333336</v>
      </c>
      <c r="I47" s="216">
        <f>I36*$H47*I5</f>
        <v>-181035.58230000001</v>
      </c>
      <c r="J47" s="216">
        <f t="shared" ref="J47:AL47" si="18">J36*$H47*J5</f>
        <v>-148651.93733817601</v>
      </c>
      <c r="K47" s="216">
        <f t="shared" si="18"/>
        <v>-116268.29237635201</v>
      </c>
      <c r="L47" s="216">
        <f t="shared" si="18"/>
        <v>-83884.647414528023</v>
      </c>
      <c r="M47" s="216">
        <f t="shared" si="18"/>
        <v>-167769.29482905605</v>
      </c>
      <c r="N47" s="216">
        <f t="shared" si="18"/>
        <v>-167769.29482905605</v>
      </c>
      <c r="O47" s="216">
        <f t="shared" si="18"/>
        <v>-167769.29482905605</v>
      </c>
      <c r="P47" s="216">
        <f t="shared" si="18"/>
        <v>-167769.29482905605</v>
      </c>
      <c r="Q47" s="216">
        <f t="shared" si="18"/>
        <v>-167769.29482905605</v>
      </c>
      <c r="R47" s="216">
        <f t="shared" si="18"/>
        <v>-167769.29482905605</v>
      </c>
      <c r="S47" s="216">
        <f t="shared" si="18"/>
        <v>-167769.29482905605</v>
      </c>
      <c r="T47" s="216">
        <f t="shared" si="18"/>
        <v>-167769.29482905605</v>
      </c>
      <c r="U47" s="216">
        <f t="shared" si="18"/>
        <v>-167769.29482905605</v>
      </c>
      <c r="V47" s="216">
        <f t="shared" si="18"/>
        <v>-167769.29482905605</v>
      </c>
      <c r="W47" s="216">
        <f t="shared" si="18"/>
        <v>-167769.29482905605</v>
      </c>
      <c r="X47" s="216">
        <f t="shared" si="18"/>
        <v>-167769.29482905605</v>
      </c>
      <c r="Y47" s="216">
        <f t="shared" si="18"/>
        <v>-167769.29482905605</v>
      </c>
      <c r="Z47" s="216">
        <f t="shared" si="18"/>
        <v>-167769.29482905605</v>
      </c>
      <c r="AA47" s="216">
        <f t="shared" si="18"/>
        <v>-167769.29482905605</v>
      </c>
      <c r="AB47" s="216">
        <f t="shared" si="18"/>
        <v>-167769.29482905605</v>
      </c>
      <c r="AC47" s="216">
        <f t="shared" si="18"/>
        <v>-168927.92255577602</v>
      </c>
      <c r="AD47" s="216">
        <f t="shared" si="18"/>
        <v>-170086.55028249603</v>
      </c>
      <c r="AE47" s="216">
        <f t="shared" si="18"/>
        <v>-171245.17800921603</v>
      </c>
      <c r="AF47" s="216">
        <f t="shared" si="18"/>
        <v>-172403.80573593604</v>
      </c>
      <c r="AG47" s="216">
        <f t="shared" si="18"/>
        <v>-173562.43346265602</v>
      </c>
      <c r="AH47" s="216">
        <f t="shared" si="18"/>
        <v>-174721.06118937602</v>
      </c>
      <c r="AI47" s="216">
        <f t="shared" si="18"/>
        <v>-175879.68891609603</v>
      </c>
      <c r="AJ47" s="216">
        <f t="shared" si="18"/>
        <v>-177038.31664281603</v>
      </c>
      <c r="AK47" s="216">
        <f t="shared" si="18"/>
        <v>-178196.94436953601</v>
      </c>
      <c r="AL47" s="216">
        <f t="shared" si="18"/>
        <v>-179355.57209625604</v>
      </c>
      <c r="AM47" s="417"/>
      <c r="AN47" s="417"/>
      <c r="AO47" s="417"/>
      <c r="AP47" s="417"/>
      <c r="AQ47" s="417"/>
      <c r="AR47" s="417"/>
      <c r="AS47" s="417"/>
      <c r="AT47" s="417"/>
      <c r="AV47" s="163" t="s">
        <v>163</v>
      </c>
    </row>
    <row r="48" spans="1:55" x14ac:dyDescent="0.25">
      <c r="A48" s="516"/>
      <c r="B48" s="165"/>
      <c r="C48" s="427" t="s">
        <v>194</v>
      </c>
      <c r="D48" s="140" t="s">
        <v>394</v>
      </c>
      <c r="E48" s="222">
        <v>794</v>
      </c>
      <c r="F48" s="218">
        <f t="shared" si="12"/>
        <v>1873.3636000000001</v>
      </c>
      <c r="G48" s="215">
        <f t="shared" si="13"/>
        <v>1058.6666666666667</v>
      </c>
      <c r="H48" s="501">
        <f t="shared" si="15"/>
        <v>254.77744960000004</v>
      </c>
      <c r="I48" s="216">
        <f>I37*$H48*I5</f>
        <v>48628.734861528006</v>
      </c>
      <c r="J48" s="216">
        <f t="shared" ref="J48:AL48" si="19">J37*$H48*J5</f>
        <v>44145.925635816006</v>
      </c>
      <c r="K48" s="216">
        <f t="shared" si="19"/>
        <v>39760.568784576004</v>
      </c>
      <c r="L48" s="216">
        <f t="shared" si="19"/>
        <v>35277.759558864003</v>
      </c>
      <c r="M48" s="216">
        <f t="shared" si="19"/>
        <v>70555.519117728007</v>
      </c>
      <c r="N48" s="216">
        <f t="shared" si="19"/>
        <v>70555.519117728007</v>
      </c>
      <c r="O48" s="216">
        <f t="shared" si="19"/>
        <v>70555.519117728007</v>
      </c>
      <c r="P48" s="216">
        <f t="shared" si="19"/>
        <v>70555.519117728007</v>
      </c>
      <c r="Q48" s="216">
        <f t="shared" si="19"/>
        <v>70555.519117728007</v>
      </c>
      <c r="R48" s="216">
        <f t="shared" si="19"/>
        <v>70555.519117728007</v>
      </c>
      <c r="S48" s="216">
        <f t="shared" si="19"/>
        <v>70555.519117728007</v>
      </c>
      <c r="T48" s="216">
        <f t="shared" si="19"/>
        <v>70555.519117728007</v>
      </c>
      <c r="U48" s="216">
        <f t="shared" si="19"/>
        <v>70555.519117728007</v>
      </c>
      <c r="V48" s="216">
        <f t="shared" si="19"/>
        <v>70555.519117728007</v>
      </c>
      <c r="W48" s="216">
        <f t="shared" si="19"/>
        <v>70555.519117728007</v>
      </c>
      <c r="X48" s="216">
        <f t="shared" si="19"/>
        <v>70555.519117728007</v>
      </c>
      <c r="Y48" s="216">
        <f t="shared" si="19"/>
        <v>70555.519117728007</v>
      </c>
      <c r="Z48" s="216">
        <f t="shared" si="19"/>
        <v>70555.519117728007</v>
      </c>
      <c r="AA48" s="216">
        <f t="shared" si="19"/>
        <v>70555.519117728007</v>
      </c>
      <c r="AB48" s="216">
        <f t="shared" si="19"/>
        <v>70555.519117728007</v>
      </c>
      <c r="AC48" s="216">
        <f t="shared" si="19"/>
        <v>72504.566607168017</v>
      </c>
      <c r="AD48" s="216">
        <f t="shared" si="19"/>
        <v>74453.614096608013</v>
      </c>
      <c r="AE48" s="216">
        <f t="shared" si="19"/>
        <v>76402.661586048009</v>
      </c>
      <c r="AF48" s="216">
        <f t="shared" si="19"/>
        <v>78351.709075488005</v>
      </c>
      <c r="AG48" s="216">
        <f t="shared" si="19"/>
        <v>80300.756564928015</v>
      </c>
      <c r="AH48" s="216">
        <f t="shared" si="19"/>
        <v>82249.804054368025</v>
      </c>
      <c r="AI48" s="216">
        <f t="shared" si="19"/>
        <v>84198.851543808007</v>
      </c>
      <c r="AJ48" s="216">
        <f t="shared" si="19"/>
        <v>86147.899033248017</v>
      </c>
      <c r="AK48" s="216">
        <f t="shared" si="19"/>
        <v>88096.946522688027</v>
      </c>
      <c r="AL48" s="216">
        <f t="shared" si="19"/>
        <v>90045.994012128009</v>
      </c>
      <c r="AM48" s="417"/>
      <c r="AN48" s="417"/>
      <c r="AO48" s="417"/>
      <c r="AP48" s="417"/>
      <c r="AQ48" s="417"/>
      <c r="AR48" s="417"/>
      <c r="AS48" s="417"/>
      <c r="AT48" s="417"/>
      <c r="AV48" s="163" t="s">
        <v>194</v>
      </c>
    </row>
    <row r="49" spans="1:74" x14ac:dyDescent="0.25">
      <c r="A49" s="516"/>
      <c r="B49" s="165"/>
      <c r="C49" s="427" t="s">
        <v>196</v>
      </c>
      <c r="D49" s="140" t="s">
        <v>394</v>
      </c>
      <c r="E49" s="222">
        <v>1742</v>
      </c>
      <c r="F49" s="218">
        <f t="shared" si="12"/>
        <v>4110.0748000000003</v>
      </c>
      <c r="G49" s="215">
        <f t="shared" si="13"/>
        <v>348.4</v>
      </c>
      <c r="H49" s="501">
        <f t="shared" si="15"/>
        <v>83.84552592</v>
      </c>
      <c r="I49" s="216">
        <f>I38*$H49*I5</f>
        <v>200550.11344804801</v>
      </c>
      <c r="J49" s="216">
        <f t="shared" ref="J49:AL49" si="20">J38*$H49*J5</f>
        <v>185369.880980232</v>
      </c>
      <c r="K49" s="216">
        <f t="shared" si="20"/>
        <v>169975.84242132001</v>
      </c>
      <c r="L49" s="216">
        <f t="shared" si="20"/>
        <v>154795.60995350403</v>
      </c>
      <c r="M49" s="216">
        <f t="shared" si="20"/>
        <v>309591.21990700805</v>
      </c>
      <c r="N49" s="216">
        <f t="shared" si="20"/>
        <v>309591.21990700805</v>
      </c>
      <c r="O49" s="216">
        <f t="shared" si="20"/>
        <v>309591.21990700805</v>
      </c>
      <c r="P49" s="216">
        <f t="shared" si="20"/>
        <v>309591.21990700805</v>
      </c>
      <c r="Q49" s="216">
        <f t="shared" si="20"/>
        <v>309591.21990700805</v>
      </c>
      <c r="R49" s="216">
        <f t="shared" si="20"/>
        <v>309591.21990700805</v>
      </c>
      <c r="S49" s="216">
        <f t="shared" si="20"/>
        <v>309591.21990700805</v>
      </c>
      <c r="T49" s="216">
        <f t="shared" si="20"/>
        <v>309591.21990700805</v>
      </c>
      <c r="U49" s="216">
        <f t="shared" si="20"/>
        <v>309591.21990700805</v>
      </c>
      <c r="V49" s="216">
        <f t="shared" si="20"/>
        <v>309591.21990700805</v>
      </c>
      <c r="W49" s="216">
        <f t="shared" si="20"/>
        <v>309591.21990700805</v>
      </c>
      <c r="X49" s="216">
        <f t="shared" si="20"/>
        <v>309591.21990700805</v>
      </c>
      <c r="Y49" s="216">
        <f t="shared" si="20"/>
        <v>309591.21990700805</v>
      </c>
      <c r="Z49" s="216">
        <f t="shared" si="20"/>
        <v>309591.21990700805</v>
      </c>
      <c r="AA49" s="216">
        <f t="shared" si="20"/>
        <v>309591.21990700805</v>
      </c>
      <c r="AB49" s="216">
        <f t="shared" si="20"/>
        <v>309591.21990700805</v>
      </c>
      <c r="AC49" s="216">
        <f t="shared" si="20"/>
        <v>313867.34172892803</v>
      </c>
      <c r="AD49" s="216">
        <f t="shared" si="20"/>
        <v>318143.46355084807</v>
      </c>
      <c r="AE49" s="216">
        <f t="shared" si="20"/>
        <v>322419.58537276805</v>
      </c>
      <c r="AF49" s="216">
        <f t="shared" si="20"/>
        <v>326695.70719468803</v>
      </c>
      <c r="AG49" s="216">
        <f t="shared" si="20"/>
        <v>330971.82901660801</v>
      </c>
      <c r="AH49" s="216">
        <f t="shared" si="20"/>
        <v>335247.95083852805</v>
      </c>
      <c r="AI49" s="216">
        <f t="shared" si="20"/>
        <v>339524.07266044803</v>
      </c>
      <c r="AJ49" s="216">
        <f t="shared" si="20"/>
        <v>343800.19448236801</v>
      </c>
      <c r="AK49" s="216">
        <f t="shared" si="20"/>
        <v>348076.31630428805</v>
      </c>
      <c r="AL49" s="216">
        <f t="shared" si="20"/>
        <v>352352.43812620803</v>
      </c>
      <c r="AM49" s="417"/>
      <c r="AN49" s="417"/>
      <c r="AO49" s="417"/>
      <c r="AP49" s="417"/>
      <c r="AQ49" s="417"/>
      <c r="AR49" s="417"/>
      <c r="AS49" s="417"/>
      <c r="AT49" s="417"/>
      <c r="AV49" s="163" t="s">
        <v>196</v>
      </c>
    </row>
    <row r="50" spans="1:74" x14ac:dyDescent="0.25">
      <c r="A50" s="516"/>
      <c r="B50" s="165"/>
      <c r="C50" s="427" t="s">
        <v>198</v>
      </c>
      <c r="D50" s="140" t="s">
        <v>394</v>
      </c>
      <c r="E50" s="222">
        <v>1742</v>
      </c>
      <c r="F50" s="218">
        <f t="shared" si="12"/>
        <v>4110.0748000000003</v>
      </c>
      <c r="G50" s="215">
        <f t="shared" si="13"/>
        <v>580.66666666666663</v>
      </c>
      <c r="H50" s="501">
        <f t="shared" si="15"/>
        <v>139.7425432</v>
      </c>
      <c r="I50" s="216">
        <f>I39*$H50*I5</f>
        <v>282865.45852000802</v>
      </c>
      <c r="J50" s="216">
        <f t="shared" ref="J50:AL50" si="21">J39*$H50*J5</f>
        <v>222999.75301312801</v>
      </c>
      <c r="K50" s="216">
        <f t="shared" si="21"/>
        <v>163134.047506248</v>
      </c>
      <c r="L50" s="216">
        <f t="shared" si="21"/>
        <v>103268.341999368</v>
      </c>
      <c r="M50" s="216">
        <f t="shared" si="21"/>
        <v>206536.683998736</v>
      </c>
      <c r="N50" s="216">
        <f t="shared" si="21"/>
        <v>206536.683998736</v>
      </c>
      <c r="O50" s="216">
        <f t="shared" si="21"/>
        <v>206536.683998736</v>
      </c>
      <c r="P50" s="216">
        <f t="shared" si="21"/>
        <v>206536.683998736</v>
      </c>
      <c r="Q50" s="216">
        <f t="shared" si="21"/>
        <v>206536.683998736</v>
      </c>
      <c r="R50" s="216">
        <f t="shared" si="21"/>
        <v>206536.683998736</v>
      </c>
      <c r="S50" s="216">
        <f t="shared" si="21"/>
        <v>206536.683998736</v>
      </c>
      <c r="T50" s="216">
        <f t="shared" si="21"/>
        <v>206536.683998736</v>
      </c>
      <c r="U50" s="216">
        <f t="shared" si="21"/>
        <v>206536.683998736</v>
      </c>
      <c r="V50" s="216">
        <f t="shared" si="21"/>
        <v>206536.683998736</v>
      </c>
      <c r="W50" s="216">
        <f t="shared" si="21"/>
        <v>206536.683998736</v>
      </c>
      <c r="X50" s="216">
        <f t="shared" si="21"/>
        <v>206536.683998736</v>
      </c>
      <c r="Y50" s="216">
        <f t="shared" si="21"/>
        <v>206536.683998736</v>
      </c>
      <c r="Z50" s="216">
        <f t="shared" si="21"/>
        <v>206536.683998736</v>
      </c>
      <c r="AA50" s="216">
        <f t="shared" si="21"/>
        <v>206536.683998736</v>
      </c>
      <c r="AB50" s="216">
        <f t="shared" si="21"/>
        <v>206536.683998736</v>
      </c>
      <c r="AC50" s="216">
        <f t="shared" si="21"/>
        <v>210812.80582065601</v>
      </c>
      <c r="AD50" s="216">
        <f t="shared" si="21"/>
        <v>215088.92764257602</v>
      </c>
      <c r="AE50" s="216">
        <f t="shared" si="21"/>
        <v>219365.049464496</v>
      </c>
      <c r="AF50" s="216">
        <f t="shared" si="21"/>
        <v>223641.17128641601</v>
      </c>
      <c r="AG50" s="216">
        <f t="shared" si="21"/>
        <v>227917.29310833602</v>
      </c>
      <c r="AH50" s="216">
        <f t="shared" si="21"/>
        <v>232193.414930256</v>
      </c>
      <c r="AI50" s="216">
        <f t="shared" si="21"/>
        <v>236469.53675217601</v>
      </c>
      <c r="AJ50" s="216">
        <f t="shared" si="21"/>
        <v>240745.65857409599</v>
      </c>
      <c r="AK50" s="216">
        <f t="shared" si="21"/>
        <v>245021.78039601602</v>
      </c>
      <c r="AL50" s="216">
        <f t="shared" si="21"/>
        <v>249297.902217936</v>
      </c>
      <c r="AM50" s="417"/>
      <c r="AN50" s="417"/>
      <c r="AO50" s="417"/>
      <c r="AP50" s="417"/>
      <c r="AQ50" s="417"/>
      <c r="AR50" s="417"/>
      <c r="AS50" s="417"/>
      <c r="AT50" s="417"/>
      <c r="AV50" s="163" t="s">
        <v>198</v>
      </c>
    </row>
    <row r="51" spans="1:74" ht="25.5" x14ac:dyDescent="0.25">
      <c r="A51" s="516"/>
      <c r="B51" s="165"/>
      <c r="C51" s="427" t="s">
        <v>200</v>
      </c>
      <c r="D51" s="140" t="s">
        <v>394</v>
      </c>
      <c r="E51" s="222">
        <v>7815</v>
      </c>
      <c r="F51" s="218">
        <f t="shared" si="12"/>
        <v>18438.710999999999</v>
      </c>
      <c r="G51" s="215">
        <f t="shared" si="13"/>
        <v>1116.4285714285713</v>
      </c>
      <c r="H51" s="501">
        <f t="shared" si="15"/>
        <v>268.67836028571429</v>
      </c>
      <c r="I51" s="216">
        <f>I40*$H51*I5</f>
        <v>173611.89606582001</v>
      </c>
      <c r="J51" s="216">
        <f t="shared" ref="J51:AL51" si="22">J40*$H51*J5</f>
        <v>231162.80083902003</v>
      </c>
      <c r="K51" s="216">
        <f t="shared" si="22"/>
        <v>289672.88735843997</v>
      </c>
      <c r="L51" s="216">
        <f t="shared" si="22"/>
        <v>347223.79213164002</v>
      </c>
      <c r="M51" s="216">
        <f t="shared" si="22"/>
        <v>694447.58426328003</v>
      </c>
      <c r="N51" s="216">
        <f t="shared" si="22"/>
        <v>694447.58426328003</v>
      </c>
      <c r="O51" s="216">
        <f t="shared" si="22"/>
        <v>694447.58426328003</v>
      </c>
      <c r="P51" s="216">
        <f t="shared" si="22"/>
        <v>694447.58426328003</v>
      </c>
      <c r="Q51" s="216">
        <f t="shared" si="22"/>
        <v>694447.58426328003</v>
      </c>
      <c r="R51" s="216">
        <f t="shared" si="22"/>
        <v>694447.58426328003</v>
      </c>
      <c r="S51" s="216">
        <f t="shared" si="22"/>
        <v>694447.58426328003</v>
      </c>
      <c r="T51" s="216">
        <f t="shared" si="22"/>
        <v>694447.58426328003</v>
      </c>
      <c r="U51" s="216">
        <f t="shared" si="22"/>
        <v>694447.58426328003</v>
      </c>
      <c r="V51" s="216">
        <f t="shared" si="22"/>
        <v>694447.58426328003</v>
      </c>
      <c r="W51" s="216">
        <f t="shared" si="22"/>
        <v>694447.58426328003</v>
      </c>
      <c r="X51" s="216">
        <f t="shared" si="22"/>
        <v>694447.58426328003</v>
      </c>
      <c r="Y51" s="216">
        <f t="shared" si="22"/>
        <v>694447.58426328003</v>
      </c>
      <c r="Z51" s="216">
        <f t="shared" si="22"/>
        <v>694447.58426328003</v>
      </c>
      <c r="AA51" s="216">
        <f t="shared" si="22"/>
        <v>694447.58426328003</v>
      </c>
      <c r="AB51" s="216">
        <f t="shared" si="22"/>
        <v>694447.58426328003</v>
      </c>
      <c r="AC51" s="216">
        <f t="shared" si="22"/>
        <v>713631.21918767993</v>
      </c>
      <c r="AD51" s="216">
        <f t="shared" si="22"/>
        <v>732814.85411207995</v>
      </c>
      <c r="AE51" s="216">
        <f t="shared" si="22"/>
        <v>751998.48903648008</v>
      </c>
      <c r="AF51" s="216">
        <f t="shared" si="22"/>
        <v>771182.1239608801</v>
      </c>
      <c r="AG51" s="216">
        <f t="shared" si="22"/>
        <v>790365.75888528</v>
      </c>
      <c r="AH51" s="216">
        <f t="shared" si="22"/>
        <v>809549.39380968001</v>
      </c>
      <c r="AI51" s="216">
        <f t="shared" si="22"/>
        <v>828733.02873408003</v>
      </c>
      <c r="AJ51" s="216">
        <f t="shared" si="22"/>
        <v>847916.66365848004</v>
      </c>
      <c r="AK51" s="216">
        <f t="shared" si="22"/>
        <v>867100.29858287994</v>
      </c>
      <c r="AL51" s="216">
        <f t="shared" si="22"/>
        <v>886283.93350728007</v>
      </c>
      <c r="AM51" s="417"/>
      <c r="AN51" s="417"/>
      <c r="AO51" s="417"/>
      <c r="AP51" s="417"/>
      <c r="AQ51" s="417"/>
      <c r="AR51" s="417"/>
      <c r="AS51" s="417"/>
      <c r="AT51" s="417"/>
      <c r="AV51" s="163" t="s">
        <v>200</v>
      </c>
    </row>
    <row r="52" spans="1:74" x14ac:dyDescent="0.25">
      <c r="A52" s="516"/>
      <c r="B52" s="165"/>
      <c r="C52" s="427" t="s">
        <v>141</v>
      </c>
      <c r="D52" s="140" t="s">
        <v>394</v>
      </c>
      <c r="E52" s="222">
        <v>256</v>
      </c>
      <c r="F52" s="218">
        <f t="shared" si="12"/>
        <v>604.00639999999999</v>
      </c>
      <c r="G52" s="215">
        <f t="shared" si="13"/>
        <v>1422.2222222222222</v>
      </c>
      <c r="H52" s="501">
        <f t="shared" si="15"/>
        <v>342.27029333333337</v>
      </c>
      <c r="I52" s="216">
        <f>I41*$H52*I5</f>
        <v>17092.704632832003</v>
      </c>
      <c r="J52" s="216">
        <f t="shared" ref="J52:AL52" si="23">J41*$H52*J5</f>
        <v>17092.704632832003</v>
      </c>
      <c r="K52" s="216">
        <f t="shared" si="23"/>
        <v>16853.909494579206</v>
      </c>
      <c r="L52" s="216">
        <f t="shared" si="23"/>
        <v>18079.305598771203</v>
      </c>
      <c r="M52" s="216">
        <f t="shared" si="23"/>
        <v>20655.779458867204</v>
      </c>
      <c r="N52" s="216">
        <f t="shared" si="23"/>
        <v>25434.824265216004</v>
      </c>
      <c r="O52" s="216">
        <f t="shared" si="23"/>
        <v>31307.299441459207</v>
      </c>
      <c r="P52" s="216">
        <f t="shared" si="23"/>
        <v>35718.725416550413</v>
      </c>
      <c r="Q52" s="216">
        <f t="shared" si="23"/>
        <v>37924.438404096007</v>
      </c>
      <c r="R52" s="216">
        <f t="shared" si="23"/>
        <v>37924.438404096007</v>
      </c>
      <c r="S52" s="216">
        <f t="shared" si="23"/>
        <v>37924.438404096007</v>
      </c>
      <c r="T52" s="216">
        <f t="shared" si="23"/>
        <v>37924.438404096007</v>
      </c>
      <c r="U52" s="216">
        <f t="shared" si="23"/>
        <v>37924.438404096007</v>
      </c>
      <c r="V52" s="216">
        <f t="shared" si="23"/>
        <v>37924.438404096007</v>
      </c>
      <c r="W52" s="216">
        <f t="shared" si="23"/>
        <v>37924.438404096007</v>
      </c>
      <c r="X52" s="216">
        <f t="shared" si="23"/>
        <v>37924.438404096007</v>
      </c>
      <c r="Y52" s="216">
        <f t="shared" si="23"/>
        <v>37924.438404096007</v>
      </c>
      <c r="Z52" s="216">
        <f t="shared" si="23"/>
        <v>37924.438404096007</v>
      </c>
      <c r="AA52" s="216">
        <f t="shared" si="23"/>
        <v>37924.438404096007</v>
      </c>
      <c r="AB52" s="216">
        <f t="shared" si="23"/>
        <v>37924.438404096007</v>
      </c>
      <c r="AC52" s="216">
        <f t="shared" si="23"/>
        <v>37924.438404096007</v>
      </c>
      <c r="AD52" s="216">
        <f t="shared" si="23"/>
        <v>37924.438404096007</v>
      </c>
      <c r="AE52" s="216">
        <f t="shared" si="23"/>
        <v>37924.438404096007</v>
      </c>
      <c r="AF52" s="216">
        <f t="shared" si="23"/>
        <v>37924.438404096007</v>
      </c>
      <c r="AG52" s="216">
        <f t="shared" si="23"/>
        <v>37924.438404096007</v>
      </c>
      <c r="AH52" s="216">
        <f t="shared" si="23"/>
        <v>37924.438404096007</v>
      </c>
      <c r="AI52" s="216">
        <f t="shared" si="23"/>
        <v>37924.438404096007</v>
      </c>
      <c r="AJ52" s="216">
        <f t="shared" si="23"/>
        <v>37924.438404096007</v>
      </c>
      <c r="AK52" s="216">
        <f t="shared" si="23"/>
        <v>37924.438404096007</v>
      </c>
      <c r="AL52" s="216">
        <f t="shared" si="23"/>
        <v>37924.438404096007</v>
      </c>
      <c r="AM52" s="417"/>
      <c r="AN52" s="417"/>
      <c r="AO52" s="417"/>
      <c r="AP52" s="417"/>
      <c r="AQ52" s="417"/>
      <c r="AR52" s="417"/>
      <c r="AS52" s="417"/>
      <c r="AT52" s="417"/>
      <c r="AV52" s="163" t="s">
        <v>141</v>
      </c>
    </row>
    <row r="53" spans="1:74" x14ac:dyDescent="0.25">
      <c r="A53" s="516"/>
      <c r="B53" s="165"/>
      <c r="C53" s="427" t="s">
        <v>203</v>
      </c>
      <c r="D53" s="140" t="s">
        <v>394</v>
      </c>
      <c r="E53" s="222">
        <v>439</v>
      </c>
      <c r="F53" s="218">
        <f t="shared" si="12"/>
        <v>1035.7766000000001</v>
      </c>
      <c r="G53" s="215">
        <f t="shared" si="13"/>
        <v>2438.8888888888891</v>
      </c>
      <c r="H53" s="501">
        <f t="shared" si="15"/>
        <v>586.94007333333343</v>
      </c>
      <c r="I53" s="216">
        <f>I42*$H53*I5</f>
        <v>36854.671532688015</v>
      </c>
      <c r="J53" s="216">
        <f t="shared" ref="J53:AL53" si="24">J42*$H53*J5</f>
        <v>46229.982712056008</v>
      </c>
      <c r="K53" s="216">
        <f t="shared" si="24"/>
        <v>55605.293891424015</v>
      </c>
      <c r="L53" s="216">
        <f t="shared" si="24"/>
        <v>65034.486169524018</v>
      </c>
      <c r="M53" s="216">
        <f t="shared" si="24"/>
        <v>130068.97233904804</v>
      </c>
      <c r="N53" s="216">
        <f t="shared" si="24"/>
        <v>130068.97233904804</v>
      </c>
      <c r="O53" s="216">
        <f t="shared" si="24"/>
        <v>130068.97233904804</v>
      </c>
      <c r="P53" s="216">
        <f t="shared" si="24"/>
        <v>130068.97233904804</v>
      </c>
      <c r="Q53" s="216">
        <f t="shared" si="24"/>
        <v>130068.97233904804</v>
      </c>
      <c r="R53" s="216">
        <f t="shared" si="24"/>
        <v>130068.97233904804</v>
      </c>
      <c r="S53" s="216">
        <f t="shared" si="24"/>
        <v>130068.97233904804</v>
      </c>
      <c r="T53" s="216">
        <f t="shared" si="24"/>
        <v>130068.97233904804</v>
      </c>
      <c r="U53" s="216">
        <f t="shared" si="24"/>
        <v>130068.97233904804</v>
      </c>
      <c r="V53" s="216">
        <f t="shared" si="24"/>
        <v>130068.97233904804</v>
      </c>
      <c r="W53" s="216">
        <f t="shared" si="24"/>
        <v>130068.97233904804</v>
      </c>
      <c r="X53" s="216">
        <f t="shared" si="24"/>
        <v>130068.97233904804</v>
      </c>
      <c r="Y53" s="216">
        <f t="shared" si="24"/>
        <v>130068.97233904804</v>
      </c>
      <c r="Z53" s="216">
        <f t="shared" si="24"/>
        <v>130068.97233904804</v>
      </c>
      <c r="AA53" s="216">
        <f t="shared" si="24"/>
        <v>130068.97233904804</v>
      </c>
      <c r="AB53" s="216">
        <f t="shared" si="24"/>
        <v>130068.97233904804</v>
      </c>
      <c r="AC53" s="216">
        <f t="shared" si="24"/>
        <v>131146.59431368802</v>
      </c>
      <c r="AD53" s="216">
        <f t="shared" si="24"/>
        <v>132224.21628832803</v>
      </c>
      <c r="AE53" s="216">
        <f t="shared" si="24"/>
        <v>133301.83826296803</v>
      </c>
      <c r="AF53" s="216">
        <f t="shared" si="24"/>
        <v>134379.46023760803</v>
      </c>
      <c r="AG53" s="216">
        <f t="shared" si="24"/>
        <v>135457.08221224806</v>
      </c>
      <c r="AH53" s="216">
        <f t="shared" si="24"/>
        <v>136534.70418688803</v>
      </c>
      <c r="AI53" s="216">
        <f t="shared" si="24"/>
        <v>137612.32616152804</v>
      </c>
      <c r="AJ53" s="216">
        <f t="shared" si="24"/>
        <v>138689.94813616804</v>
      </c>
      <c r="AK53" s="216">
        <f t="shared" si="24"/>
        <v>139767.57011080801</v>
      </c>
      <c r="AL53" s="216">
        <f t="shared" si="24"/>
        <v>140845.19208544804</v>
      </c>
      <c r="AM53" s="417"/>
      <c r="AN53" s="417"/>
      <c r="AO53" s="417"/>
      <c r="AP53" s="417"/>
      <c r="AQ53" s="417"/>
      <c r="AR53" s="417"/>
      <c r="AS53" s="417"/>
      <c r="AT53" s="417"/>
      <c r="AV53" s="163"/>
    </row>
    <row r="54" spans="1:74" s="382" customFormat="1" x14ac:dyDescent="0.25">
      <c r="A54" s="606"/>
      <c r="B54" s="382" t="s">
        <v>388</v>
      </c>
      <c r="C54" s="383"/>
      <c r="D54" s="383"/>
      <c r="H54" s="383"/>
      <c r="I54" s="382">
        <f>SUM(I44:I53)</f>
        <v>922931.49051493779</v>
      </c>
      <c r="J54" s="382">
        <f t="shared" ref="J54:AL54" si="25">SUM(J44:J53)</f>
        <v>932147.775129374</v>
      </c>
      <c r="K54" s="382">
        <f t="shared" si="25"/>
        <v>936874.65714082262</v>
      </c>
      <c r="L54" s="382">
        <f t="shared" si="25"/>
        <v>942467.61337799486</v>
      </c>
      <c r="M54" s="382">
        <f t="shared" si="25"/>
        <v>1545179.1658951833</v>
      </c>
      <c r="N54" s="382">
        <f t="shared" si="25"/>
        <v>1543082.5652009696</v>
      </c>
      <c r="O54" s="382">
        <f t="shared" si="25"/>
        <v>1575370.328808968</v>
      </c>
      <c r="P54" s="382">
        <f t="shared" si="25"/>
        <v>1611429.1065538712</v>
      </c>
      <c r="Q54" s="382">
        <f t="shared" si="25"/>
        <v>1640404.4835913244</v>
      </c>
      <c r="R54" s="382">
        <f t="shared" si="25"/>
        <v>1664112.2013994812</v>
      </c>
      <c r="S54" s="382">
        <f t="shared" si="25"/>
        <v>1687653.8009573191</v>
      </c>
      <c r="T54" s="382">
        <f t="shared" si="25"/>
        <v>1708070.1789621529</v>
      </c>
      <c r="U54" s="382">
        <f t="shared" si="25"/>
        <v>1723871.6040397945</v>
      </c>
      <c r="V54" s="382">
        <f t="shared" si="25"/>
        <v>1735249.3602275418</v>
      </c>
      <c r="W54" s="382">
        <f t="shared" si="25"/>
        <v>1743910.2387217206</v>
      </c>
      <c r="X54" s="382">
        <f t="shared" si="25"/>
        <v>1753047.7624252972</v>
      </c>
      <c r="Y54" s="382">
        <f t="shared" si="25"/>
        <v>1759468.4084353049</v>
      </c>
      <c r="Z54" s="382">
        <f t="shared" si="25"/>
        <v>1763172.1767517447</v>
      </c>
      <c r="AA54" s="382">
        <f t="shared" si="25"/>
        <v>1764159.0673746157</v>
      </c>
      <c r="AB54" s="382">
        <f t="shared" si="25"/>
        <v>1765145.9579974862</v>
      </c>
      <c r="AC54" s="382">
        <f t="shared" si="25"/>
        <v>1794170.9424665694</v>
      </c>
      <c r="AD54" s="382">
        <f t="shared" si="25"/>
        <v>1823387.9056586425</v>
      </c>
      <c r="AE54" s="382">
        <f t="shared" si="25"/>
        <v>1852796.8475737059</v>
      </c>
      <c r="AF54" s="382">
        <f t="shared" si="25"/>
        <v>1882400.7678793059</v>
      </c>
      <c r="AG54" s="382">
        <f t="shared" si="25"/>
        <v>1912004.6881849058</v>
      </c>
      <c r="AH54" s="382">
        <f t="shared" si="25"/>
        <v>1941608.6084905057</v>
      </c>
      <c r="AI54" s="382">
        <f t="shared" si="25"/>
        <v>1971212.5287961059</v>
      </c>
      <c r="AJ54" s="382">
        <f t="shared" si="25"/>
        <v>2000816.4491017058</v>
      </c>
      <c r="AK54" s="382">
        <f t="shared" si="25"/>
        <v>2030420.3694073055</v>
      </c>
      <c r="AL54" s="382">
        <f t="shared" si="25"/>
        <v>2060024.2897129059</v>
      </c>
    </row>
    <row r="55" spans="1:74" s="382" customFormat="1" hidden="1" x14ac:dyDescent="0.25">
      <c r="A55" s="606"/>
      <c r="C55" s="383"/>
      <c r="D55" s="678"/>
      <c r="H55" s="684">
        <v>0.35</v>
      </c>
      <c r="I55" s="712">
        <f>I54*$H$55</f>
        <v>323026.02168022818</v>
      </c>
      <c r="J55" s="712">
        <f t="shared" ref="J55:AL55" si="26">J54*$H$55</f>
        <v>326251.72129528091</v>
      </c>
      <c r="K55" s="712">
        <f t="shared" si="26"/>
        <v>327906.12999928789</v>
      </c>
      <c r="L55" s="712">
        <f t="shared" si="26"/>
        <v>329863.6646822982</v>
      </c>
      <c r="M55" s="712">
        <f t="shared" si="26"/>
        <v>540812.70806331409</v>
      </c>
      <c r="N55" s="712">
        <f t="shared" si="26"/>
        <v>540078.89782033931</v>
      </c>
      <c r="O55" s="712">
        <f t="shared" si="26"/>
        <v>551379.61508313869</v>
      </c>
      <c r="P55" s="712">
        <f t="shared" si="26"/>
        <v>564000.18729385489</v>
      </c>
      <c r="Q55" s="712">
        <f t="shared" si="26"/>
        <v>574141.56925696356</v>
      </c>
      <c r="R55" s="712">
        <f t="shared" si="26"/>
        <v>582439.27048981842</v>
      </c>
      <c r="S55" s="712">
        <f t="shared" si="26"/>
        <v>590678.83033506165</v>
      </c>
      <c r="T55" s="712">
        <f t="shared" si="26"/>
        <v>597824.56263675343</v>
      </c>
      <c r="U55" s="712">
        <f t="shared" si="26"/>
        <v>603355.06141392805</v>
      </c>
      <c r="V55" s="712">
        <f t="shared" si="26"/>
        <v>607337.27607963956</v>
      </c>
      <c r="W55" s="712">
        <f t="shared" si="26"/>
        <v>610368.58355260221</v>
      </c>
      <c r="X55" s="712">
        <f t="shared" si="26"/>
        <v>613566.71684885398</v>
      </c>
      <c r="Y55" s="712">
        <f t="shared" si="26"/>
        <v>615813.94295235665</v>
      </c>
      <c r="Z55" s="712">
        <f t="shared" si="26"/>
        <v>617110.26186311059</v>
      </c>
      <c r="AA55" s="712">
        <f t="shared" si="26"/>
        <v>617455.67358111544</v>
      </c>
      <c r="AB55" s="712">
        <f t="shared" si="26"/>
        <v>617801.08529912017</v>
      </c>
      <c r="AC55" s="712">
        <f t="shared" si="26"/>
        <v>627959.82986329927</v>
      </c>
      <c r="AD55" s="712">
        <f t="shared" si="26"/>
        <v>638185.76698052487</v>
      </c>
      <c r="AE55" s="712">
        <f t="shared" si="26"/>
        <v>648478.89665079699</v>
      </c>
      <c r="AF55" s="712">
        <f t="shared" si="26"/>
        <v>658840.26875775703</v>
      </c>
      <c r="AG55" s="712">
        <f t="shared" si="26"/>
        <v>669201.64086471696</v>
      </c>
      <c r="AH55" s="712">
        <f t="shared" si="26"/>
        <v>679563.012971677</v>
      </c>
      <c r="AI55" s="712">
        <f t="shared" si="26"/>
        <v>689924.38507863705</v>
      </c>
      <c r="AJ55" s="712">
        <f t="shared" si="26"/>
        <v>700285.75718559697</v>
      </c>
      <c r="AK55" s="712">
        <f t="shared" si="26"/>
        <v>710647.1292925569</v>
      </c>
      <c r="AL55" s="712">
        <f t="shared" si="26"/>
        <v>721008.50139951706</v>
      </c>
    </row>
    <row r="56" spans="1:74" s="698" customFormat="1" ht="13.5" thickBot="1" x14ac:dyDescent="0.3">
      <c r="A56" s="697" t="s">
        <v>656</v>
      </c>
      <c r="B56" s="698" t="s">
        <v>647</v>
      </c>
      <c r="C56" s="699"/>
      <c r="E56" s="700">
        <f>ASSUMPTIONS!B42</f>
        <v>9730900.0000000019</v>
      </c>
      <c r="F56" s="698" t="s">
        <v>652</v>
      </c>
      <c r="H56" s="699"/>
      <c r="I56" s="700">
        <f>$E$56*I82*$H$55</f>
        <v>22025747.238438569</v>
      </c>
      <c r="J56" s="700">
        <f>$E$56*J82*$H$55</f>
        <v>22466262.183207341</v>
      </c>
      <c r="K56" s="700">
        <f t="shared" ref="K56:AL56" si="27">$E$56*K82*$H$55</f>
        <v>22915587.42687149</v>
      </c>
      <c r="L56" s="700">
        <f t="shared" si="27"/>
        <v>23373899.175408918</v>
      </c>
      <c r="M56" s="700">
        <f t="shared" si="27"/>
        <v>23841377.158917092</v>
      </c>
      <c r="N56" s="700">
        <f t="shared" si="27"/>
        <v>24318204.702095438</v>
      </c>
      <c r="O56" s="700">
        <f t="shared" si="27"/>
        <v>24804568.796137348</v>
      </c>
      <c r="P56" s="700">
        <f t="shared" si="27"/>
        <v>25300660.172060095</v>
      </c>
      <c r="Q56" s="700">
        <f t="shared" si="27"/>
        <v>25806673.375501297</v>
      </c>
      <c r="R56" s="700">
        <f t="shared" si="27"/>
        <v>26322806.84301132</v>
      </c>
      <c r="S56" s="700">
        <f t="shared" si="27"/>
        <v>26849262.979871549</v>
      </c>
      <c r="T56" s="700">
        <f t="shared" si="27"/>
        <v>27386248.239468981</v>
      </c>
      <c r="U56" s="700">
        <f t="shared" si="27"/>
        <v>27933973.204258364</v>
      </c>
      <c r="V56" s="700">
        <f t="shared" si="27"/>
        <v>28492652.668343533</v>
      </c>
      <c r="W56" s="700">
        <f t="shared" si="27"/>
        <v>29062505.721710399</v>
      </c>
      <c r="X56" s="700">
        <f t="shared" si="27"/>
        <v>29643755.836144608</v>
      </c>
      <c r="Y56" s="700">
        <f t="shared" si="27"/>
        <v>30236630.952867497</v>
      </c>
      <c r="Z56" s="700">
        <f t="shared" si="27"/>
        <v>30841363.57192485</v>
      </c>
      <c r="AA56" s="700">
        <f t="shared" si="27"/>
        <v>31458190.843363345</v>
      </c>
      <c r="AB56" s="700">
        <f t="shared" si="27"/>
        <v>32087354.660230614</v>
      </c>
      <c r="AC56" s="700">
        <f t="shared" si="27"/>
        <v>32729101.753435228</v>
      </c>
      <c r="AD56" s="700">
        <f t="shared" si="27"/>
        <v>33383683.788503934</v>
      </c>
      <c r="AE56" s="700">
        <f t="shared" si="27"/>
        <v>34051357.464274012</v>
      </c>
      <c r="AF56" s="700">
        <f t="shared" si="27"/>
        <v>34732384.613559492</v>
      </c>
      <c r="AG56" s="700">
        <f t="shared" si="27"/>
        <v>35427032.305830687</v>
      </c>
      <c r="AH56" s="700">
        <f t="shared" si="27"/>
        <v>36135572.951947302</v>
      </c>
      <c r="AI56" s="700">
        <f t="shared" si="27"/>
        <v>36858284.410986252</v>
      </c>
      <c r="AJ56" s="700">
        <f t="shared" si="27"/>
        <v>37595450.099205971</v>
      </c>
      <c r="AK56" s="700">
        <f t="shared" si="27"/>
        <v>38347359.10119009</v>
      </c>
      <c r="AL56" s="700">
        <f t="shared" si="27"/>
        <v>39114306.283213899</v>
      </c>
    </row>
    <row r="57" spans="1:74" s="413" customFormat="1" ht="15.75" thickBot="1" x14ac:dyDescent="0.3">
      <c r="A57" s="608" t="s">
        <v>533</v>
      </c>
      <c r="B57" s="413" t="s">
        <v>532</v>
      </c>
      <c r="C57" s="414"/>
      <c r="D57" s="414"/>
      <c r="H57" s="414"/>
    </row>
    <row r="58" spans="1:74" s="134" customFormat="1" x14ac:dyDescent="0.25">
      <c r="A58" s="517"/>
      <c r="B58" s="134" t="s">
        <v>292</v>
      </c>
      <c r="C58" s="135" t="s">
        <v>316</v>
      </c>
      <c r="D58" s="135"/>
      <c r="E58" s="496" t="s">
        <v>313</v>
      </c>
      <c r="F58" s="496"/>
      <c r="H58" s="135" t="s">
        <v>314</v>
      </c>
      <c r="I58" s="134" t="s">
        <v>293</v>
      </c>
      <c r="J58" s="134" t="s">
        <v>294</v>
      </c>
      <c r="K58" s="134" t="s">
        <v>295</v>
      </c>
      <c r="L58" s="134" t="s">
        <v>296</v>
      </c>
      <c r="M58" s="134" t="s">
        <v>297</v>
      </c>
      <c r="N58" s="134" t="s">
        <v>298</v>
      </c>
      <c r="O58" s="134" t="s">
        <v>299</v>
      </c>
      <c r="P58" s="134" t="s">
        <v>300</v>
      </c>
      <c r="Q58" s="134" t="s">
        <v>301</v>
      </c>
      <c r="R58" s="134" t="s">
        <v>302</v>
      </c>
      <c r="S58" s="134" t="s">
        <v>303</v>
      </c>
      <c r="T58" s="134" t="s">
        <v>304</v>
      </c>
      <c r="U58" s="134" t="s">
        <v>305</v>
      </c>
      <c r="V58" s="134" t="s">
        <v>306</v>
      </c>
      <c r="W58" s="134" t="s">
        <v>307</v>
      </c>
      <c r="X58" s="134" t="s">
        <v>308</v>
      </c>
      <c r="Y58" s="134" t="s">
        <v>309</v>
      </c>
      <c r="Z58" s="134" t="s">
        <v>310</v>
      </c>
      <c r="AA58" s="134" t="s">
        <v>311</v>
      </c>
      <c r="AB58" s="134" t="s">
        <v>312</v>
      </c>
      <c r="AC58" s="134" t="s">
        <v>539</v>
      </c>
      <c r="AD58" s="134" t="s">
        <v>540</v>
      </c>
      <c r="AE58" s="134" t="s">
        <v>541</v>
      </c>
      <c r="AF58" s="134" t="s">
        <v>542</v>
      </c>
      <c r="AG58" s="134" t="s">
        <v>543</v>
      </c>
      <c r="AH58" s="134" t="s">
        <v>544</v>
      </c>
      <c r="AI58" s="134" t="s">
        <v>545</v>
      </c>
      <c r="AJ58" s="134" t="s">
        <v>546</v>
      </c>
      <c r="AK58" s="134" t="s">
        <v>547</v>
      </c>
      <c r="AL58" s="134" t="s">
        <v>548</v>
      </c>
    </row>
    <row r="59" spans="1:74" s="155" customFormat="1" x14ac:dyDescent="0.25">
      <c r="A59" s="517"/>
      <c r="C59" s="500"/>
      <c r="D59" s="156"/>
      <c r="E59" s="849" t="s">
        <v>367</v>
      </c>
      <c r="F59" s="850"/>
      <c r="G59"/>
      <c r="H59" s="433"/>
    </row>
    <row r="60" spans="1:74" s="89" customFormat="1" x14ac:dyDescent="0.25">
      <c r="A60" s="516"/>
      <c r="B60" s="157"/>
      <c r="C60" s="426" t="s">
        <v>139</v>
      </c>
      <c r="D60" s="157" t="s">
        <v>318</v>
      </c>
      <c r="E60" s="497" t="s">
        <v>357</v>
      </c>
      <c r="F60" s="498">
        <v>0.02</v>
      </c>
      <c r="G60" s="157"/>
      <c r="H60" s="131"/>
      <c r="I60" s="157"/>
      <c r="J60" s="157"/>
      <c r="K60" s="434">
        <f>data!M149/10/'P&amp;L (2)'!$BB$43</f>
        <v>0</v>
      </c>
      <c r="L60" s="434">
        <f>data!N149/10/'P&amp;L (2)'!$BB$43</f>
        <v>1652.5940640767183</v>
      </c>
      <c r="M60" s="434">
        <f>data!O149/10/'P&amp;L (2)'!$BB$43</f>
        <v>3305.1881281534365</v>
      </c>
      <c r="N60" s="434">
        <f>data!P149/10/'P&amp;L (2)'!$BB$43</f>
        <v>4957.7821922301546</v>
      </c>
      <c r="O60" s="434">
        <f>data!Q149/10/'P&amp;L (2)'!$BB$43</f>
        <v>6610.3762563068731</v>
      </c>
      <c r="P60" s="434">
        <f>data!R149/10/'P&amp;L (2)'!$BB$43</f>
        <v>6610.3762563068731</v>
      </c>
      <c r="Q60" s="434">
        <f>data!S149/10/'P&amp;L (2)'!$BB$43</f>
        <v>6610.3762563068731</v>
      </c>
      <c r="R60" s="434">
        <f>data!T149/10/'P&amp;L (2)'!$BB$43</f>
        <v>6610.3762563068731</v>
      </c>
      <c r="S60" s="434">
        <f>data!U149/10/'P&amp;L (2)'!$BB$43</f>
        <v>6610.3762563068731</v>
      </c>
      <c r="T60" s="434">
        <f>data!V149/10/'P&amp;L (2)'!$BB$43</f>
        <v>6610.3762563068731</v>
      </c>
      <c r="U60" s="434">
        <f>data!W149/10/'P&amp;L (2)'!$BB$43</f>
        <v>6610.3762563068731</v>
      </c>
      <c r="V60" s="434">
        <f>data!X149/10/'P&amp;L (2)'!$BB$43</f>
        <v>6610.3762563068731</v>
      </c>
      <c r="W60" s="434">
        <f>data!Y149/10/'P&amp;L (2)'!$BB$43</f>
        <v>6610.3762563068731</v>
      </c>
      <c r="X60" s="434">
        <f>data!Z149/10/'P&amp;L (2)'!$BB$43</f>
        <v>6610.3762563068731</v>
      </c>
      <c r="Y60" s="434">
        <f>data!AA149/10/'P&amp;L (2)'!$BB$43</f>
        <v>6610.3762563068731</v>
      </c>
      <c r="Z60" s="434">
        <f>data!AB149/10/'P&amp;L (2)'!$BB$43</f>
        <v>6610.3762563068731</v>
      </c>
      <c r="AA60" s="434">
        <f>data!AC149/10/'P&amp;L (2)'!$BB$43</f>
        <v>6610.3762563068731</v>
      </c>
      <c r="AB60" s="434">
        <f>data!AD149/10/'P&amp;L (2)'!$BB$43</f>
        <v>6610.3762563068731</v>
      </c>
      <c r="AC60" s="434">
        <f>data!AE149/10/'P&amp;L (2)'!$BB$43</f>
        <v>6610.3762563068731</v>
      </c>
      <c r="AD60" s="434">
        <f>data!AF149/10/'P&amp;L (2)'!$BB$43</f>
        <v>6610.3762563068731</v>
      </c>
      <c r="AE60" s="434">
        <f>data!AG149/10/'P&amp;L (2)'!$BB$43</f>
        <v>6610.3762563068731</v>
      </c>
      <c r="AF60" s="434">
        <f>data!AH149/10/'P&amp;L (2)'!$BB$43</f>
        <v>6610.3762563068731</v>
      </c>
      <c r="AG60" s="434">
        <f>data!AI149/10/'P&amp;L (2)'!$BB$43</f>
        <v>6610.3762563068731</v>
      </c>
      <c r="AH60" s="434">
        <f>data!AJ149/10/'P&amp;L (2)'!$BB$43</f>
        <v>6610.3762563068731</v>
      </c>
      <c r="AI60" s="434">
        <f>data!AK149/10/'P&amp;L (2)'!$BB$43</f>
        <v>6610.3762563068731</v>
      </c>
      <c r="AJ60" s="434">
        <f>data!AL149/10/'P&amp;L (2)'!$BB$43</f>
        <v>6610.3762563068731</v>
      </c>
      <c r="AK60" s="434">
        <f>data!AM149/10/'P&amp;L (2)'!$BB$43</f>
        <v>6610.3762563068731</v>
      </c>
      <c r="AL60" s="434">
        <f>data!AN149/10/'P&amp;L (2)'!$BB$43</f>
        <v>6610.3762563068731</v>
      </c>
      <c r="AM60" s="434"/>
      <c r="AN60" s="434"/>
      <c r="AO60" s="434"/>
      <c r="AP60" s="434"/>
      <c r="AQ60" s="434"/>
      <c r="AR60" s="434"/>
      <c r="AS60" s="434"/>
      <c r="AT60" s="434"/>
      <c r="AU60" s="434"/>
      <c r="AV60" s="434"/>
      <c r="AW60" s="157"/>
      <c r="AX60" s="157"/>
      <c r="AY60" s="157"/>
      <c r="AZ60" s="157"/>
      <c r="BA60" s="157"/>
      <c r="BB60" s="157"/>
      <c r="BC60" s="157"/>
      <c r="BD60" s="157"/>
      <c r="BE60" s="157"/>
      <c r="BF60" s="157"/>
      <c r="BG60" s="157"/>
      <c r="BH60" s="157"/>
      <c r="BI60" s="157"/>
      <c r="BJ60" s="157"/>
      <c r="BK60" s="157"/>
      <c r="BL60" s="157"/>
      <c r="BM60" s="157"/>
      <c r="BN60" s="157"/>
      <c r="BO60" s="157"/>
      <c r="BP60" s="157"/>
      <c r="BQ60" s="157"/>
      <c r="BR60" s="157"/>
      <c r="BS60" s="157"/>
      <c r="BT60" s="157"/>
      <c r="BU60" s="157"/>
      <c r="BV60" s="350"/>
    </row>
    <row r="61" spans="1:74" s="89" customFormat="1" x14ac:dyDescent="0.25">
      <c r="A61" s="516"/>
      <c r="B61" s="157"/>
      <c r="C61" s="427" t="s">
        <v>140</v>
      </c>
      <c r="D61" s="157" t="s">
        <v>318</v>
      </c>
      <c r="E61" s="497" t="s">
        <v>358</v>
      </c>
      <c r="F61" s="499"/>
      <c r="G61" s="157"/>
      <c r="H61" s="131"/>
      <c r="I61" s="157"/>
      <c r="J61" s="157"/>
      <c r="K61" s="434">
        <f>data!M150/10/'P&amp;L (2)'!$BB$43</f>
        <v>0</v>
      </c>
      <c r="L61" s="434">
        <f>data!N150/10/'P&amp;L (2)'!$BB$43</f>
        <v>1485.7138503123533</v>
      </c>
      <c r="M61" s="434">
        <f>data!O150/10/'P&amp;L (2)'!$BB$43</f>
        <v>2971.4277006247066</v>
      </c>
      <c r="N61" s="434">
        <f>data!P150/10/'P&amp;L (2)'!$BB$43</f>
        <v>4457.1415509370599</v>
      </c>
      <c r="O61" s="434">
        <f>data!Q150/10/'P&amp;L (2)'!$BB$43</f>
        <v>5942.8554012494133</v>
      </c>
      <c r="P61" s="434">
        <f>data!R150/10/'P&amp;L (2)'!$BB$43</f>
        <v>5942.8554012494133</v>
      </c>
      <c r="Q61" s="434">
        <f>data!S150/10/'P&amp;L (2)'!$BB$43</f>
        <v>5942.8554012494133</v>
      </c>
      <c r="R61" s="434">
        <f>data!T150/10/'P&amp;L (2)'!$BB$43</f>
        <v>5942.8554012494133</v>
      </c>
      <c r="S61" s="434">
        <f>data!U150/10/'P&amp;L (2)'!$BB$43</f>
        <v>5942.8554012494133</v>
      </c>
      <c r="T61" s="434">
        <f>data!V150/10/'P&amp;L (2)'!$BB$43</f>
        <v>5942.8554012494133</v>
      </c>
      <c r="U61" s="434">
        <f>data!W150/10/'P&amp;L (2)'!$BB$43</f>
        <v>5942.8554012494133</v>
      </c>
      <c r="V61" s="434">
        <f>data!X150/10/'P&amp;L (2)'!$BB$43</f>
        <v>5942.8554012494133</v>
      </c>
      <c r="W61" s="434">
        <f>data!Y150/10/'P&amp;L (2)'!$BB$43</f>
        <v>5942.8554012494133</v>
      </c>
      <c r="X61" s="434">
        <f>data!Z150/10/'P&amp;L (2)'!$BB$43</f>
        <v>5942.8554012494133</v>
      </c>
      <c r="Y61" s="434">
        <f>data!AA150/10/'P&amp;L (2)'!$BB$43</f>
        <v>5942.8554012494133</v>
      </c>
      <c r="Z61" s="434">
        <f>data!AB150/10/'P&amp;L (2)'!$BB$43</f>
        <v>5942.8554012494133</v>
      </c>
      <c r="AA61" s="434">
        <f>data!AC150/10/'P&amp;L (2)'!$BB$43</f>
        <v>5942.8554012494133</v>
      </c>
      <c r="AB61" s="434">
        <f>data!AD150/10/'P&amp;L (2)'!$BB$43</f>
        <v>5942.8554012494133</v>
      </c>
      <c r="AC61" s="434">
        <f>data!AE150/10/'P&amp;L (2)'!$BB$43</f>
        <v>5942.8554012494133</v>
      </c>
      <c r="AD61" s="434">
        <f>data!AF150/10/'P&amp;L (2)'!$BB$43</f>
        <v>5942.8554012494133</v>
      </c>
      <c r="AE61" s="434">
        <f>data!AG150/10/'P&amp;L (2)'!$BB$43</f>
        <v>5942.8554012494133</v>
      </c>
      <c r="AF61" s="434">
        <f>data!AH150/10/'P&amp;L (2)'!$BB$43</f>
        <v>5942.8554012494133</v>
      </c>
      <c r="AG61" s="434">
        <f>data!AI150/10/'P&amp;L (2)'!$BB$43</f>
        <v>5942.8554012494133</v>
      </c>
      <c r="AH61" s="434">
        <f>data!AJ150/10/'P&amp;L (2)'!$BB$43</f>
        <v>5942.8554012494133</v>
      </c>
      <c r="AI61" s="434">
        <f>data!AK150/10/'P&amp;L (2)'!$BB$43</f>
        <v>5942.8554012494133</v>
      </c>
      <c r="AJ61" s="434">
        <f>data!AL150/10/'P&amp;L (2)'!$BB$43</f>
        <v>5942.8554012494133</v>
      </c>
      <c r="AK61" s="434">
        <f>data!AM150/10/'P&amp;L (2)'!$BB$43</f>
        <v>5942.8554012494133</v>
      </c>
      <c r="AL61" s="434">
        <f>data!AN150/10/'P&amp;L (2)'!$BB$43</f>
        <v>5942.8554012494133</v>
      </c>
      <c r="AM61" s="434"/>
      <c r="AN61" s="434"/>
      <c r="AO61" s="434"/>
      <c r="AP61" s="434"/>
      <c r="AQ61" s="434"/>
      <c r="AR61" s="434"/>
      <c r="AS61" s="434"/>
      <c r="AT61" s="434"/>
      <c r="AU61" s="434"/>
      <c r="AV61" s="434"/>
      <c r="AW61" s="157"/>
      <c r="AX61" s="157"/>
      <c r="AY61" s="157"/>
      <c r="AZ61" s="157"/>
      <c r="BA61" s="157"/>
      <c r="BB61" s="157"/>
      <c r="BC61" s="157"/>
      <c r="BD61" s="157"/>
      <c r="BE61" s="157"/>
      <c r="BF61" s="157"/>
      <c r="BG61" s="157"/>
      <c r="BH61" s="157"/>
      <c r="BI61" s="157"/>
      <c r="BJ61" s="157"/>
      <c r="BK61" s="157"/>
      <c r="BL61" s="157"/>
      <c r="BM61" s="157"/>
      <c r="BN61" s="157"/>
      <c r="BO61" s="157"/>
      <c r="BP61" s="157"/>
      <c r="BQ61" s="157"/>
      <c r="BR61" s="157"/>
      <c r="BS61" s="157"/>
      <c r="BT61" s="157"/>
      <c r="BU61" s="157"/>
      <c r="BV61" s="350"/>
    </row>
    <row r="62" spans="1:74" s="89" customFormat="1" x14ac:dyDescent="0.25">
      <c r="A62" s="516"/>
      <c r="B62" s="157"/>
      <c r="C62" s="427" t="s">
        <v>142</v>
      </c>
      <c r="D62" s="157" t="s">
        <v>318</v>
      </c>
      <c r="E62" s="497" t="s">
        <v>359</v>
      </c>
      <c r="F62" s="498">
        <v>0.02</v>
      </c>
      <c r="G62" s="157"/>
      <c r="H62" s="131"/>
      <c r="I62" s="157"/>
      <c r="J62" s="157"/>
      <c r="K62" s="434">
        <f>data!M151/10/'P&amp;L (2)'!$BB$43</f>
        <v>0</v>
      </c>
      <c r="L62" s="434">
        <f>data!N151/10/'P&amp;L (2)'!$BB$43</f>
        <v>208.23647169328279</v>
      </c>
      <c r="M62" s="434">
        <f>data!O151/10/'P&amp;L (2)'!$BB$43</f>
        <v>416.47294338656559</v>
      </c>
      <c r="N62" s="434">
        <f>data!P151/10/'P&amp;L (2)'!$BB$43</f>
        <v>624.70941507984833</v>
      </c>
      <c r="O62" s="434">
        <f>data!Q151/10/'P&amp;L (2)'!$BB$43</f>
        <v>832.94588677313118</v>
      </c>
      <c r="P62" s="434">
        <f>data!R151/10/'P&amp;L (2)'!$BB$43</f>
        <v>832.94588677313118</v>
      </c>
      <c r="Q62" s="434">
        <f>data!S151/10/'P&amp;L (2)'!$BB$43</f>
        <v>832.94588677313118</v>
      </c>
      <c r="R62" s="434">
        <f>data!T151/10/'P&amp;L (2)'!$BB$43</f>
        <v>832.94588677313118</v>
      </c>
      <c r="S62" s="434">
        <f>data!U151/10/'P&amp;L (2)'!$BB$43</f>
        <v>832.94588677313118</v>
      </c>
      <c r="T62" s="434">
        <f>data!V151/10/'P&amp;L (2)'!$BB$43</f>
        <v>832.94588677313118</v>
      </c>
      <c r="U62" s="434">
        <f>data!W151/10/'P&amp;L (2)'!$BB$43</f>
        <v>832.94588677313118</v>
      </c>
      <c r="V62" s="434">
        <f>data!X151/10/'P&amp;L (2)'!$BB$43</f>
        <v>832.94588677313118</v>
      </c>
      <c r="W62" s="434">
        <f>data!Y151/10/'P&amp;L (2)'!$BB$43</f>
        <v>832.94588677313118</v>
      </c>
      <c r="X62" s="434">
        <f>data!Z151/10/'P&amp;L (2)'!$BB$43</f>
        <v>832.94588677313118</v>
      </c>
      <c r="Y62" s="434">
        <f>data!AA151/10/'P&amp;L (2)'!$BB$43</f>
        <v>832.94588677313118</v>
      </c>
      <c r="Z62" s="434">
        <f>data!AB151/10/'P&amp;L (2)'!$BB$43</f>
        <v>832.94588677313118</v>
      </c>
      <c r="AA62" s="434">
        <f>data!AC151/10/'P&amp;L (2)'!$BB$43</f>
        <v>832.94588677313118</v>
      </c>
      <c r="AB62" s="434">
        <f>data!AD151/10/'P&amp;L (2)'!$BB$43</f>
        <v>832.94588677313118</v>
      </c>
      <c r="AC62" s="434">
        <f>data!AE151/10/'P&amp;L (2)'!$BB$43</f>
        <v>832.94588677313118</v>
      </c>
      <c r="AD62" s="434">
        <f>data!AF151/10/'P&amp;L (2)'!$BB$43</f>
        <v>832.94588677313118</v>
      </c>
      <c r="AE62" s="434">
        <f>data!AG151/10/'P&amp;L (2)'!$BB$43</f>
        <v>832.94588677313118</v>
      </c>
      <c r="AF62" s="434">
        <f>data!AH151/10/'P&amp;L (2)'!$BB$43</f>
        <v>832.94588677313118</v>
      </c>
      <c r="AG62" s="434">
        <f>data!AI151/10/'P&amp;L (2)'!$BB$43</f>
        <v>832.94588677313118</v>
      </c>
      <c r="AH62" s="434">
        <f>data!AJ151/10/'P&amp;L (2)'!$BB$43</f>
        <v>832.94588677313118</v>
      </c>
      <c r="AI62" s="434">
        <f>data!AK151/10/'P&amp;L (2)'!$BB$43</f>
        <v>832.94588677313118</v>
      </c>
      <c r="AJ62" s="434">
        <f>data!AL151/10/'P&amp;L (2)'!$BB$43</f>
        <v>832.94588677313118</v>
      </c>
      <c r="AK62" s="434">
        <f>data!AM151/10/'P&amp;L (2)'!$BB$43</f>
        <v>832.94588677313118</v>
      </c>
      <c r="AL62" s="434">
        <f>data!AN151/10/'P&amp;L (2)'!$BB$43</f>
        <v>832.94588677313118</v>
      </c>
      <c r="AM62" s="434"/>
      <c r="AN62" s="434"/>
      <c r="AO62" s="434"/>
      <c r="AP62" s="434"/>
      <c r="AQ62" s="434"/>
      <c r="AR62" s="434"/>
      <c r="AS62" s="434"/>
      <c r="AT62" s="434"/>
      <c r="AU62" s="434"/>
      <c r="AV62" s="434"/>
      <c r="AW62" s="157"/>
      <c r="AX62" s="157"/>
      <c r="AY62" s="157"/>
      <c r="AZ62" s="157"/>
      <c r="BA62" s="157"/>
      <c r="BB62" s="157"/>
      <c r="BC62" s="157"/>
      <c r="BD62" s="157"/>
      <c r="BE62" s="157"/>
      <c r="BF62" s="157"/>
      <c r="BG62" s="157"/>
      <c r="BH62" s="157"/>
      <c r="BI62" s="157"/>
      <c r="BJ62" s="157"/>
      <c r="BK62" s="157"/>
      <c r="BL62" s="157"/>
      <c r="BM62" s="157"/>
      <c r="BN62" s="157"/>
      <c r="BO62" s="157"/>
      <c r="BP62" s="157"/>
      <c r="BQ62" s="157"/>
      <c r="BR62" s="157"/>
      <c r="BS62" s="157"/>
      <c r="BT62" s="157"/>
      <c r="BU62" s="157"/>
      <c r="BV62" s="350"/>
    </row>
    <row r="63" spans="1:74" s="89" customFormat="1" x14ac:dyDescent="0.25">
      <c r="A63" s="516"/>
      <c r="B63" s="157"/>
      <c r="C63" s="427" t="s">
        <v>163</v>
      </c>
      <c r="D63" s="157" t="s">
        <v>318</v>
      </c>
      <c r="E63" s="497" t="s">
        <v>360</v>
      </c>
      <c r="F63" s="499"/>
      <c r="G63" s="157"/>
      <c r="H63" s="131"/>
      <c r="I63" s="157"/>
      <c r="J63" s="157"/>
      <c r="K63" s="434">
        <f>data!M152/10/'P&amp;L (2)'!$BB$43</f>
        <v>0</v>
      </c>
      <c r="L63" s="434">
        <f>data!N152/10/'P&amp;L (2)'!$BB$43</f>
        <v>0</v>
      </c>
      <c r="M63" s="434">
        <f>data!O152/10/'P&amp;L (2)'!$BB$43</f>
        <v>0</v>
      </c>
      <c r="N63" s="434">
        <f>data!P152/10/'P&amp;L (2)'!$BB$43</f>
        <v>0</v>
      </c>
      <c r="O63" s="434">
        <f>data!Q152/10/'P&amp;L (2)'!$BB$43</f>
        <v>0</v>
      </c>
      <c r="P63" s="434">
        <f>data!R152/10/'P&amp;L (2)'!$BB$43</f>
        <v>0</v>
      </c>
      <c r="Q63" s="434">
        <f>data!S152/10/'P&amp;L (2)'!$BB$43</f>
        <v>0</v>
      </c>
      <c r="R63" s="434">
        <f>data!T152/10/'P&amp;L (2)'!$BB$43</f>
        <v>0</v>
      </c>
      <c r="S63" s="434">
        <f>data!U152/10/'P&amp;L (2)'!$BB$43</f>
        <v>0</v>
      </c>
      <c r="T63" s="434">
        <f>data!V152/10/'P&amp;L (2)'!$BB$43</f>
        <v>0</v>
      </c>
      <c r="U63" s="434">
        <f>data!W152/10/'P&amp;L (2)'!$BB$43</f>
        <v>0</v>
      </c>
      <c r="V63" s="434">
        <f>data!X152/10/'P&amp;L (2)'!$BB$43</f>
        <v>0</v>
      </c>
      <c r="W63" s="434">
        <f>data!Y152/10/'P&amp;L (2)'!$BB$43</f>
        <v>0</v>
      </c>
      <c r="X63" s="434">
        <f>data!Z152/10/'P&amp;L (2)'!$BB$43</f>
        <v>0</v>
      </c>
      <c r="Y63" s="434">
        <f>data!AA152/10/'P&amp;L (2)'!$BB$43</f>
        <v>0</v>
      </c>
      <c r="Z63" s="434">
        <f>data!AB152/10/'P&amp;L (2)'!$BB$43</f>
        <v>0</v>
      </c>
      <c r="AA63" s="434">
        <f>data!AC152/10/'P&amp;L (2)'!$BB$43</f>
        <v>0</v>
      </c>
      <c r="AB63" s="434">
        <f>data!AD152/10/'P&amp;L (2)'!$BB$43</f>
        <v>0</v>
      </c>
      <c r="AC63" s="434">
        <f>data!AE152/10/'P&amp;L (2)'!$BB$43</f>
        <v>0</v>
      </c>
      <c r="AD63" s="434">
        <f>data!AF152/10/'P&amp;L (2)'!$BB$43</f>
        <v>0</v>
      </c>
      <c r="AE63" s="434">
        <f>data!AG152/10/'P&amp;L (2)'!$BB$43</f>
        <v>0</v>
      </c>
      <c r="AF63" s="434">
        <f>data!AH152/10/'P&amp;L (2)'!$BB$43</f>
        <v>0</v>
      </c>
      <c r="AG63" s="434">
        <f>data!AI152/10/'P&amp;L (2)'!$BB$43</f>
        <v>0</v>
      </c>
      <c r="AH63" s="434">
        <f>data!AJ152/10/'P&amp;L (2)'!$BB$43</f>
        <v>0</v>
      </c>
      <c r="AI63" s="434">
        <f>data!AK152/10/'P&amp;L (2)'!$BB$43</f>
        <v>0</v>
      </c>
      <c r="AJ63" s="434">
        <f>data!AL152/10/'P&amp;L (2)'!$BB$43</f>
        <v>0</v>
      </c>
      <c r="AK63" s="434">
        <f>data!AM152/10/'P&amp;L (2)'!$BB$43</f>
        <v>0</v>
      </c>
      <c r="AL63" s="434">
        <f>data!AN152/10/'P&amp;L (2)'!$BB$43</f>
        <v>0</v>
      </c>
      <c r="AM63" s="434"/>
      <c r="AN63" s="434"/>
      <c r="AO63" s="434"/>
      <c r="AP63" s="434"/>
      <c r="AQ63" s="434"/>
      <c r="AR63" s="434"/>
      <c r="AS63" s="434"/>
      <c r="AT63" s="434"/>
      <c r="AU63" s="434"/>
      <c r="AV63" s="434"/>
      <c r="AW63" s="157"/>
      <c r="AX63" s="157"/>
      <c r="AY63" s="157"/>
      <c r="AZ63" s="157"/>
      <c r="BA63" s="157"/>
      <c r="BB63" s="157"/>
      <c r="BC63" s="157"/>
      <c r="BD63" s="157"/>
      <c r="BE63" s="157"/>
      <c r="BF63" s="157"/>
      <c r="BG63" s="157"/>
      <c r="BH63" s="157"/>
      <c r="BI63" s="157"/>
      <c r="BJ63" s="157"/>
      <c r="BK63" s="157"/>
      <c r="BL63" s="157"/>
      <c r="BM63" s="157"/>
      <c r="BN63" s="157"/>
      <c r="BO63" s="157"/>
      <c r="BP63" s="157"/>
      <c r="BQ63" s="157"/>
      <c r="BR63" s="157"/>
      <c r="BS63" s="157"/>
      <c r="BT63" s="157"/>
      <c r="BU63" s="157"/>
      <c r="BV63" s="350"/>
    </row>
    <row r="64" spans="1:74" s="89" customFormat="1" x14ac:dyDescent="0.25">
      <c r="A64" s="516"/>
      <c r="B64" s="157"/>
      <c r="C64" s="427" t="s">
        <v>194</v>
      </c>
      <c r="D64" s="157" t="s">
        <v>318</v>
      </c>
      <c r="E64" s="497" t="s">
        <v>361</v>
      </c>
      <c r="F64" s="498">
        <v>0.02</v>
      </c>
      <c r="G64" s="157"/>
      <c r="H64" s="131"/>
      <c r="I64" s="157"/>
      <c r="J64" s="157"/>
      <c r="K64" s="434">
        <f>data!M153/10/'P&amp;L (2)'!$BB$43</f>
        <v>0</v>
      </c>
      <c r="L64" s="434">
        <f>data!N153/10/'P&amp;L (2)'!$BB$43</f>
        <v>0</v>
      </c>
      <c r="M64" s="434">
        <f>data!O153/10/'P&amp;L (2)'!$BB$43</f>
        <v>0</v>
      </c>
      <c r="N64" s="434">
        <f>data!P153/10/'P&amp;L (2)'!$BB$43</f>
        <v>0</v>
      </c>
      <c r="O64" s="434">
        <f>data!Q153/10/'P&amp;L (2)'!$BB$43</f>
        <v>0</v>
      </c>
      <c r="P64" s="434">
        <f>data!R153/10/'P&amp;L (2)'!$BB$43</f>
        <v>0</v>
      </c>
      <c r="Q64" s="434">
        <f>data!S153/10/'P&amp;L (2)'!$BB$43</f>
        <v>0</v>
      </c>
      <c r="R64" s="434">
        <f>data!T153/10/'P&amp;L (2)'!$BB$43</f>
        <v>0</v>
      </c>
      <c r="S64" s="434">
        <f>data!U153/10/'P&amp;L (2)'!$BB$43</f>
        <v>0</v>
      </c>
      <c r="T64" s="434">
        <f>data!V153/10/'P&amp;L (2)'!$BB$43</f>
        <v>0</v>
      </c>
      <c r="U64" s="434">
        <f>data!W153/10/'P&amp;L (2)'!$BB$43</f>
        <v>0</v>
      </c>
      <c r="V64" s="434">
        <f>data!X153/10/'P&amp;L (2)'!$BB$43</f>
        <v>0</v>
      </c>
      <c r="W64" s="434">
        <f>data!Y153/10/'P&amp;L (2)'!$BB$43</f>
        <v>0</v>
      </c>
      <c r="X64" s="434">
        <f>data!Z153/10/'P&amp;L (2)'!$BB$43</f>
        <v>0</v>
      </c>
      <c r="Y64" s="434">
        <f>data!AA153/10/'P&amp;L (2)'!$BB$43</f>
        <v>0</v>
      </c>
      <c r="Z64" s="434">
        <f>data!AB153/10/'P&amp;L (2)'!$BB$43</f>
        <v>0</v>
      </c>
      <c r="AA64" s="434">
        <f>data!AC153/10/'P&amp;L (2)'!$BB$43</f>
        <v>0</v>
      </c>
      <c r="AB64" s="434">
        <f>data!AD153/10/'P&amp;L (2)'!$BB$43</f>
        <v>0</v>
      </c>
      <c r="AC64" s="434">
        <f>data!AE153/10/'P&amp;L (2)'!$BB$43</f>
        <v>0</v>
      </c>
      <c r="AD64" s="434">
        <f>data!AF153/10/'P&amp;L (2)'!$BB$43</f>
        <v>0</v>
      </c>
      <c r="AE64" s="434">
        <f>data!AG153/10/'P&amp;L (2)'!$BB$43</f>
        <v>0</v>
      </c>
      <c r="AF64" s="434">
        <f>data!AH153/10/'P&amp;L (2)'!$BB$43</f>
        <v>0</v>
      </c>
      <c r="AG64" s="434">
        <f>data!AI153/10/'P&amp;L (2)'!$BB$43</f>
        <v>0</v>
      </c>
      <c r="AH64" s="434">
        <f>data!AJ153/10/'P&amp;L (2)'!$BB$43</f>
        <v>0</v>
      </c>
      <c r="AI64" s="434">
        <f>data!AK153/10/'P&amp;L (2)'!$BB$43</f>
        <v>0</v>
      </c>
      <c r="AJ64" s="434">
        <f>data!AL153/10/'P&amp;L (2)'!$BB$43</f>
        <v>0</v>
      </c>
      <c r="AK64" s="434">
        <f>data!AM153/10/'P&amp;L (2)'!$BB$43</f>
        <v>0</v>
      </c>
      <c r="AL64" s="434">
        <f>data!AN153/10/'P&amp;L (2)'!$BB$43</f>
        <v>0</v>
      </c>
      <c r="AM64" s="434"/>
      <c r="AN64" s="434"/>
      <c r="AO64" s="434"/>
      <c r="AP64" s="434"/>
      <c r="AQ64" s="434"/>
      <c r="AR64" s="434"/>
      <c r="AS64" s="434"/>
      <c r="AT64" s="434"/>
      <c r="AU64" s="434"/>
      <c r="AV64" s="434"/>
      <c r="AW64" s="157"/>
      <c r="AX64" s="157"/>
      <c r="AY64" s="157"/>
      <c r="AZ64" s="157"/>
      <c r="BA64" s="157"/>
      <c r="BB64" s="157"/>
      <c r="BC64" s="157"/>
      <c r="BD64" s="157"/>
      <c r="BE64" s="157"/>
      <c r="BF64" s="157"/>
      <c r="BG64" s="157"/>
      <c r="BH64" s="157"/>
      <c r="BI64" s="157"/>
      <c r="BJ64" s="157"/>
      <c r="BK64" s="157"/>
      <c r="BL64" s="157"/>
      <c r="BM64" s="157"/>
      <c r="BN64" s="157"/>
      <c r="BO64" s="157"/>
      <c r="BP64" s="157"/>
      <c r="BQ64" s="157"/>
      <c r="BR64" s="157"/>
      <c r="BS64" s="157"/>
      <c r="BT64" s="157"/>
      <c r="BU64" s="157"/>
      <c r="BV64" s="350"/>
    </row>
    <row r="65" spans="1:74" s="89" customFormat="1" x14ac:dyDescent="0.25">
      <c r="A65" s="516"/>
      <c r="B65" s="157"/>
      <c r="C65" s="427" t="s">
        <v>196</v>
      </c>
      <c r="D65" s="157" t="s">
        <v>318</v>
      </c>
      <c r="E65" s="497" t="s">
        <v>362</v>
      </c>
      <c r="F65" s="499"/>
      <c r="G65" s="157"/>
      <c r="H65" s="131"/>
      <c r="I65" s="157"/>
      <c r="J65" s="157"/>
      <c r="K65" s="434">
        <f>data!M154/10/'P&amp;L (2)'!$BB$43</f>
        <v>0</v>
      </c>
      <c r="L65" s="434">
        <f>data!N154/10/'P&amp;L (2)'!$BB$43</f>
        <v>0</v>
      </c>
      <c r="M65" s="434">
        <f>data!O154/10/'P&amp;L (2)'!$BB$43</f>
        <v>0</v>
      </c>
      <c r="N65" s="434">
        <f>data!P154/10/'P&amp;L (2)'!$BB$43</f>
        <v>0</v>
      </c>
      <c r="O65" s="434">
        <f>data!Q154/10/'P&amp;L (2)'!$BB$43</f>
        <v>0</v>
      </c>
      <c r="P65" s="434">
        <f>data!R154/10/'P&amp;L (2)'!$BB$43</f>
        <v>0</v>
      </c>
      <c r="Q65" s="434">
        <f>data!S154/10/'P&amp;L (2)'!$BB$43</f>
        <v>0</v>
      </c>
      <c r="R65" s="434">
        <f>data!T154/10/'P&amp;L (2)'!$BB$43</f>
        <v>0</v>
      </c>
      <c r="S65" s="434">
        <f>data!U154/10/'P&amp;L (2)'!$BB$43</f>
        <v>0</v>
      </c>
      <c r="T65" s="434">
        <f>data!V154/10/'P&amp;L (2)'!$BB$43</f>
        <v>0</v>
      </c>
      <c r="U65" s="434">
        <f>data!W154/10/'P&amp;L (2)'!$BB$43</f>
        <v>0</v>
      </c>
      <c r="V65" s="434">
        <f>data!X154/10/'P&amp;L (2)'!$BB$43</f>
        <v>0</v>
      </c>
      <c r="W65" s="434">
        <f>data!Y154/10/'P&amp;L (2)'!$BB$43</f>
        <v>0</v>
      </c>
      <c r="X65" s="434">
        <f>data!Z154/10/'P&amp;L (2)'!$BB$43</f>
        <v>0</v>
      </c>
      <c r="Y65" s="434">
        <f>data!AA154/10/'P&amp;L (2)'!$BB$43</f>
        <v>0</v>
      </c>
      <c r="Z65" s="434">
        <f>data!AB154/10/'P&amp;L (2)'!$BB$43</f>
        <v>0</v>
      </c>
      <c r="AA65" s="434">
        <f>data!AC154/10/'P&amp;L (2)'!$BB$43</f>
        <v>0</v>
      </c>
      <c r="AB65" s="434">
        <f>data!AD154/10/'P&amp;L (2)'!$BB$43</f>
        <v>0</v>
      </c>
      <c r="AC65" s="434">
        <f>data!AE154/10/'P&amp;L (2)'!$BB$43</f>
        <v>0</v>
      </c>
      <c r="AD65" s="434">
        <f>data!AF154/10/'P&amp;L (2)'!$BB$43</f>
        <v>0</v>
      </c>
      <c r="AE65" s="434">
        <f>data!AG154/10/'P&amp;L (2)'!$BB$43</f>
        <v>0</v>
      </c>
      <c r="AF65" s="434">
        <f>data!AH154/10/'P&amp;L (2)'!$BB$43</f>
        <v>0</v>
      </c>
      <c r="AG65" s="434">
        <f>data!AI154/10/'P&amp;L (2)'!$BB$43</f>
        <v>0</v>
      </c>
      <c r="AH65" s="434">
        <f>data!AJ154/10/'P&amp;L (2)'!$BB$43</f>
        <v>0</v>
      </c>
      <c r="AI65" s="434">
        <f>data!AK154/10/'P&amp;L (2)'!$BB$43</f>
        <v>0</v>
      </c>
      <c r="AJ65" s="434">
        <f>data!AL154/10/'P&amp;L (2)'!$BB$43</f>
        <v>0</v>
      </c>
      <c r="AK65" s="434">
        <f>data!AM154/10/'P&amp;L (2)'!$BB$43</f>
        <v>0</v>
      </c>
      <c r="AL65" s="434">
        <f>data!AN154/10/'P&amp;L (2)'!$BB$43</f>
        <v>0</v>
      </c>
      <c r="AM65" s="434"/>
      <c r="AN65" s="434"/>
      <c r="AO65" s="434"/>
      <c r="AP65" s="434"/>
      <c r="AQ65" s="434"/>
      <c r="AR65" s="434"/>
      <c r="AS65" s="434"/>
      <c r="AT65" s="434"/>
      <c r="AU65" s="434"/>
      <c r="AV65" s="434"/>
      <c r="AW65" s="157"/>
      <c r="AX65" s="157"/>
      <c r="AY65" s="157"/>
      <c r="AZ65" s="157"/>
      <c r="BA65" s="157"/>
      <c r="BB65" s="157"/>
      <c r="BC65" s="157"/>
      <c r="BD65" s="157"/>
      <c r="BE65" s="157"/>
      <c r="BF65" s="157"/>
      <c r="BG65" s="157"/>
      <c r="BH65" s="157"/>
      <c r="BI65" s="157"/>
      <c r="BJ65" s="157"/>
      <c r="BK65" s="157"/>
      <c r="BL65" s="157"/>
      <c r="BM65" s="157"/>
      <c r="BN65" s="157"/>
      <c r="BO65" s="157"/>
      <c r="BP65" s="157"/>
      <c r="BQ65" s="157"/>
      <c r="BR65" s="157"/>
      <c r="BS65" s="157"/>
      <c r="BT65" s="157"/>
      <c r="BU65" s="157"/>
      <c r="BV65" s="350"/>
    </row>
    <row r="66" spans="1:74" s="89" customFormat="1" x14ac:dyDescent="0.25">
      <c r="A66" s="516"/>
      <c r="B66" s="157"/>
      <c r="C66" s="427" t="s">
        <v>198</v>
      </c>
      <c r="D66" s="157" t="s">
        <v>318</v>
      </c>
      <c r="E66" s="435"/>
      <c r="F66" s="157"/>
      <c r="G66" s="157"/>
      <c r="H66" s="131"/>
      <c r="I66" s="157"/>
      <c r="J66" s="157"/>
      <c r="K66" s="434">
        <f>data!M155/10/'P&amp;L (2)'!$BB$43</f>
        <v>0</v>
      </c>
      <c r="L66" s="434">
        <f>data!N155/10/'P&amp;L (2)'!$BB$43</f>
        <v>0</v>
      </c>
      <c r="M66" s="434">
        <f>data!O155/10/'P&amp;L (2)'!$BB$43</f>
        <v>0</v>
      </c>
      <c r="N66" s="434">
        <f>data!P155/10/'P&amp;L (2)'!$BB$43</f>
        <v>0</v>
      </c>
      <c r="O66" s="434">
        <f>data!Q155/10/'P&amp;L (2)'!$BB$43</f>
        <v>0</v>
      </c>
      <c r="P66" s="434">
        <f>data!R155/10/'P&amp;L (2)'!$BB$43</f>
        <v>0</v>
      </c>
      <c r="Q66" s="434">
        <f>data!S155/10/'P&amp;L (2)'!$BB$43</f>
        <v>0</v>
      </c>
      <c r="R66" s="434">
        <f>data!T155/10/'P&amp;L (2)'!$BB$43</f>
        <v>0</v>
      </c>
      <c r="S66" s="434">
        <f>data!U155/10/'P&amp;L (2)'!$BB$43</f>
        <v>0</v>
      </c>
      <c r="T66" s="434">
        <f>data!V155/10/'P&amp;L (2)'!$BB$43</f>
        <v>0</v>
      </c>
      <c r="U66" s="434">
        <f>data!W155/10/'P&amp;L (2)'!$BB$43</f>
        <v>0</v>
      </c>
      <c r="V66" s="434">
        <f>data!X155/10/'P&amp;L (2)'!$BB$43</f>
        <v>0</v>
      </c>
      <c r="W66" s="434">
        <f>data!Y155/10/'P&amp;L (2)'!$BB$43</f>
        <v>0</v>
      </c>
      <c r="X66" s="434">
        <f>data!Z155/10/'P&amp;L (2)'!$BB$43</f>
        <v>0</v>
      </c>
      <c r="Y66" s="434">
        <f>data!AA155/10/'P&amp;L (2)'!$BB$43</f>
        <v>0</v>
      </c>
      <c r="Z66" s="434">
        <f>data!AB155/10/'P&amp;L (2)'!$BB$43</f>
        <v>0</v>
      </c>
      <c r="AA66" s="434">
        <f>data!AC155/10/'P&amp;L (2)'!$BB$43</f>
        <v>0</v>
      </c>
      <c r="AB66" s="434">
        <f>data!AD155/10/'P&amp;L (2)'!$BB$43</f>
        <v>0</v>
      </c>
      <c r="AC66" s="434">
        <f>data!AE155/10/'P&amp;L (2)'!$BB$43</f>
        <v>0</v>
      </c>
      <c r="AD66" s="434">
        <f>data!AF155/10/'P&amp;L (2)'!$BB$43</f>
        <v>0</v>
      </c>
      <c r="AE66" s="434">
        <f>data!AG155/10/'P&amp;L (2)'!$BB$43</f>
        <v>0</v>
      </c>
      <c r="AF66" s="434">
        <f>data!AH155/10/'P&amp;L (2)'!$BB$43</f>
        <v>0</v>
      </c>
      <c r="AG66" s="434">
        <f>data!AI155/10/'P&amp;L (2)'!$BB$43</f>
        <v>0</v>
      </c>
      <c r="AH66" s="434">
        <f>data!AJ155/10/'P&amp;L (2)'!$BB$43</f>
        <v>0</v>
      </c>
      <c r="AI66" s="434">
        <f>data!AK155/10/'P&amp;L (2)'!$BB$43</f>
        <v>0</v>
      </c>
      <c r="AJ66" s="434">
        <f>data!AL155/10/'P&amp;L (2)'!$BB$43</f>
        <v>0</v>
      </c>
      <c r="AK66" s="434">
        <f>data!AM155/10/'P&amp;L (2)'!$BB$43</f>
        <v>0</v>
      </c>
      <c r="AL66" s="434">
        <f>data!AN155/10/'P&amp;L (2)'!$BB$43</f>
        <v>0</v>
      </c>
      <c r="AM66" s="434"/>
      <c r="AN66" s="434"/>
      <c r="AO66" s="434"/>
      <c r="AP66" s="434"/>
      <c r="AQ66" s="434"/>
      <c r="AR66" s="434"/>
      <c r="AS66" s="434"/>
      <c r="AT66" s="434"/>
      <c r="AU66" s="434"/>
      <c r="AV66" s="434"/>
      <c r="AW66" s="157"/>
      <c r="AX66" s="157"/>
      <c r="AY66" s="157"/>
      <c r="AZ66" s="157"/>
      <c r="BA66" s="157"/>
      <c r="BB66" s="157"/>
      <c r="BC66" s="157"/>
      <c r="BD66" s="157"/>
      <c r="BE66" s="157"/>
      <c r="BF66" s="157"/>
      <c r="BG66" s="157"/>
      <c r="BH66" s="157"/>
      <c r="BI66" s="157"/>
      <c r="BJ66" s="157"/>
      <c r="BK66" s="157"/>
      <c r="BL66" s="157"/>
      <c r="BM66" s="157"/>
      <c r="BN66" s="157"/>
      <c r="BO66" s="157"/>
      <c r="BP66" s="157"/>
      <c r="BQ66" s="157"/>
      <c r="BR66" s="157"/>
      <c r="BS66" s="157"/>
      <c r="BT66" s="157"/>
      <c r="BU66" s="157"/>
      <c r="BV66" s="350"/>
    </row>
    <row r="67" spans="1:74" s="89" customFormat="1" ht="25.5" x14ac:dyDescent="0.25">
      <c r="A67" s="516"/>
      <c r="B67" s="157"/>
      <c r="C67" s="427" t="s">
        <v>200</v>
      </c>
      <c r="D67" s="157" t="s">
        <v>318</v>
      </c>
      <c r="E67" s="157"/>
      <c r="F67" s="157"/>
      <c r="G67" s="157"/>
      <c r="H67" s="131"/>
      <c r="I67" s="157"/>
      <c r="J67" s="157"/>
      <c r="K67" s="434">
        <f>data!M156/10/'P&amp;L (2)'!$BB$43</f>
        <v>0</v>
      </c>
      <c r="L67" s="434">
        <f>data!N156/10/'P&amp;L (2)'!$BB$43</f>
        <v>19428.668305501396</v>
      </c>
      <c r="M67" s="434">
        <f>data!O156/10/'P&amp;L (2)'!$BB$43</f>
        <v>38857.336611002793</v>
      </c>
      <c r="N67" s="434">
        <f>data!P156/10/'P&amp;L (2)'!$BB$43</f>
        <v>58286.004916504193</v>
      </c>
      <c r="O67" s="434">
        <f>data!Q156/10/'P&amp;L (2)'!$BB$43</f>
        <v>77714.673222005586</v>
      </c>
      <c r="P67" s="434">
        <f>data!R156/10/'P&amp;L (2)'!$BB$43</f>
        <v>77714.673222005586</v>
      </c>
      <c r="Q67" s="434">
        <f>data!S156/10/'P&amp;L (2)'!$BB$43</f>
        <v>77714.673222005586</v>
      </c>
      <c r="R67" s="434">
        <f>data!T156/10/'P&amp;L (2)'!$BB$43</f>
        <v>77714.673222005586</v>
      </c>
      <c r="S67" s="434">
        <f>data!U156/10/'P&amp;L (2)'!$BB$43</f>
        <v>77714.673222005586</v>
      </c>
      <c r="T67" s="434">
        <f>data!V156/10/'P&amp;L (2)'!$BB$43</f>
        <v>77714.673222005586</v>
      </c>
      <c r="U67" s="434">
        <f>data!W156/10/'P&amp;L (2)'!$BB$43</f>
        <v>77714.673222005586</v>
      </c>
      <c r="V67" s="434">
        <f>data!X156/10/'P&amp;L (2)'!$BB$43</f>
        <v>77714.673222005586</v>
      </c>
      <c r="W67" s="434">
        <f>data!Y156/10/'P&amp;L (2)'!$BB$43</f>
        <v>77714.673222005586</v>
      </c>
      <c r="X67" s="434">
        <f>data!Z156/10/'P&amp;L (2)'!$BB$43</f>
        <v>77714.673222005586</v>
      </c>
      <c r="Y67" s="434">
        <f>data!AA156/10/'P&amp;L (2)'!$BB$43</f>
        <v>77714.673222005586</v>
      </c>
      <c r="Z67" s="434">
        <f>data!AB156/10/'P&amp;L (2)'!$BB$43</f>
        <v>77714.673222005586</v>
      </c>
      <c r="AA67" s="434">
        <f>data!AC156/10/'P&amp;L (2)'!$BB$43</f>
        <v>77714.673222005586</v>
      </c>
      <c r="AB67" s="434">
        <f>data!AD156/10/'P&amp;L (2)'!$BB$43</f>
        <v>77714.673222005586</v>
      </c>
      <c r="AC67" s="434">
        <f>data!AE156/10/'P&amp;L (2)'!$BB$43</f>
        <v>77714.673222005586</v>
      </c>
      <c r="AD67" s="434">
        <f>data!AF156/10/'P&amp;L (2)'!$BB$43</f>
        <v>77714.673222005586</v>
      </c>
      <c r="AE67" s="434">
        <f>data!AG156/10/'P&amp;L (2)'!$BB$43</f>
        <v>77714.673222005586</v>
      </c>
      <c r="AF67" s="434">
        <f>data!AH156/10/'P&amp;L (2)'!$BB$43</f>
        <v>77714.673222005586</v>
      </c>
      <c r="AG67" s="434">
        <f>data!AI156/10/'P&amp;L (2)'!$BB$43</f>
        <v>77714.673222005586</v>
      </c>
      <c r="AH67" s="434">
        <f>data!AJ156/10/'P&amp;L (2)'!$BB$43</f>
        <v>77714.673222005586</v>
      </c>
      <c r="AI67" s="434">
        <f>data!AK156/10/'P&amp;L (2)'!$BB$43</f>
        <v>77714.673222005586</v>
      </c>
      <c r="AJ67" s="434">
        <f>data!AL156/10/'P&amp;L (2)'!$BB$43</f>
        <v>77714.673222005586</v>
      </c>
      <c r="AK67" s="434">
        <f>data!AM156/10/'P&amp;L (2)'!$BB$43</f>
        <v>77714.673222005586</v>
      </c>
      <c r="AL67" s="434">
        <f>data!AN156/10/'P&amp;L (2)'!$BB$43</f>
        <v>77714.673222005586</v>
      </c>
      <c r="AM67" s="434"/>
      <c r="AN67" s="434"/>
      <c r="AO67" s="434"/>
      <c r="AP67" s="434"/>
      <c r="AQ67" s="434"/>
      <c r="AR67" s="434"/>
      <c r="AS67" s="434"/>
      <c r="AT67" s="434"/>
      <c r="AU67" s="434"/>
      <c r="AV67" s="434"/>
      <c r="AW67" s="157"/>
      <c r="AX67" s="157"/>
      <c r="AY67" s="157"/>
      <c r="AZ67" s="157"/>
      <c r="BA67" s="157"/>
      <c r="BB67" s="157"/>
      <c r="BC67" s="157"/>
      <c r="BD67" s="157"/>
      <c r="BE67" s="157"/>
      <c r="BF67" s="157"/>
      <c r="BG67" s="157"/>
      <c r="BH67" s="157"/>
      <c r="BI67" s="157"/>
      <c r="BJ67" s="157"/>
      <c r="BK67" s="157"/>
      <c r="BL67" s="157"/>
      <c r="BM67" s="157"/>
      <c r="BN67" s="157"/>
      <c r="BO67" s="157"/>
      <c r="BP67" s="157"/>
      <c r="BQ67" s="157"/>
      <c r="BR67" s="157"/>
      <c r="BS67" s="157"/>
      <c r="BT67" s="157"/>
      <c r="BU67" s="157"/>
      <c r="BV67" s="350"/>
    </row>
    <row r="68" spans="1:74" s="89" customFormat="1" x14ac:dyDescent="0.25">
      <c r="A68" s="516"/>
      <c r="B68" s="157"/>
      <c r="C68" s="427" t="s">
        <v>141</v>
      </c>
      <c r="D68" s="157" t="s">
        <v>318</v>
      </c>
      <c r="E68" s="157"/>
      <c r="F68" s="157"/>
      <c r="G68" s="157"/>
      <c r="H68" s="131"/>
      <c r="I68" s="157"/>
      <c r="J68" s="157"/>
      <c r="K68" s="434">
        <f>data!M157/10/'P&amp;L (2)'!$BB$43</f>
        <v>0</v>
      </c>
      <c r="L68" s="434">
        <f>data!N157/10/'P&amp;L (2)'!$BB$43</f>
        <v>752.09604681022154</v>
      </c>
      <c r="M68" s="434">
        <f>data!O157/10/'P&amp;L (2)'!$BB$43</f>
        <v>1504.1920936204431</v>
      </c>
      <c r="N68" s="434">
        <f>data!P157/10/'P&amp;L (2)'!$BB$43</f>
        <v>2256.2881404306645</v>
      </c>
      <c r="O68" s="434">
        <f>data!Q157/10/'P&amp;L (2)'!$BB$43</f>
        <v>3008.3841872408861</v>
      </c>
      <c r="P68" s="434">
        <f>data!R157/10/'P&amp;L (2)'!$BB$43</f>
        <v>3008.3841872408861</v>
      </c>
      <c r="Q68" s="434">
        <f>data!S157/10/'P&amp;L (2)'!$BB$43</f>
        <v>3008.3841872408861</v>
      </c>
      <c r="R68" s="434">
        <f>data!T157/10/'P&amp;L (2)'!$BB$43</f>
        <v>3008.3841872408861</v>
      </c>
      <c r="S68" s="434">
        <f>data!U157/10/'P&amp;L (2)'!$BB$43</f>
        <v>3008.3841872408861</v>
      </c>
      <c r="T68" s="434">
        <f>data!V157/10/'P&amp;L (2)'!$BB$43</f>
        <v>3008.3841872408861</v>
      </c>
      <c r="U68" s="434">
        <f>data!W157/10/'P&amp;L (2)'!$BB$43</f>
        <v>3008.3841872408861</v>
      </c>
      <c r="V68" s="434">
        <f>data!X157/10/'P&amp;L (2)'!$BB$43</f>
        <v>3008.3841872408861</v>
      </c>
      <c r="W68" s="434">
        <f>data!Y157/10/'P&amp;L (2)'!$BB$43</f>
        <v>3008.3841872408861</v>
      </c>
      <c r="X68" s="434">
        <f>data!Z157/10/'P&amp;L (2)'!$BB$43</f>
        <v>3008.3841872408861</v>
      </c>
      <c r="Y68" s="434">
        <f>data!AA157/10/'P&amp;L (2)'!$BB$43</f>
        <v>3008.3841872408861</v>
      </c>
      <c r="Z68" s="434">
        <f>data!AB157/10/'P&amp;L (2)'!$BB$43</f>
        <v>3008.3841872408861</v>
      </c>
      <c r="AA68" s="434">
        <f>data!AC157/10/'P&amp;L (2)'!$BB$43</f>
        <v>3008.3841872408861</v>
      </c>
      <c r="AB68" s="434">
        <f>data!AD157/10/'P&amp;L (2)'!$BB$43</f>
        <v>3008.3841872408861</v>
      </c>
      <c r="AC68" s="434">
        <f>data!AE157/10/'P&amp;L (2)'!$BB$43</f>
        <v>3008.3841872408861</v>
      </c>
      <c r="AD68" s="434">
        <f>data!AF157/10/'P&amp;L (2)'!$BB$43</f>
        <v>3008.3841872408861</v>
      </c>
      <c r="AE68" s="434">
        <f>data!AG157/10/'P&amp;L (2)'!$BB$43</f>
        <v>3008.3841872408861</v>
      </c>
      <c r="AF68" s="434">
        <f>data!AH157/10/'P&amp;L (2)'!$BB$43</f>
        <v>3008.3841872408861</v>
      </c>
      <c r="AG68" s="434">
        <f>data!AI157/10/'P&amp;L (2)'!$BB$43</f>
        <v>3008.3841872408861</v>
      </c>
      <c r="AH68" s="434">
        <f>data!AJ157/10/'P&amp;L (2)'!$BB$43</f>
        <v>3008.3841872408861</v>
      </c>
      <c r="AI68" s="434">
        <f>data!AK157/10/'P&amp;L (2)'!$BB$43</f>
        <v>3008.3841872408861</v>
      </c>
      <c r="AJ68" s="434">
        <f>data!AL157/10/'P&amp;L (2)'!$BB$43</f>
        <v>3008.3841872408861</v>
      </c>
      <c r="AK68" s="434">
        <f>data!AM157/10/'P&amp;L (2)'!$BB$43</f>
        <v>3008.3841872408861</v>
      </c>
      <c r="AL68" s="434">
        <f>data!AN157/10/'P&amp;L (2)'!$BB$43</f>
        <v>3008.3841872408861</v>
      </c>
      <c r="AM68" s="434"/>
      <c r="AN68" s="434"/>
      <c r="AO68" s="434"/>
      <c r="AP68" s="434"/>
      <c r="AQ68" s="434"/>
      <c r="AR68" s="434"/>
      <c r="AS68" s="434"/>
      <c r="AT68" s="434"/>
      <c r="AU68" s="434"/>
      <c r="AV68" s="434"/>
      <c r="AW68" s="157"/>
      <c r="AX68" s="157"/>
      <c r="AY68" s="157"/>
      <c r="AZ68" s="157"/>
      <c r="BA68" s="157"/>
      <c r="BB68" s="157"/>
      <c r="BC68" s="157"/>
      <c r="BD68" s="157"/>
      <c r="BE68" s="157"/>
      <c r="BF68" s="157"/>
      <c r="BG68" s="157"/>
      <c r="BH68" s="157"/>
      <c r="BI68" s="157"/>
      <c r="BJ68" s="157"/>
      <c r="BK68" s="157"/>
      <c r="BL68" s="157"/>
      <c r="BM68" s="157"/>
      <c r="BN68" s="157"/>
      <c r="BO68" s="157"/>
      <c r="BP68" s="157"/>
      <c r="BQ68" s="157"/>
      <c r="BR68" s="157"/>
      <c r="BS68" s="157"/>
      <c r="BT68" s="157"/>
      <c r="BU68" s="157"/>
      <c r="BV68" s="350"/>
    </row>
    <row r="69" spans="1:74" s="89" customFormat="1" x14ac:dyDescent="0.25">
      <c r="A69" s="516"/>
      <c r="B69" s="157"/>
      <c r="C69" s="427" t="s">
        <v>203</v>
      </c>
      <c r="D69" s="157" t="s">
        <v>318</v>
      </c>
      <c r="E69" s="157"/>
      <c r="F69" s="157"/>
      <c r="G69" s="157"/>
      <c r="H69" s="131"/>
      <c r="I69" s="157"/>
      <c r="J69" s="157"/>
      <c r="K69" s="434">
        <f>data!M158/10/'P&amp;L (2)'!$BB$43</f>
        <v>0</v>
      </c>
      <c r="L69" s="434">
        <f>data!N158/10/'P&amp;L (2)'!$BB$43</f>
        <v>1595.3707074081644</v>
      </c>
      <c r="M69" s="434">
        <f>data!O158/10/'P&amp;L (2)'!$BB$43</f>
        <v>3190.7414148163289</v>
      </c>
      <c r="N69" s="434">
        <f>data!P158/10/'P&amp;L (2)'!$BB$43</f>
        <v>4786.1121222244938</v>
      </c>
      <c r="O69" s="434">
        <f>data!Q158/10/'P&amp;L (2)'!$BB$43</f>
        <v>6381.4828296326577</v>
      </c>
      <c r="P69" s="434">
        <f>data!R158/10/'P&amp;L (2)'!$BB$43</f>
        <v>6381.4828296326577</v>
      </c>
      <c r="Q69" s="434">
        <f>data!S158/10/'P&amp;L (2)'!$BB$43</f>
        <v>6381.4828296326577</v>
      </c>
      <c r="R69" s="434">
        <f>data!T158/10/'P&amp;L (2)'!$BB$43</f>
        <v>6381.4828296326577</v>
      </c>
      <c r="S69" s="434">
        <f>data!U158/10/'P&amp;L (2)'!$BB$43</f>
        <v>6381.4828296326577</v>
      </c>
      <c r="T69" s="434">
        <f>data!V158/10/'P&amp;L (2)'!$BB$43</f>
        <v>6381.4828296326577</v>
      </c>
      <c r="U69" s="434">
        <f>data!W158/10/'P&amp;L (2)'!$BB$43</f>
        <v>6381.4828296326577</v>
      </c>
      <c r="V69" s="434">
        <f>data!X158/10/'P&amp;L (2)'!$BB$43</f>
        <v>6381.4828296326577</v>
      </c>
      <c r="W69" s="434">
        <f>data!Y158/10/'P&amp;L (2)'!$BB$43</f>
        <v>6381.4828296326577</v>
      </c>
      <c r="X69" s="434">
        <f>data!Z158/10/'P&amp;L (2)'!$BB$43</f>
        <v>6381.4828296326577</v>
      </c>
      <c r="Y69" s="434">
        <f>data!AA158/10/'P&amp;L (2)'!$BB$43</f>
        <v>6381.4828296326577</v>
      </c>
      <c r="Z69" s="434">
        <f>data!AB158/10/'P&amp;L (2)'!$BB$43</f>
        <v>6381.4828296326577</v>
      </c>
      <c r="AA69" s="434">
        <f>data!AC158/10/'P&amp;L (2)'!$BB$43</f>
        <v>6381.4828296326577</v>
      </c>
      <c r="AB69" s="434">
        <f>data!AD158/10/'P&amp;L (2)'!$BB$43</f>
        <v>6381.4828296326577</v>
      </c>
      <c r="AC69" s="434">
        <f>data!AE158/10/'P&amp;L (2)'!$BB$43</f>
        <v>6381.4828296326577</v>
      </c>
      <c r="AD69" s="434">
        <f>data!AF158/10/'P&amp;L (2)'!$BB$43</f>
        <v>6381.4828296326577</v>
      </c>
      <c r="AE69" s="434">
        <f>data!AG158/10/'P&amp;L (2)'!$BB$43</f>
        <v>6381.4828296326577</v>
      </c>
      <c r="AF69" s="434">
        <f>data!AH158/10/'P&amp;L (2)'!$BB$43</f>
        <v>6381.4828296326577</v>
      </c>
      <c r="AG69" s="434">
        <f>data!AI158/10/'P&amp;L (2)'!$BB$43</f>
        <v>6381.4828296326577</v>
      </c>
      <c r="AH69" s="434">
        <f>data!AJ158/10/'P&amp;L (2)'!$BB$43</f>
        <v>6381.4828296326577</v>
      </c>
      <c r="AI69" s="434">
        <f>data!AK158/10/'P&amp;L (2)'!$BB$43</f>
        <v>6381.4828296326577</v>
      </c>
      <c r="AJ69" s="434">
        <f>data!AL158/10/'P&amp;L (2)'!$BB$43</f>
        <v>6381.4828296326577</v>
      </c>
      <c r="AK69" s="434">
        <f>data!AM158/10/'P&amp;L (2)'!$BB$43</f>
        <v>6381.4828296326577</v>
      </c>
      <c r="AL69" s="434">
        <f>data!AN158/10/'P&amp;L (2)'!$BB$43</f>
        <v>6381.4828296326577</v>
      </c>
      <c r="AM69" s="434"/>
      <c r="AN69" s="434"/>
      <c r="AO69" s="434"/>
      <c r="AP69" s="434"/>
      <c r="AQ69" s="434"/>
      <c r="AR69" s="434"/>
      <c r="AS69" s="434"/>
      <c r="AT69" s="434"/>
      <c r="AU69" s="434"/>
      <c r="AV69" s="434"/>
      <c r="AW69" s="157"/>
      <c r="AX69" s="157"/>
      <c r="AY69" s="157"/>
      <c r="AZ69" s="157"/>
      <c r="BA69" s="157"/>
      <c r="BB69" s="157"/>
      <c r="BC69" s="157"/>
      <c r="BD69" s="157"/>
      <c r="BE69" s="157"/>
      <c r="BF69" s="157"/>
      <c r="BG69" s="157"/>
      <c r="BH69" s="157"/>
      <c r="BI69" s="157"/>
      <c r="BJ69" s="157"/>
      <c r="BK69" s="157"/>
      <c r="BL69" s="157"/>
      <c r="BM69" s="157"/>
      <c r="BN69" s="157"/>
      <c r="BO69" s="157"/>
      <c r="BP69" s="157"/>
      <c r="BQ69" s="157"/>
      <c r="BR69" s="157"/>
      <c r="BS69" s="157"/>
      <c r="BT69" s="157"/>
      <c r="BU69" s="157"/>
      <c r="BV69" s="350"/>
    </row>
    <row r="70" spans="1:74" s="394" customFormat="1" ht="27" customHeight="1" thickBot="1" x14ac:dyDescent="0.3">
      <c r="A70" s="607"/>
      <c r="C70" s="429" t="s">
        <v>387</v>
      </c>
      <c r="D70" s="393"/>
      <c r="H70" s="393"/>
      <c r="I70" s="395">
        <f>SUM(I60:I69)*$H$55</f>
        <v>0</v>
      </c>
      <c r="J70" s="395">
        <f t="shared" ref="J70:AL70" si="28">SUM(J60:J69)*$H$55</f>
        <v>0</v>
      </c>
      <c r="K70" s="395">
        <f t="shared" si="28"/>
        <v>0</v>
      </c>
      <c r="L70" s="395">
        <f t="shared" si="28"/>
        <v>8792.9378060307463</v>
      </c>
      <c r="M70" s="395">
        <f t="shared" si="28"/>
        <v>17585.875612061493</v>
      </c>
      <c r="N70" s="395">
        <f t="shared" si="28"/>
        <v>26378.813418092246</v>
      </c>
      <c r="O70" s="395">
        <f t="shared" si="28"/>
        <v>35171.751224122985</v>
      </c>
      <c r="P70" s="395">
        <f t="shared" si="28"/>
        <v>35171.751224122985</v>
      </c>
      <c r="Q70" s="395">
        <f t="shared" si="28"/>
        <v>35171.751224122985</v>
      </c>
      <c r="R70" s="395">
        <f t="shared" si="28"/>
        <v>35171.751224122985</v>
      </c>
      <c r="S70" s="395">
        <f t="shared" si="28"/>
        <v>35171.751224122985</v>
      </c>
      <c r="T70" s="395">
        <f t="shared" si="28"/>
        <v>35171.751224122985</v>
      </c>
      <c r="U70" s="395">
        <f t="shared" si="28"/>
        <v>35171.751224122985</v>
      </c>
      <c r="V70" s="395">
        <f t="shared" si="28"/>
        <v>35171.751224122985</v>
      </c>
      <c r="W70" s="395">
        <f t="shared" si="28"/>
        <v>35171.751224122985</v>
      </c>
      <c r="X70" s="395">
        <f t="shared" si="28"/>
        <v>35171.751224122985</v>
      </c>
      <c r="Y70" s="395">
        <f t="shared" si="28"/>
        <v>35171.751224122985</v>
      </c>
      <c r="Z70" s="395">
        <f t="shared" si="28"/>
        <v>35171.751224122985</v>
      </c>
      <c r="AA70" s="395">
        <f t="shared" si="28"/>
        <v>35171.751224122985</v>
      </c>
      <c r="AB70" s="395">
        <f t="shared" si="28"/>
        <v>35171.751224122985</v>
      </c>
      <c r="AC70" s="395">
        <f t="shared" si="28"/>
        <v>35171.751224122985</v>
      </c>
      <c r="AD70" s="395">
        <f t="shared" si="28"/>
        <v>35171.751224122985</v>
      </c>
      <c r="AE70" s="395">
        <f t="shared" si="28"/>
        <v>35171.751224122985</v>
      </c>
      <c r="AF70" s="395">
        <f t="shared" si="28"/>
        <v>35171.751224122985</v>
      </c>
      <c r="AG70" s="395">
        <f t="shared" si="28"/>
        <v>35171.751224122985</v>
      </c>
      <c r="AH70" s="395">
        <f t="shared" si="28"/>
        <v>35171.751224122985</v>
      </c>
      <c r="AI70" s="395">
        <f t="shared" si="28"/>
        <v>35171.751224122985</v>
      </c>
      <c r="AJ70" s="395">
        <f t="shared" si="28"/>
        <v>35171.751224122985</v>
      </c>
      <c r="AK70" s="395">
        <f t="shared" si="28"/>
        <v>35171.751224122985</v>
      </c>
      <c r="AL70" s="395">
        <f t="shared" si="28"/>
        <v>35171.751224122985</v>
      </c>
      <c r="AM70" s="395"/>
      <c r="AN70" s="395"/>
      <c r="AO70" s="395"/>
      <c r="AP70" s="395"/>
      <c r="AQ70" s="395"/>
      <c r="AR70" s="395"/>
      <c r="AS70" s="395"/>
      <c r="AT70" s="395"/>
    </row>
    <row r="71" spans="1:74" ht="17.25" customHeight="1" thickBot="1" x14ac:dyDescent="0.3">
      <c r="C71" s="426"/>
    </row>
    <row r="72" spans="1:74" s="408" customFormat="1" ht="25.5" customHeight="1" thickBot="1" x14ac:dyDescent="0.3">
      <c r="A72" s="519"/>
      <c r="C72" s="430" t="s">
        <v>530</v>
      </c>
      <c r="D72" s="409"/>
      <c r="H72" s="409"/>
      <c r="I72" s="410">
        <f>I55-I70-I4</f>
        <v>-3234.2758927717223</v>
      </c>
      <c r="J72" s="410">
        <f t="shared" ref="J72:AL72" si="29">J55-J70-J4</f>
        <v>-8.5762777189956978</v>
      </c>
      <c r="K72" s="410">
        <f t="shared" si="29"/>
        <v>1645.8324262879905</v>
      </c>
      <c r="L72" s="410">
        <f t="shared" si="29"/>
        <v>-5189.5706967324368</v>
      </c>
      <c r="M72" s="410">
        <f t="shared" si="29"/>
        <v>196966.53487825271</v>
      </c>
      <c r="N72" s="410">
        <f t="shared" si="29"/>
        <v>187439.78682924714</v>
      </c>
      <c r="O72" s="410">
        <f t="shared" si="29"/>
        <v>189947.56628601579</v>
      </c>
      <c r="P72" s="410">
        <f t="shared" si="29"/>
        <v>202568.13849673205</v>
      </c>
      <c r="Q72" s="410">
        <f t="shared" si="29"/>
        <v>212709.52045984071</v>
      </c>
      <c r="R72" s="410">
        <f t="shared" si="29"/>
        <v>221007.22169269557</v>
      </c>
      <c r="S72" s="410">
        <f t="shared" si="29"/>
        <v>229246.7815379388</v>
      </c>
      <c r="T72" s="410">
        <f t="shared" si="29"/>
        <v>236392.51383963058</v>
      </c>
      <c r="U72" s="410">
        <f t="shared" si="29"/>
        <v>241923.01261680521</v>
      </c>
      <c r="V72" s="410">
        <f t="shared" si="29"/>
        <v>245905.22728251672</v>
      </c>
      <c r="W72" s="410">
        <f t="shared" si="29"/>
        <v>248936.53475547937</v>
      </c>
      <c r="X72" s="410">
        <f t="shared" si="29"/>
        <v>252134.66805173113</v>
      </c>
      <c r="Y72" s="410">
        <f t="shared" si="29"/>
        <v>254381.89415523381</v>
      </c>
      <c r="Z72" s="410">
        <f t="shared" si="29"/>
        <v>255678.21306598774</v>
      </c>
      <c r="AA72" s="410">
        <f t="shared" si="29"/>
        <v>256023.62478399259</v>
      </c>
      <c r="AB72" s="410">
        <f t="shared" si="29"/>
        <v>256369.03650199733</v>
      </c>
      <c r="AC72" s="410">
        <f t="shared" si="29"/>
        <v>266527.78106617642</v>
      </c>
      <c r="AD72" s="410">
        <f t="shared" si="29"/>
        <v>276753.71818340203</v>
      </c>
      <c r="AE72" s="410">
        <f t="shared" si="29"/>
        <v>287046.84785367415</v>
      </c>
      <c r="AF72" s="410">
        <f t="shared" si="29"/>
        <v>297408.21996063419</v>
      </c>
      <c r="AG72" s="410">
        <f t="shared" si="29"/>
        <v>307769.59206759412</v>
      </c>
      <c r="AH72" s="410">
        <f t="shared" si="29"/>
        <v>318130.96417455416</v>
      </c>
      <c r="AI72" s="410">
        <f t="shared" si="29"/>
        <v>328492.3362815142</v>
      </c>
      <c r="AJ72" s="410">
        <f t="shared" si="29"/>
        <v>338853.70838847413</v>
      </c>
      <c r="AK72" s="410">
        <f t="shared" si="29"/>
        <v>349215.08049543406</v>
      </c>
      <c r="AL72" s="410">
        <f t="shared" si="29"/>
        <v>359576.45260239422</v>
      </c>
      <c r="AM72" s="410"/>
      <c r="AN72" s="410"/>
      <c r="AO72" s="410"/>
      <c r="AP72" s="410"/>
      <c r="AQ72" s="410"/>
      <c r="AR72" s="410"/>
      <c r="AS72" s="410"/>
      <c r="AT72" s="410"/>
    </row>
    <row r="73" spans="1:74" s="411" customFormat="1" ht="27.75" customHeight="1" thickBot="1" x14ac:dyDescent="0.3">
      <c r="A73" s="520" t="s">
        <v>629</v>
      </c>
      <c r="B73" s="411" t="s">
        <v>592</v>
      </c>
      <c r="C73" s="431"/>
      <c r="D73" s="412"/>
      <c r="H73" s="412"/>
      <c r="I73" s="416">
        <f>'CAPEX (2)'!G32</f>
        <v>160000</v>
      </c>
      <c r="J73" s="416">
        <f>'CAPEX (2)'!H32</f>
        <v>3247129.411764706</v>
      </c>
      <c r="K73" s="416">
        <f>'CAPEX (2)'!I32</f>
        <v>2869129.411764706</v>
      </c>
      <c r="L73" s="416">
        <f>'CAPEX (2)'!J32</f>
        <v>2687129.411764706</v>
      </c>
      <c r="M73" s="416">
        <f>'CAPEX (2)'!K32</f>
        <v>2527129.4117647065</v>
      </c>
      <c r="N73" s="416">
        <f>'CAPEX (2)'!L32</f>
        <v>762815.68627450976</v>
      </c>
      <c r="O73" s="416">
        <f>'CAPEX (2)'!M32</f>
        <v>0</v>
      </c>
      <c r="P73" s="416">
        <f>'CAPEX (2)'!N32</f>
        <v>0</v>
      </c>
      <c r="Q73" s="416">
        <f>'CAPEX (2)'!O32</f>
        <v>53333.333333333336</v>
      </c>
      <c r="R73" s="416">
        <f>'CAPEX (2)'!P32</f>
        <v>53333.333333333336</v>
      </c>
      <c r="S73" s="416">
        <f>'CAPEX (2)'!Q32</f>
        <v>53333.333333333336</v>
      </c>
      <c r="T73" s="416">
        <f>'CAPEX (2)'!R32</f>
        <v>53333.333333333336</v>
      </c>
      <c r="U73" s="416">
        <f>'CAPEX (2)'!S32</f>
        <v>53333.333333333336</v>
      </c>
      <c r="V73" s="416">
        <f>'CAPEX (2)'!T32</f>
        <v>53333.333333333336</v>
      </c>
      <c r="W73" s="416">
        <f>'CAPEX (2)'!U32</f>
        <v>53333.333333333336</v>
      </c>
      <c r="X73" s="416">
        <f>'CAPEX (2)'!V32</f>
        <v>53333.333333333336</v>
      </c>
      <c r="Y73" s="416">
        <f>'CAPEX (2)'!W32</f>
        <v>53333.333333333336</v>
      </c>
      <c r="Z73" s="416">
        <f>'CAPEX (2)'!X32</f>
        <v>53333.333333333336</v>
      </c>
      <c r="AA73" s="416">
        <f>'CAPEX (2)'!Y32</f>
        <v>53333.333333333336</v>
      </c>
      <c r="AB73" s="416">
        <f>'CAPEX (2)'!Z32</f>
        <v>53333.333333333336</v>
      </c>
      <c r="AC73" s="416">
        <f>'CAPEX (2)'!AA32</f>
        <v>53333.333333333336</v>
      </c>
      <c r="AD73" s="416">
        <f>'CAPEX (2)'!AB32</f>
        <v>53333.333333333336</v>
      </c>
      <c r="AE73" s="416"/>
      <c r="AF73" s="416"/>
      <c r="AG73" s="416"/>
      <c r="AH73" s="416"/>
      <c r="AI73" s="416"/>
      <c r="AJ73" s="416"/>
      <c r="AK73" s="416"/>
      <c r="AL73" s="416"/>
      <c r="AM73" s="416"/>
      <c r="AN73" s="416"/>
      <c r="AO73" s="416"/>
      <c r="AP73" s="416"/>
      <c r="AQ73" s="416"/>
      <c r="AR73" s="416"/>
      <c r="AS73" s="416"/>
      <c r="AT73" s="416"/>
    </row>
    <row r="74" spans="1:74" s="610" customFormat="1" ht="11.25" customHeight="1" thickBot="1" x14ac:dyDescent="0.3">
      <c r="A74" s="609"/>
      <c r="C74" s="611"/>
      <c r="D74" s="612"/>
      <c r="H74" s="612"/>
      <c r="I74" s="613"/>
      <c r="J74" s="613"/>
      <c r="K74" s="613"/>
      <c r="L74" s="613"/>
      <c r="M74" s="613"/>
      <c r="N74" s="613"/>
      <c r="O74" s="613"/>
      <c r="P74" s="613"/>
      <c r="Q74" s="613"/>
      <c r="R74" s="613"/>
      <c r="S74" s="613"/>
      <c r="T74" s="613"/>
      <c r="U74" s="613"/>
      <c r="V74" s="613"/>
      <c r="W74" s="613"/>
      <c r="X74" s="613"/>
      <c r="Y74" s="613"/>
      <c r="Z74" s="613"/>
      <c r="AA74" s="613"/>
      <c r="AB74" s="613"/>
      <c r="AC74" s="613"/>
      <c r="AD74" s="613"/>
      <c r="AE74" s="613"/>
      <c r="AF74" s="613"/>
      <c r="AG74" s="613"/>
      <c r="AH74" s="613"/>
      <c r="AI74" s="613"/>
      <c r="AJ74" s="613"/>
      <c r="AK74" s="613"/>
      <c r="AL74" s="613"/>
      <c r="AM74" s="613"/>
      <c r="AN74" s="613"/>
      <c r="AO74" s="613"/>
      <c r="AP74" s="613"/>
      <c r="AQ74" s="613"/>
      <c r="AR74" s="613"/>
      <c r="AS74" s="613"/>
      <c r="AT74" s="613"/>
    </row>
    <row r="75" spans="1:74" s="610" customFormat="1" ht="7.5" customHeight="1" thickBot="1" x14ac:dyDescent="0.3">
      <c r="A75" s="609"/>
      <c r="C75" s="611"/>
      <c r="D75" s="612"/>
      <c r="H75" s="612"/>
      <c r="I75" s="613"/>
      <c r="J75" s="613"/>
      <c r="K75" s="613"/>
      <c r="L75" s="613"/>
      <c r="M75" s="613"/>
      <c r="N75" s="613"/>
      <c r="O75" s="613"/>
      <c r="P75" s="613"/>
      <c r="Q75" s="613"/>
      <c r="R75" s="613"/>
      <c r="S75" s="613"/>
      <c r="T75" s="613"/>
      <c r="U75" s="613"/>
      <c r="V75" s="613"/>
      <c r="W75" s="613"/>
      <c r="X75" s="613"/>
      <c r="Y75" s="613"/>
      <c r="Z75" s="613"/>
      <c r="AA75" s="613"/>
      <c r="AB75" s="613"/>
      <c r="AC75" s="613"/>
      <c r="AD75" s="613"/>
      <c r="AE75" s="613"/>
      <c r="AF75" s="613"/>
      <c r="AG75" s="613"/>
      <c r="AH75" s="613"/>
      <c r="AI75" s="613"/>
      <c r="AJ75" s="613"/>
      <c r="AK75" s="613"/>
      <c r="AL75" s="613"/>
      <c r="AM75" s="613"/>
      <c r="AN75" s="613"/>
      <c r="AO75" s="613"/>
      <c r="AP75" s="613"/>
      <c r="AQ75" s="613"/>
      <c r="AR75" s="613"/>
      <c r="AS75" s="613"/>
      <c r="AT75" s="613"/>
    </row>
    <row r="76" spans="1:74" s="436" customFormat="1" ht="24.75" customHeight="1" thickBot="1" x14ac:dyDescent="0.3">
      <c r="A76" s="521"/>
      <c r="B76" s="436" t="s">
        <v>537</v>
      </c>
      <c r="C76" s="432"/>
      <c r="D76" s="437"/>
      <c r="H76" s="437"/>
      <c r="I76" s="438">
        <f>I72-I73-I74</f>
        <v>-163234.27589277172</v>
      </c>
      <c r="J76" s="438">
        <f t="shared" ref="J76:AL76" si="30">J72-J73-J74</f>
        <v>-3247137.9880424249</v>
      </c>
      <c r="K76" s="438">
        <f t="shared" si="30"/>
        <v>-2867483.5793384179</v>
      </c>
      <c r="L76" s="438">
        <f t="shared" si="30"/>
        <v>-2692318.9824614385</v>
      </c>
      <c r="M76" s="438">
        <f t="shared" si="30"/>
        <v>-2330162.8768864539</v>
      </c>
      <c r="N76" s="438">
        <f t="shared" si="30"/>
        <v>-575375.89944526262</v>
      </c>
      <c r="O76" s="438">
        <f t="shared" si="30"/>
        <v>189947.56628601579</v>
      </c>
      <c r="P76" s="438">
        <f t="shared" si="30"/>
        <v>202568.13849673205</v>
      </c>
      <c r="Q76" s="438">
        <f t="shared" si="30"/>
        <v>159376.18712650737</v>
      </c>
      <c r="R76" s="438">
        <f t="shared" si="30"/>
        <v>167673.88835936223</v>
      </c>
      <c r="S76" s="438">
        <f t="shared" si="30"/>
        <v>175913.44820460546</v>
      </c>
      <c r="T76" s="438">
        <f t="shared" si="30"/>
        <v>183059.18050629724</v>
      </c>
      <c r="U76" s="438">
        <f t="shared" si="30"/>
        <v>188589.67928347187</v>
      </c>
      <c r="V76" s="438">
        <f t="shared" si="30"/>
        <v>192571.89394918337</v>
      </c>
      <c r="W76" s="438">
        <f t="shared" si="30"/>
        <v>195603.20142214603</v>
      </c>
      <c r="X76" s="438">
        <f t="shared" si="30"/>
        <v>198801.33471839779</v>
      </c>
      <c r="Y76" s="438">
        <f t="shared" si="30"/>
        <v>201048.56082190046</v>
      </c>
      <c r="Z76" s="438">
        <f t="shared" si="30"/>
        <v>202344.8797326544</v>
      </c>
      <c r="AA76" s="438">
        <f t="shared" si="30"/>
        <v>202690.29145065925</v>
      </c>
      <c r="AB76" s="438">
        <f t="shared" si="30"/>
        <v>203035.70316866398</v>
      </c>
      <c r="AC76" s="438">
        <f t="shared" si="30"/>
        <v>213194.44773284308</v>
      </c>
      <c r="AD76" s="438">
        <f t="shared" si="30"/>
        <v>223420.38485006869</v>
      </c>
      <c r="AE76" s="438">
        <f t="shared" si="30"/>
        <v>287046.84785367415</v>
      </c>
      <c r="AF76" s="438">
        <f t="shared" si="30"/>
        <v>297408.21996063419</v>
      </c>
      <c r="AG76" s="438">
        <f t="shared" si="30"/>
        <v>307769.59206759412</v>
      </c>
      <c r="AH76" s="438">
        <f t="shared" si="30"/>
        <v>318130.96417455416</v>
      </c>
      <c r="AI76" s="438">
        <f t="shared" si="30"/>
        <v>328492.3362815142</v>
      </c>
      <c r="AJ76" s="438">
        <f t="shared" si="30"/>
        <v>338853.70838847413</v>
      </c>
      <c r="AK76" s="438">
        <f t="shared" si="30"/>
        <v>349215.08049543406</v>
      </c>
      <c r="AL76" s="438">
        <f t="shared" si="30"/>
        <v>359576.45260239422</v>
      </c>
      <c r="AM76" s="438"/>
      <c r="AN76" s="438"/>
      <c r="AO76" s="438"/>
      <c r="AP76" s="438"/>
      <c r="AQ76" s="438"/>
      <c r="AR76" s="438"/>
      <c r="AS76" s="438"/>
      <c r="AT76" s="438"/>
    </row>
    <row r="77" spans="1:74" s="614" customFormat="1" x14ac:dyDescent="0.25">
      <c r="A77" s="843" t="s">
        <v>593</v>
      </c>
      <c r="B77" s="622" t="s">
        <v>535</v>
      </c>
      <c r="C77" s="623">
        <f>IRR(I76:AL76,ASSUMPTIONS!C5)</f>
        <v>-4.0804765264171539E-2</v>
      </c>
      <c r="D77" s="441"/>
      <c r="H77" s="441"/>
    </row>
    <row r="78" spans="1:74" s="614" customFormat="1" ht="15.75" thickBot="1" x14ac:dyDescent="0.3">
      <c r="A78" s="844"/>
      <c r="B78" s="624" t="s">
        <v>536</v>
      </c>
      <c r="C78" s="625">
        <f>NPV(ASSUMPTIONS!C5,I76:AL76)</f>
        <v>-7527154.8297096537</v>
      </c>
      <c r="D78" s="441"/>
      <c r="E78" s="615"/>
      <c r="H78" s="441"/>
    </row>
    <row r="79" spans="1:74" ht="8.25" customHeight="1" x14ac:dyDescent="0.25"/>
    <row r="80" spans="1:74" s="146" customFormat="1" ht="15.75" thickBot="1" x14ac:dyDescent="0.3">
      <c r="A80" s="522" t="s">
        <v>632</v>
      </c>
      <c r="B80" s="845" t="s">
        <v>568</v>
      </c>
      <c r="C80" s="845"/>
      <c r="D80" s="385"/>
      <c r="H80" s="385"/>
    </row>
    <row r="81" spans="1:84" s="479" customFormat="1" x14ac:dyDescent="0.25">
      <c r="A81" s="523" t="s">
        <v>587</v>
      </c>
      <c r="B81" s="616">
        <v>1.02</v>
      </c>
      <c r="C81" s="526"/>
      <c r="D81" s="478"/>
      <c r="H81" s="478"/>
    </row>
    <row r="82" spans="1:84" s="483" customFormat="1" x14ac:dyDescent="0.25">
      <c r="A82" s="480" t="s">
        <v>588</v>
      </c>
      <c r="B82" s="485">
        <f>ASSUMPTIONS!B30</f>
        <v>5.63</v>
      </c>
      <c r="C82" s="524" t="s">
        <v>585</v>
      </c>
      <c r="D82" s="482">
        <f>ASSUMPTIONS!B32</f>
        <v>13.3</v>
      </c>
      <c r="E82" s="483" t="s">
        <v>636</v>
      </c>
      <c r="H82" s="482"/>
      <c r="I82" s="484">
        <f>(B82*B81^7)</f>
        <v>6.4671003088654455</v>
      </c>
      <c r="J82" s="481">
        <f>I82*$B$81</f>
        <v>6.5964423150427542</v>
      </c>
      <c r="K82" s="481">
        <f t="shared" ref="K82:AL82" si="31">J82*$B$81</f>
        <v>6.7283711613436097</v>
      </c>
      <c r="L82" s="481">
        <f t="shared" si="31"/>
        <v>6.8629385845704816</v>
      </c>
      <c r="M82" s="481">
        <f t="shared" si="31"/>
        <v>7.0001973562618911</v>
      </c>
      <c r="N82" s="481">
        <f t="shared" si="31"/>
        <v>7.140201303387129</v>
      </c>
      <c r="O82" s="481">
        <f t="shared" si="31"/>
        <v>7.2830053294548716</v>
      </c>
      <c r="P82" s="481">
        <f t="shared" si="31"/>
        <v>7.4286654360439694</v>
      </c>
      <c r="Q82" s="481">
        <f t="shared" si="31"/>
        <v>7.5772387447648493</v>
      </c>
      <c r="R82" s="481">
        <f t="shared" si="31"/>
        <v>7.728783519660146</v>
      </c>
      <c r="S82" s="481">
        <f t="shared" si="31"/>
        <v>7.8833591900533486</v>
      </c>
      <c r="T82" s="481">
        <f t="shared" si="31"/>
        <v>8.0410263738544163</v>
      </c>
      <c r="U82" s="481">
        <f t="shared" si="31"/>
        <v>8.2018469013315052</v>
      </c>
      <c r="V82" s="481">
        <f t="shared" si="31"/>
        <v>8.3658838393581352</v>
      </c>
      <c r="W82" s="481">
        <f t="shared" si="31"/>
        <v>8.5332015161452972</v>
      </c>
      <c r="X82" s="481">
        <f t="shared" si="31"/>
        <v>8.7038655464682027</v>
      </c>
      <c r="Y82" s="481">
        <f t="shared" si="31"/>
        <v>8.8779428573975672</v>
      </c>
      <c r="Z82" s="481">
        <f t="shared" si="31"/>
        <v>9.0555017145455192</v>
      </c>
      <c r="AA82" s="481">
        <f t="shared" si="31"/>
        <v>9.2366117488364292</v>
      </c>
      <c r="AB82" s="481">
        <f t="shared" si="31"/>
        <v>9.4213439838131574</v>
      </c>
      <c r="AC82" s="481">
        <f t="shared" si="31"/>
        <v>9.6097708634894214</v>
      </c>
      <c r="AD82" s="481">
        <f t="shared" si="31"/>
        <v>9.8019662807592098</v>
      </c>
      <c r="AE82" s="481">
        <f t="shared" si="31"/>
        <v>9.9980056063743934</v>
      </c>
      <c r="AF82" s="481">
        <f t="shared" si="31"/>
        <v>10.197965718501882</v>
      </c>
      <c r="AG82" s="481">
        <f t="shared" si="31"/>
        <v>10.401925032871921</v>
      </c>
      <c r="AH82" s="481">
        <f t="shared" si="31"/>
        <v>10.60996353352936</v>
      </c>
      <c r="AI82" s="481">
        <f t="shared" si="31"/>
        <v>10.822162804199948</v>
      </c>
      <c r="AJ82" s="481">
        <f t="shared" si="31"/>
        <v>11.038606060283946</v>
      </c>
      <c r="AK82" s="481">
        <f t="shared" si="31"/>
        <v>11.259378181489625</v>
      </c>
      <c r="AL82" s="481">
        <f t="shared" si="31"/>
        <v>11.484565745119419</v>
      </c>
    </row>
    <row r="83" spans="1:84" s="491" customFormat="1" ht="30.75" thickBot="1" x14ac:dyDescent="0.3">
      <c r="A83" s="489" t="s">
        <v>589</v>
      </c>
      <c r="B83" s="493" t="s">
        <v>579</v>
      </c>
      <c r="C83" s="525" t="s">
        <v>580</v>
      </c>
      <c r="D83" s="808">
        <v>0.5</v>
      </c>
      <c r="H83" s="490"/>
      <c r="I83" s="492">
        <f>($D$82*$D$83)*1000000*I82</f>
        <v>43006217.053955212</v>
      </c>
      <c r="J83" s="492">
        <f t="shared" ref="J83:AL83" si="32">($D$82*$D$83)*1000000*J82</f>
        <v>43866341.395034313</v>
      </c>
      <c r="K83" s="492">
        <f t="shared" si="32"/>
        <v>44743668.222935006</v>
      </c>
      <c r="L83" s="492">
        <f t="shared" si="32"/>
        <v>45638541.587393701</v>
      </c>
      <c r="M83" s="492">
        <f t="shared" si="32"/>
        <v>46551312.419141576</v>
      </c>
      <c r="N83" s="492">
        <f t="shared" si="32"/>
        <v>47482338.667524405</v>
      </c>
      <c r="O83" s="492">
        <f t="shared" si="32"/>
        <v>48431985.440874897</v>
      </c>
      <c r="P83" s="492">
        <f t="shared" si="32"/>
        <v>49400625.149692394</v>
      </c>
      <c r="Q83" s="492">
        <f t="shared" si="32"/>
        <v>50388637.652686246</v>
      </c>
      <c r="R83" s="492">
        <f t="shared" si="32"/>
        <v>51396410.405739971</v>
      </c>
      <c r="S83" s="492">
        <f t="shared" si="32"/>
        <v>52424338.613854766</v>
      </c>
      <c r="T83" s="492">
        <f t="shared" si="32"/>
        <v>53472825.386131868</v>
      </c>
      <c r="U83" s="492">
        <f t="shared" si="32"/>
        <v>54542281.893854506</v>
      </c>
      <c r="V83" s="492">
        <f t="shared" si="32"/>
        <v>55633127.531731598</v>
      </c>
      <c r="W83" s="492">
        <f t="shared" si="32"/>
        <v>56745790.082366228</v>
      </c>
      <c r="X83" s="492">
        <f t="shared" si="32"/>
        <v>57880705.884013548</v>
      </c>
      <c r="Y83" s="492">
        <f t="shared" si="32"/>
        <v>59038320.001693822</v>
      </c>
      <c r="Z83" s="492">
        <f t="shared" si="32"/>
        <v>60219086.401727706</v>
      </c>
      <c r="AA83" s="492">
        <f t="shared" si="32"/>
        <v>61423468.129762255</v>
      </c>
      <c r="AB83" s="492">
        <f t="shared" si="32"/>
        <v>62651937.4923575</v>
      </c>
      <c r="AC83" s="492">
        <f t="shared" si="32"/>
        <v>63904976.242204651</v>
      </c>
      <c r="AD83" s="492">
        <f t="shared" si="32"/>
        <v>65183075.767048746</v>
      </c>
      <c r="AE83" s="492">
        <f t="shared" si="32"/>
        <v>66486737.282389715</v>
      </c>
      <c r="AF83" s="492">
        <f t="shared" si="32"/>
        <v>67816472.028037518</v>
      </c>
      <c r="AG83" s="492">
        <f t="shared" si="32"/>
        <v>69172801.468598276</v>
      </c>
      <c r="AH83" s="492">
        <f t="shared" si="32"/>
        <v>70556257.497970238</v>
      </c>
      <c r="AI83" s="492">
        <f t="shared" si="32"/>
        <v>71967382.647929654</v>
      </c>
      <c r="AJ83" s="492">
        <f t="shared" si="32"/>
        <v>73406730.30088824</v>
      </c>
      <c r="AK83" s="492">
        <f t="shared" si="32"/>
        <v>74874864.906906009</v>
      </c>
      <c r="AL83" s="492">
        <f t="shared" si="32"/>
        <v>76372362.205044135</v>
      </c>
    </row>
    <row r="84" spans="1:84" s="530" customFormat="1" ht="24.75" customHeight="1" x14ac:dyDescent="0.25">
      <c r="A84" s="480" t="s">
        <v>597</v>
      </c>
      <c r="B84" s="528">
        <f>ASSUMPTIONS!B31</f>
        <v>7</v>
      </c>
      <c r="C84" s="529" t="s">
        <v>635</v>
      </c>
      <c r="D84" s="703" t="s">
        <v>658</v>
      </c>
      <c r="H84" s="529"/>
      <c r="I84" s="531">
        <f>B84*$B$81</f>
        <v>7.1400000000000006</v>
      </c>
      <c r="J84" s="531">
        <f>I84*$B$81</f>
        <v>7.2828000000000008</v>
      </c>
      <c r="K84" s="531">
        <f t="shared" ref="K84:AL84" si="33">J84*$B$81</f>
        <v>7.4284560000000006</v>
      </c>
      <c r="L84" s="531">
        <f t="shared" si="33"/>
        <v>7.5770251200000009</v>
      </c>
      <c r="M84" s="531">
        <f t="shared" si="33"/>
        <v>7.7285656224000014</v>
      </c>
      <c r="N84" s="531">
        <f t="shared" si="33"/>
        <v>7.883136934848002</v>
      </c>
      <c r="O84" s="531">
        <f t="shared" si="33"/>
        <v>8.0407996735449618</v>
      </c>
      <c r="P84" s="531">
        <f t="shared" si="33"/>
        <v>8.2016156670158615</v>
      </c>
      <c r="Q84" s="531">
        <f t="shared" si="33"/>
        <v>8.3656479803561794</v>
      </c>
      <c r="R84" s="531">
        <f t="shared" si="33"/>
        <v>8.5329609399633028</v>
      </c>
      <c r="S84" s="531">
        <f t="shared" si="33"/>
        <v>8.7036201587625683</v>
      </c>
      <c r="T84" s="531">
        <f t="shared" si="33"/>
        <v>8.8776925619378204</v>
      </c>
      <c r="U84" s="531">
        <f t="shared" si="33"/>
        <v>9.0552464131765777</v>
      </c>
      <c r="V84" s="531">
        <f t="shared" si="33"/>
        <v>9.2363513414401091</v>
      </c>
      <c r="W84" s="531">
        <f t="shared" si="33"/>
        <v>9.4210783682689119</v>
      </c>
      <c r="X84" s="531">
        <f t="shared" si="33"/>
        <v>9.6094999356342896</v>
      </c>
      <c r="Y84" s="531">
        <f t="shared" si="33"/>
        <v>9.8016899343469763</v>
      </c>
      <c r="Z84" s="531">
        <f t="shared" si="33"/>
        <v>9.9977237330339168</v>
      </c>
      <c r="AA84" s="531">
        <f t="shared" si="33"/>
        <v>10.197678207694596</v>
      </c>
      <c r="AB84" s="531">
        <f t="shared" si="33"/>
        <v>10.401631771848487</v>
      </c>
      <c r="AC84" s="531">
        <f t="shared" si="33"/>
        <v>10.609664407285457</v>
      </c>
      <c r="AD84" s="531">
        <f t="shared" si="33"/>
        <v>10.821857695431166</v>
      </c>
      <c r="AE84" s="531">
        <f t="shared" si="33"/>
        <v>11.03829484933979</v>
      </c>
      <c r="AF84" s="531">
        <f t="shared" si="33"/>
        <v>11.259060746326586</v>
      </c>
      <c r="AG84" s="531">
        <f t="shared" si="33"/>
        <v>11.484241961253119</v>
      </c>
      <c r="AH84" s="531">
        <f t="shared" si="33"/>
        <v>11.713926800478182</v>
      </c>
      <c r="AI84" s="531">
        <f t="shared" si="33"/>
        <v>11.948205336487746</v>
      </c>
      <c r="AJ84" s="531">
        <f t="shared" si="33"/>
        <v>12.187169443217501</v>
      </c>
      <c r="AK84" s="531">
        <f t="shared" si="33"/>
        <v>12.430912832081852</v>
      </c>
      <c r="AL84" s="531">
        <f t="shared" si="33"/>
        <v>12.679531088723488</v>
      </c>
      <c r="AM84" s="531"/>
      <c r="AN84" s="531"/>
      <c r="AO84" s="531"/>
      <c r="AP84" s="531"/>
      <c r="AQ84" s="531"/>
      <c r="AR84" s="531"/>
      <c r="AS84" s="531"/>
      <c r="AT84" s="531"/>
      <c r="AU84" s="531"/>
      <c r="AV84" s="531"/>
      <c r="AW84" s="531"/>
      <c r="AX84" s="531"/>
      <c r="AY84" s="531"/>
      <c r="AZ84" s="531"/>
      <c r="BA84" s="531"/>
      <c r="BB84" s="531"/>
      <c r="BC84" s="531"/>
      <c r="BD84" s="531"/>
      <c r="BE84" s="531"/>
      <c r="BF84" s="531"/>
      <c r="BG84" s="531"/>
      <c r="BH84" s="531"/>
      <c r="BI84" s="531"/>
      <c r="BJ84" s="531"/>
      <c r="BK84" s="531"/>
      <c r="BL84" s="531"/>
      <c r="BM84" s="531"/>
      <c r="BN84" s="531"/>
      <c r="BO84" s="531"/>
      <c r="BP84" s="531"/>
      <c r="BQ84" s="531"/>
      <c r="BR84" s="531"/>
      <c r="BS84" s="531"/>
      <c r="BT84" s="531"/>
      <c r="BU84" s="531"/>
      <c r="BV84" s="531"/>
      <c r="BW84" s="531"/>
      <c r="BX84" s="531"/>
      <c r="BY84" s="531"/>
      <c r="BZ84" s="531"/>
      <c r="CA84" s="531"/>
      <c r="CB84" s="531"/>
      <c r="CC84" s="531"/>
      <c r="CD84" s="531"/>
      <c r="CE84" s="531"/>
      <c r="CF84" s="531"/>
    </row>
    <row r="85" spans="1:84" s="530" customFormat="1" ht="24.75" customHeight="1" x14ac:dyDescent="0.25">
      <c r="A85" s="480"/>
      <c r="B85" s="528"/>
      <c r="C85" s="529" t="s">
        <v>657</v>
      </c>
      <c r="D85" s="704">
        <f>ASSUMPTIONS!B32</f>
        <v>13.3</v>
      </c>
      <c r="E85" s="530" t="s">
        <v>637</v>
      </c>
      <c r="H85" s="529"/>
      <c r="I85" s="702">
        <f>D85/(1+5%)*1000000</f>
        <v>12666666.666666666</v>
      </c>
      <c r="J85" s="702">
        <f>I85/(1+5%)</f>
        <v>12063492.063492062</v>
      </c>
      <c r="K85" s="702">
        <f t="shared" ref="K85:AL85" si="34">J85/(1+5%)</f>
        <v>11489040.060468629</v>
      </c>
      <c r="L85" s="702">
        <f t="shared" si="34"/>
        <v>10941942.914732028</v>
      </c>
      <c r="M85" s="702">
        <f t="shared" si="34"/>
        <v>10420898.014030503</v>
      </c>
      <c r="N85" s="702">
        <f t="shared" si="34"/>
        <v>9924664.7752671447</v>
      </c>
      <c r="O85" s="702">
        <f t="shared" si="34"/>
        <v>9452061.6907306127</v>
      </c>
      <c r="P85" s="702">
        <f t="shared" si="34"/>
        <v>9001963.5149815362</v>
      </c>
      <c r="Q85" s="702">
        <f t="shared" si="34"/>
        <v>8573298.585696701</v>
      </c>
      <c r="R85" s="702">
        <f t="shared" si="34"/>
        <v>8165046.2720920956</v>
      </c>
      <c r="S85" s="702">
        <f t="shared" si="34"/>
        <v>7776234.5448496146</v>
      </c>
      <c r="T85" s="702">
        <f t="shared" si="34"/>
        <v>7405937.6617615372</v>
      </c>
      <c r="U85" s="702">
        <f t="shared" si="34"/>
        <v>7053273.9635824161</v>
      </c>
      <c r="V85" s="702">
        <f t="shared" si="34"/>
        <v>6717403.7748403959</v>
      </c>
      <c r="W85" s="702">
        <f t="shared" si="34"/>
        <v>6397527.4046099009</v>
      </c>
      <c r="X85" s="702">
        <f t="shared" si="34"/>
        <v>6092883.2424856201</v>
      </c>
      <c r="Y85" s="702">
        <f t="shared" si="34"/>
        <v>5802745.9452243997</v>
      </c>
      <c r="Z85" s="702">
        <f t="shared" si="34"/>
        <v>5526424.7097375235</v>
      </c>
      <c r="AA85" s="702">
        <f t="shared" si="34"/>
        <v>5263261.6283214511</v>
      </c>
      <c r="AB85" s="702">
        <f t="shared" si="34"/>
        <v>5012630.1222109059</v>
      </c>
      <c r="AC85" s="702">
        <f t="shared" si="34"/>
        <v>4773933.4497246724</v>
      </c>
      <c r="AD85" s="702">
        <f t="shared" si="34"/>
        <v>4546603.2854520688</v>
      </c>
      <c r="AE85" s="702">
        <f t="shared" si="34"/>
        <v>4330098.3670972083</v>
      </c>
      <c r="AF85" s="702">
        <f t="shared" si="34"/>
        <v>4123903.2067592456</v>
      </c>
      <c r="AG85" s="702">
        <f t="shared" si="34"/>
        <v>3927526.8635802339</v>
      </c>
      <c r="AH85" s="702">
        <f t="shared" si="34"/>
        <v>3740501.7748383177</v>
      </c>
      <c r="AI85" s="702">
        <f t="shared" si="34"/>
        <v>3562382.6427031597</v>
      </c>
      <c r="AJ85" s="702">
        <f t="shared" si="34"/>
        <v>3392745.3740030089</v>
      </c>
      <c r="AK85" s="702">
        <f t="shared" si="34"/>
        <v>3231186.0704790559</v>
      </c>
      <c r="AL85" s="702">
        <f t="shared" si="34"/>
        <v>3077320.0671229102</v>
      </c>
      <c r="AM85" s="531"/>
      <c r="AN85" s="531"/>
      <c r="AO85" s="531"/>
      <c r="AP85" s="531"/>
      <c r="AQ85" s="531"/>
      <c r="AR85" s="531"/>
      <c r="AS85" s="531"/>
      <c r="AT85" s="531"/>
      <c r="AU85" s="531"/>
      <c r="AV85" s="531"/>
      <c r="AW85" s="531"/>
      <c r="AX85" s="531"/>
      <c r="AY85" s="531"/>
      <c r="AZ85" s="531"/>
      <c r="BA85" s="531"/>
      <c r="BB85" s="531"/>
      <c r="BC85" s="531"/>
      <c r="BD85" s="531"/>
      <c r="BE85" s="531"/>
      <c r="BF85" s="531"/>
      <c r="BG85" s="531"/>
      <c r="BH85" s="531"/>
      <c r="BI85" s="531"/>
      <c r="BJ85" s="531"/>
      <c r="BK85" s="531"/>
      <c r="BL85" s="531"/>
      <c r="BM85" s="531"/>
      <c r="BN85" s="531"/>
      <c r="BO85" s="531"/>
      <c r="BP85" s="531"/>
      <c r="BQ85" s="531"/>
      <c r="BR85" s="531"/>
      <c r="BS85" s="531"/>
      <c r="BT85" s="531"/>
      <c r="BU85" s="531"/>
      <c r="BV85" s="531"/>
      <c r="BW85" s="531"/>
      <c r="BX85" s="531"/>
      <c r="BY85" s="531"/>
      <c r="BZ85" s="531"/>
      <c r="CA85" s="531"/>
      <c r="CB85" s="531"/>
      <c r="CC85" s="531"/>
      <c r="CD85" s="531"/>
      <c r="CE85" s="531"/>
      <c r="CF85" s="531"/>
    </row>
    <row r="86" spans="1:84" s="628" customFormat="1" x14ac:dyDescent="0.25">
      <c r="A86" s="504"/>
      <c r="B86" s="1012"/>
      <c r="C86" s="627"/>
      <c r="D86" s="1013" t="s">
        <v>91</v>
      </c>
      <c r="H86" s="627"/>
      <c r="I86" s="629">
        <f>I84*$I$85</f>
        <v>90440000</v>
      </c>
      <c r="J86" s="629">
        <f t="shared" ref="J86:AL86" si="35">J84*$I$85</f>
        <v>92248800</v>
      </c>
      <c r="K86" s="629">
        <f t="shared" si="35"/>
        <v>94093776</v>
      </c>
      <c r="L86" s="629">
        <f t="shared" si="35"/>
        <v>95975651.520000011</v>
      </c>
      <c r="M86" s="629">
        <f t="shared" si="35"/>
        <v>97895164.550400019</v>
      </c>
      <c r="N86" s="629">
        <f t="shared" si="35"/>
        <v>99853067.841408014</v>
      </c>
      <c r="O86" s="629">
        <f t="shared" si="35"/>
        <v>101850129.19823618</v>
      </c>
      <c r="P86" s="629">
        <f t="shared" si="35"/>
        <v>103887131.7822009</v>
      </c>
      <c r="Q86" s="629">
        <f t="shared" si="35"/>
        <v>105964874.41784494</v>
      </c>
      <c r="R86" s="629">
        <f t="shared" si="35"/>
        <v>108084171.90620182</v>
      </c>
      <c r="S86" s="629">
        <f t="shared" si="35"/>
        <v>110245855.34432586</v>
      </c>
      <c r="T86" s="629">
        <f t="shared" si="35"/>
        <v>112450772.45121239</v>
      </c>
      <c r="U86" s="629">
        <f t="shared" si="35"/>
        <v>114699787.90023665</v>
      </c>
      <c r="V86" s="629">
        <f t="shared" si="35"/>
        <v>116993783.65824138</v>
      </c>
      <c r="W86" s="629">
        <f t="shared" si="35"/>
        <v>119333659.33140621</v>
      </c>
      <c r="X86" s="629">
        <f t="shared" si="35"/>
        <v>121720332.51803432</v>
      </c>
      <c r="Y86" s="629">
        <f t="shared" si="35"/>
        <v>124154739.16839503</v>
      </c>
      <c r="Z86" s="629">
        <f t="shared" si="35"/>
        <v>126637833.95176294</v>
      </c>
      <c r="AA86" s="629">
        <f t="shared" si="35"/>
        <v>129170590.63079821</v>
      </c>
      <c r="AB86" s="629">
        <f t="shared" si="35"/>
        <v>131754002.44341417</v>
      </c>
      <c r="AC86" s="629">
        <f t="shared" si="35"/>
        <v>134389082.49228245</v>
      </c>
      <c r="AD86" s="629">
        <f t="shared" si="35"/>
        <v>137076864.14212811</v>
      </c>
      <c r="AE86" s="629">
        <f t="shared" si="35"/>
        <v>139818401.42497066</v>
      </c>
      <c r="AF86" s="629">
        <f t="shared" si="35"/>
        <v>142614769.45347008</v>
      </c>
      <c r="AG86" s="629">
        <f t="shared" si="35"/>
        <v>145467064.84253949</v>
      </c>
      <c r="AH86" s="629">
        <f t="shared" si="35"/>
        <v>148376406.13939029</v>
      </c>
      <c r="AI86" s="629">
        <f t="shared" si="35"/>
        <v>151343934.26217809</v>
      </c>
      <c r="AJ86" s="629">
        <f t="shared" si="35"/>
        <v>154370812.94742167</v>
      </c>
      <c r="AK86" s="629">
        <f t="shared" si="35"/>
        <v>157458229.20637012</v>
      </c>
      <c r="AL86" s="629">
        <f t="shared" si="35"/>
        <v>160607393.79049751</v>
      </c>
      <c r="AM86" s="629"/>
      <c r="AN86" s="629"/>
      <c r="AO86" s="629"/>
      <c r="AP86" s="629"/>
      <c r="AQ86" s="629"/>
      <c r="AR86" s="629"/>
      <c r="AS86" s="629"/>
      <c r="AT86" s="629"/>
      <c r="AU86" s="629"/>
      <c r="AV86" s="629"/>
      <c r="AW86" s="629"/>
      <c r="AX86" s="629"/>
      <c r="AY86" s="629"/>
      <c r="AZ86" s="629"/>
      <c r="BA86" s="629"/>
      <c r="BB86" s="629"/>
      <c r="BC86" s="629"/>
      <c r="BD86" s="629"/>
      <c r="BE86" s="629"/>
      <c r="BF86" s="629"/>
      <c r="BG86" s="629"/>
      <c r="BH86" s="629"/>
      <c r="BI86" s="629"/>
      <c r="BJ86" s="629"/>
      <c r="BK86" s="629"/>
      <c r="BL86" s="629"/>
      <c r="BM86" s="629"/>
      <c r="BN86" s="629"/>
      <c r="BO86" s="629"/>
      <c r="BP86" s="629"/>
      <c r="BQ86" s="629"/>
      <c r="BR86" s="629"/>
      <c r="BS86" s="629"/>
      <c r="BT86" s="629"/>
      <c r="BU86" s="629"/>
      <c r="BV86" s="629"/>
      <c r="BW86" s="629"/>
      <c r="BX86" s="629"/>
      <c r="BY86" s="629"/>
      <c r="BZ86" s="629"/>
      <c r="CA86" s="629"/>
      <c r="CB86" s="629"/>
      <c r="CC86" s="629"/>
      <c r="CD86" s="629"/>
      <c r="CE86" s="629"/>
      <c r="CF86" s="629"/>
    </row>
    <row r="87" spans="1:84" s="535" customFormat="1" ht="24.75" customHeight="1" x14ac:dyDescent="0.25">
      <c r="A87" s="532" t="s">
        <v>598</v>
      </c>
      <c r="B87" s="533"/>
      <c r="C87" s="534" t="s">
        <v>659</v>
      </c>
      <c r="D87" s="534"/>
      <c r="H87" s="534"/>
      <c r="I87" s="536">
        <f>I86-I83</f>
        <v>47433782.946044788</v>
      </c>
      <c r="J87" s="536">
        <f t="shared" ref="J87:AL87" si="36">J86-J83</f>
        <v>48382458.604965687</v>
      </c>
      <c r="K87" s="536">
        <f t="shared" si="36"/>
        <v>49350107.777064994</v>
      </c>
      <c r="L87" s="536">
        <f t="shared" si="36"/>
        <v>50337109.93260631</v>
      </c>
      <c r="M87" s="536">
        <f t="shared" si="36"/>
        <v>51343852.131258443</v>
      </c>
      <c r="N87" s="536">
        <f t="shared" si="36"/>
        <v>52370729.173883609</v>
      </c>
      <c r="O87" s="536">
        <f t="shared" si="36"/>
        <v>53418143.757361285</v>
      </c>
      <c r="P87" s="536">
        <f t="shared" si="36"/>
        <v>54486506.632508509</v>
      </c>
      <c r="Q87" s="536">
        <f t="shared" si="36"/>
        <v>55576236.765158691</v>
      </c>
      <c r="R87" s="536">
        <f t="shared" si="36"/>
        <v>56687761.500461854</v>
      </c>
      <c r="S87" s="536">
        <f t="shared" si="36"/>
        <v>57821516.730471089</v>
      </c>
      <c r="T87" s="536">
        <f t="shared" si="36"/>
        <v>58977947.065080523</v>
      </c>
      <c r="U87" s="536">
        <f t="shared" si="36"/>
        <v>60157506.006382145</v>
      </c>
      <c r="V87" s="536">
        <f t="shared" si="36"/>
        <v>61360656.126509778</v>
      </c>
      <c r="W87" s="536">
        <f t="shared" si="36"/>
        <v>62587869.249039978</v>
      </c>
      <c r="X87" s="536">
        <f t="shared" si="36"/>
        <v>63839626.634020776</v>
      </c>
      <c r="Y87" s="536">
        <f t="shared" si="36"/>
        <v>65116419.166701205</v>
      </c>
      <c r="Z87" s="536">
        <f t="shared" si="36"/>
        <v>66418747.550035238</v>
      </c>
      <c r="AA87" s="536">
        <f t="shared" si="36"/>
        <v>67747122.501035959</v>
      </c>
      <c r="AB87" s="536">
        <f t="shared" si="36"/>
        <v>69102064.951056659</v>
      </c>
      <c r="AC87" s="536">
        <f t="shared" si="36"/>
        <v>70484106.250077799</v>
      </c>
      <c r="AD87" s="536">
        <f t="shared" si="36"/>
        <v>71893788.375079364</v>
      </c>
      <c r="AE87" s="536">
        <f t="shared" si="36"/>
        <v>73331664.142580941</v>
      </c>
      <c r="AF87" s="536">
        <f t="shared" si="36"/>
        <v>74798297.425432563</v>
      </c>
      <c r="AG87" s="536">
        <f t="shared" si="36"/>
        <v>76294263.373941213</v>
      </c>
      <c r="AH87" s="536">
        <f t="shared" si="36"/>
        <v>77820148.641420051</v>
      </c>
      <c r="AI87" s="536">
        <f t="shared" si="36"/>
        <v>79376551.61424844</v>
      </c>
      <c r="AJ87" s="536">
        <f t="shared" si="36"/>
        <v>80964082.64653343</v>
      </c>
      <c r="AK87" s="536">
        <f t="shared" si="36"/>
        <v>82583364.299464107</v>
      </c>
      <c r="AL87" s="536">
        <f t="shared" si="36"/>
        <v>84235031.585453376</v>
      </c>
      <c r="AM87" s="536">
        <f t="shared" ref="J87:AV87" si="37">AM86-AM83</f>
        <v>0</v>
      </c>
      <c r="AN87" s="536">
        <f t="shared" si="37"/>
        <v>0</v>
      </c>
      <c r="AO87" s="536">
        <f t="shared" si="37"/>
        <v>0</v>
      </c>
      <c r="AP87" s="536">
        <f t="shared" si="37"/>
        <v>0</v>
      </c>
      <c r="AQ87" s="536">
        <f t="shared" si="37"/>
        <v>0</v>
      </c>
      <c r="AR87" s="536">
        <f t="shared" si="37"/>
        <v>0</v>
      </c>
      <c r="AS87" s="536">
        <f t="shared" si="37"/>
        <v>0</v>
      </c>
      <c r="AT87" s="536">
        <f t="shared" si="37"/>
        <v>0</v>
      </c>
      <c r="AU87" s="536">
        <f t="shared" si="37"/>
        <v>0</v>
      </c>
      <c r="AV87" s="536">
        <f t="shared" si="37"/>
        <v>0</v>
      </c>
      <c r="AW87" s="536"/>
      <c r="AX87" s="536"/>
      <c r="AY87" s="536"/>
      <c r="AZ87" s="536"/>
      <c r="BA87" s="536"/>
      <c r="BB87" s="536"/>
      <c r="BC87" s="536"/>
      <c r="BD87" s="536"/>
      <c r="BE87" s="536"/>
      <c r="BF87" s="536"/>
      <c r="BG87" s="536"/>
      <c r="BH87" s="536"/>
      <c r="BI87" s="536"/>
      <c r="BJ87" s="536"/>
      <c r="BK87" s="536"/>
      <c r="BL87" s="536"/>
      <c r="BM87" s="536"/>
      <c r="BN87" s="536"/>
      <c r="BO87" s="536"/>
      <c r="BP87" s="536"/>
      <c r="BQ87" s="536"/>
      <c r="BR87" s="536"/>
      <c r="BS87" s="536"/>
      <c r="BT87" s="536"/>
      <c r="BU87" s="536"/>
      <c r="BV87" s="536"/>
      <c r="BW87" s="536"/>
      <c r="BX87" s="536"/>
      <c r="BY87" s="536"/>
      <c r="BZ87" s="536"/>
      <c r="CA87" s="536"/>
      <c r="CB87" s="536"/>
      <c r="CC87" s="536"/>
      <c r="CD87" s="536"/>
      <c r="CE87" s="536"/>
      <c r="CF87" s="536"/>
    </row>
    <row r="88" spans="1:84" s="628" customFormat="1" ht="35.25" customHeight="1" x14ac:dyDescent="0.25">
      <c r="A88" s="626" t="s">
        <v>645</v>
      </c>
      <c r="B88" s="630">
        <v>26</v>
      </c>
      <c r="C88" s="627" t="s">
        <v>515</v>
      </c>
      <c r="D88" s="1038">
        <v>0.5</v>
      </c>
      <c r="H88" s="627" t="s">
        <v>693</v>
      </c>
      <c r="I88" s="629">
        <f>$B$88/2/2*$I$90*1000000</f>
        <v>979874.99999999988</v>
      </c>
      <c r="J88" s="629">
        <f t="shared" ref="J88:AL88" si="38">$B$88/2/2*$I$90*1000000</f>
        <v>979874.99999999988</v>
      </c>
      <c r="K88" s="629">
        <f t="shared" si="38"/>
        <v>979874.99999999988</v>
      </c>
      <c r="L88" s="629">
        <f t="shared" si="38"/>
        <v>979874.99999999988</v>
      </c>
      <c r="M88" s="629">
        <f t="shared" si="38"/>
        <v>979874.99999999988</v>
      </c>
      <c r="N88" s="629">
        <f t="shared" si="38"/>
        <v>979874.99999999988</v>
      </c>
      <c r="O88" s="629">
        <f t="shared" si="38"/>
        <v>979874.99999999988</v>
      </c>
      <c r="P88" s="629">
        <f t="shared" si="38"/>
        <v>979874.99999999988</v>
      </c>
      <c r="Q88" s="629">
        <f t="shared" si="38"/>
        <v>979874.99999999988</v>
      </c>
      <c r="R88" s="629">
        <f t="shared" si="38"/>
        <v>979874.99999999988</v>
      </c>
      <c r="S88" s="629">
        <f t="shared" si="38"/>
        <v>979874.99999999988</v>
      </c>
      <c r="T88" s="629">
        <f t="shared" si="38"/>
        <v>979874.99999999988</v>
      </c>
      <c r="U88" s="629">
        <f t="shared" si="38"/>
        <v>979874.99999999988</v>
      </c>
      <c r="V88" s="629">
        <f t="shared" si="38"/>
        <v>979874.99999999988</v>
      </c>
      <c r="W88" s="629">
        <f t="shared" si="38"/>
        <v>979874.99999999988</v>
      </c>
      <c r="X88" s="629">
        <f t="shared" si="38"/>
        <v>979874.99999999988</v>
      </c>
      <c r="Y88" s="629">
        <f t="shared" si="38"/>
        <v>979874.99999999988</v>
      </c>
      <c r="Z88" s="629">
        <f t="shared" si="38"/>
        <v>979874.99999999988</v>
      </c>
      <c r="AA88" s="629">
        <f t="shared" si="38"/>
        <v>979874.99999999988</v>
      </c>
      <c r="AB88" s="629">
        <f t="shared" si="38"/>
        <v>979874.99999999988</v>
      </c>
      <c r="AC88" s="629">
        <f t="shared" si="38"/>
        <v>979874.99999999988</v>
      </c>
      <c r="AD88" s="629">
        <f t="shared" si="38"/>
        <v>979874.99999999988</v>
      </c>
      <c r="AE88" s="629">
        <f t="shared" si="38"/>
        <v>979874.99999999988</v>
      </c>
      <c r="AF88" s="629">
        <f t="shared" si="38"/>
        <v>979874.99999999988</v>
      </c>
      <c r="AG88" s="629">
        <f t="shared" si="38"/>
        <v>979874.99999999988</v>
      </c>
      <c r="AH88" s="629">
        <f t="shared" si="38"/>
        <v>979874.99999999988</v>
      </c>
      <c r="AI88" s="629">
        <f t="shared" si="38"/>
        <v>979874.99999999988</v>
      </c>
      <c r="AJ88" s="629">
        <f t="shared" si="38"/>
        <v>979874.99999999988</v>
      </c>
      <c r="AK88" s="629">
        <f t="shared" si="38"/>
        <v>979874.99999999988</v>
      </c>
      <c r="AL88" s="629">
        <f t="shared" si="38"/>
        <v>979874.99999999988</v>
      </c>
      <c r="AM88" s="629"/>
      <c r="AN88" s="629"/>
      <c r="AO88" s="629"/>
      <c r="AP88" s="629"/>
      <c r="AQ88" s="629"/>
      <c r="AR88" s="629"/>
      <c r="AS88" s="629"/>
      <c r="AT88" s="629"/>
      <c r="AU88" s="629"/>
      <c r="AV88" s="629"/>
      <c r="AW88" s="629"/>
      <c r="AX88" s="629"/>
      <c r="AY88" s="629"/>
      <c r="AZ88" s="629"/>
      <c r="BA88" s="629"/>
      <c r="BB88" s="629"/>
      <c r="BC88" s="629"/>
      <c r="BD88" s="629"/>
      <c r="BE88" s="629"/>
      <c r="BF88" s="629"/>
      <c r="BG88" s="629"/>
      <c r="BH88" s="629"/>
      <c r="BI88" s="629"/>
      <c r="BJ88" s="629"/>
      <c r="BK88" s="629"/>
      <c r="BL88" s="629"/>
      <c r="BM88" s="629"/>
      <c r="BN88" s="629"/>
      <c r="BO88" s="629"/>
      <c r="BP88" s="629"/>
      <c r="BQ88" s="629"/>
      <c r="BR88" s="629"/>
      <c r="BS88" s="629"/>
      <c r="BT88" s="629"/>
      <c r="BU88" s="629"/>
      <c r="BV88" s="629"/>
      <c r="BW88" s="629"/>
      <c r="BX88" s="629"/>
      <c r="BY88" s="629"/>
      <c r="BZ88" s="629"/>
      <c r="CA88" s="629"/>
      <c r="CB88" s="629"/>
      <c r="CC88" s="629"/>
      <c r="CD88" s="629"/>
      <c r="CE88" s="629"/>
      <c r="CF88" s="629"/>
    </row>
    <row r="89" spans="1:84" s="1029" customFormat="1" ht="12.75" x14ac:dyDescent="0.25">
      <c r="A89" s="1026" t="s">
        <v>687</v>
      </c>
      <c r="B89" s="1027" t="s">
        <v>684</v>
      </c>
      <c r="C89" s="1028" t="s">
        <v>685</v>
      </c>
      <c r="D89" s="1028" t="s">
        <v>686</v>
      </c>
      <c r="H89" s="1030" t="s">
        <v>694</v>
      </c>
      <c r="I89" s="1037"/>
      <c r="J89" s="1037"/>
      <c r="K89" s="1037"/>
      <c r="L89" s="1037"/>
      <c r="M89" s="1037"/>
      <c r="N89" s="1037"/>
      <c r="O89" s="1037"/>
      <c r="P89" s="1037"/>
      <c r="Q89" s="1037"/>
      <c r="R89" s="1037"/>
      <c r="S89" s="1037"/>
      <c r="T89" s="1037"/>
      <c r="U89" s="1037"/>
      <c r="V89" s="1037"/>
      <c r="W89" s="1037"/>
      <c r="X89" s="1037"/>
      <c r="Y89" s="1037"/>
      <c r="Z89" s="1037"/>
      <c r="AA89" s="1037"/>
      <c r="AB89" s="1037"/>
      <c r="AC89" s="1037"/>
      <c r="AD89" s="1037"/>
      <c r="AE89" s="1037"/>
      <c r="AF89" s="1037"/>
      <c r="AG89" s="1037"/>
      <c r="AH89" s="1037"/>
      <c r="AI89" s="1037"/>
      <c r="AJ89" s="1037"/>
      <c r="AK89" s="1037"/>
      <c r="AL89" s="1037"/>
      <c r="AM89" s="1032"/>
      <c r="AN89" s="1032"/>
      <c r="AO89" s="1032"/>
      <c r="AP89" s="1032"/>
      <c r="AQ89" s="1032"/>
      <c r="AR89" s="1032"/>
      <c r="AS89" s="1032"/>
      <c r="AT89" s="1032"/>
      <c r="AU89" s="1032"/>
      <c r="AV89" s="1032"/>
      <c r="AW89" s="1032"/>
      <c r="AX89" s="1032"/>
      <c r="AY89" s="1032"/>
      <c r="AZ89" s="1032"/>
      <c r="BA89" s="1032"/>
      <c r="BB89" s="1032"/>
      <c r="BC89" s="1032"/>
      <c r="BD89" s="1032"/>
      <c r="BE89" s="1032"/>
      <c r="BF89" s="1032"/>
      <c r="BG89" s="1032"/>
      <c r="BH89" s="1032"/>
      <c r="BI89" s="1032"/>
      <c r="BJ89" s="1032"/>
      <c r="BK89" s="1032"/>
      <c r="BL89" s="1032"/>
      <c r="BM89" s="1032"/>
      <c r="BN89" s="1032"/>
      <c r="BO89" s="1032"/>
      <c r="BP89" s="1032"/>
      <c r="BQ89" s="1032"/>
      <c r="BR89" s="1032"/>
      <c r="BS89" s="1032"/>
      <c r="BT89" s="1032"/>
      <c r="BU89" s="1032"/>
      <c r="BV89" s="1032"/>
      <c r="BW89" s="1032"/>
      <c r="BX89" s="1032"/>
      <c r="BY89" s="1032"/>
      <c r="BZ89" s="1032"/>
      <c r="CA89" s="1032"/>
      <c r="CB89" s="1032"/>
      <c r="CC89" s="1032"/>
      <c r="CD89" s="1032"/>
      <c r="CE89" s="1032"/>
      <c r="CF89" s="1032"/>
    </row>
    <row r="90" spans="1:84" s="1029" customFormat="1" ht="12.75" x14ac:dyDescent="0.25">
      <c r="A90" s="1026"/>
      <c r="B90" s="1027"/>
      <c r="C90" s="1028"/>
      <c r="D90" s="1028"/>
      <c r="H90" s="1030"/>
      <c r="I90" s="1031">
        <f>D91</f>
        <v>0.15075</v>
      </c>
      <c r="J90" s="1031">
        <f>I90*$B$81</f>
        <v>0.15376499999999999</v>
      </c>
      <c r="K90" s="1031">
        <f t="shared" ref="K90:AL90" si="39">J90*$B$81</f>
        <v>0.15684029999999999</v>
      </c>
      <c r="L90" s="1031">
        <f t="shared" si="39"/>
        <v>0.15997710599999998</v>
      </c>
      <c r="M90" s="1031">
        <f t="shared" si="39"/>
        <v>0.16317664811999999</v>
      </c>
      <c r="N90" s="1031">
        <f t="shared" si="39"/>
        <v>0.1664401810824</v>
      </c>
      <c r="O90" s="1031">
        <f t="shared" si="39"/>
        <v>0.169768984704048</v>
      </c>
      <c r="P90" s="1031">
        <f t="shared" si="39"/>
        <v>0.17316436439812896</v>
      </c>
      <c r="Q90" s="1031">
        <f t="shared" si="39"/>
        <v>0.17662765168609154</v>
      </c>
      <c r="R90" s="1031">
        <f t="shared" si="39"/>
        <v>0.18016020471981337</v>
      </c>
      <c r="S90" s="1031">
        <f t="shared" si="39"/>
        <v>0.18376340881420963</v>
      </c>
      <c r="T90" s="1031">
        <f t="shared" si="39"/>
        <v>0.18743867699049382</v>
      </c>
      <c r="U90" s="1031">
        <f t="shared" si="39"/>
        <v>0.1911874505303037</v>
      </c>
      <c r="V90" s="1031">
        <f t="shared" si="39"/>
        <v>0.19501119954090979</v>
      </c>
      <c r="W90" s="1031">
        <f t="shared" si="39"/>
        <v>0.19891142353172797</v>
      </c>
      <c r="X90" s="1031">
        <f t="shared" si="39"/>
        <v>0.20288965200236253</v>
      </c>
      <c r="Y90" s="1031">
        <f t="shared" si="39"/>
        <v>0.20694744504240978</v>
      </c>
      <c r="Z90" s="1031">
        <f t="shared" si="39"/>
        <v>0.21108639394325798</v>
      </c>
      <c r="AA90" s="1031">
        <f t="shared" si="39"/>
        <v>0.21530812182212314</v>
      </c>
      <c r="AB90" s="1031">
        <f t="shared" si="39"/>
        <v>0.21961428425856561</v>
      </c>
      <c r="AC90" s="1031">
        <f t="shared" si="39"/>
        <v>0.22400656994373691</v>
      </c>
      <c r="AD90" s="1031">
        <f t="shared" si="39"/>
        <v>0.22848670134261165</v>
      </c>
      <c r="AE90" s="1031">
        <f t="shared" si="39"/>
        <v>0.23305643536946388</v>
      </c>
      <c r="AF90" s="1031">
        <f t="shared" si="39"/>
        <v>0.23771756407685316</v>
      </c>
      <c r="AG90" s="1031">
        <f t="shared" si="39"/>
        <v>0.24247191535839022</v>
      </c>
      <c r="AH90" s="1031">
        <f t="shared" si="39"/>
        <v>0.24732135366555802</v>
      </c>
      <c r="AI90" s="1031">
        <f t="shared" si="39"/>
        <v>0.25226778073886919</v>
      </c>
      <c r="AJ90" s="1031">
        <f t="shared" si="39"/>
        <v>0.25731313635364655</v>
      </c>
      <c r="AK90" s="1031">
        <f t="shared" si="39"/>
        <v>0.26245939908071947</v>
      </c>
      <c r="AL90" s="1031">
        <f t="shared" si="39"/>
        <v>0.26770858706233386</v>
      </c>
      <c r="AM90" s="1032"/>
      <c r="AN90" s="1032"/>
      <c r="AO90" s="1032"/>
      <c r="AP90" s="1032"/>
      <c r="AQ90" s="1032"/>
      <c r="AR90" s="1032"/>
      <c r="AS90" s="1032"/>
      <c r="AT90" s="1032"/>
      <c r="AU90" s="1032"/>
      <c r="AV90" s="1032"/>
      <c r="AW90" s="1032"/>
      <c r="AX90" s="1032"/>
      <c r="AY90" s="1032"/>
      <c r="AZ90" s="1032"/>
      <c r="BA90" s="1032"/>
      <c r="BB90" s="1032"/>
      <c r="BC90" s="1032"/>
      <c r="BD90" s="1032"/>
      <c r="BE90" s="1032"/>
      <c r="BF90" s="1032"/>
      <c r="BG90" s="1032"/>
      <c r="BH90" s="1032"/>
      <c r="BI90" s="1032"/>
      <c r="BJ90" s="1032"/>
      <c r="BK90" s="1032"/>
      <c r="BL90" s="1032"/>
      <c r="BM90" s="1032"/>
      <c r="BN90" s="1032"/>
      <c r="BO90" s="1032"/>
      <c r="BP90" s="1032"/>
      <c r="BQ90" s="1032"/>
      <c r="BR90" s="1032"/>
      <c r="BS90" s="1032"/>
      <c r="BT90" s="1032"/>
      <c r="BU90" s="1032"/>
      <c r="BV90" s="1032"/>
      <c r="BW90" s="1032"/>
      <c r="BX90" s="1032"/>
      <c r="BY90" s="1032"/>
      <c r="BZ90" s="1032"/>
      <c r="CA90" s="1032"/>
      <c r="CB90" s="1032"/>
      <c r="CC90" s="1032"/>
      <c r="CD90" s="1032"/>
      <c r="CE90" s="1032"/>
      <c r="CF90" s="1032"/>
    </row>
    <row r="91" spans="1:84" s="1033" customFormat="1" x14ac:dyDescent="0.25">
      <c r="A91" s="480"/>
      <c r="B91" s="505"/>
      <c r="C91" s="809">
        <v>0.35893000000000003</v>
      </c>
      <c r="D91" s="810">
        <v>0.15075</v>
      </c>
      <c r="H91" s="506"/>
      <c r="I91" s="1034">
        <f>C91</f>
        <v>0.35893000000000003</v>
      </c>
      <c r="J91" s="1035">
        <f>I91*1.02</f>
        <v>0.36610860000000001</v>
      </c>
      <c r="K91" s="1035">
        <f t="shared" ref="K91:AL91" si="40">J91*1.02</f>
        <v>0.37343077200000002</v>
      </c>
      <c r="L91" s="1035">
        <f t="shared" si="40"/>
        <v>0.38089938744000001</v>
      </c>
      <c r="M91" s="1035">
        <f t="shared" si="40"/>
        <v>0.38851737518880003</v>
      </c>
      <c r="N91" s="1035">
        <f t="shared" si="40"/>
        <v>0.39628772269257606</v>
      </c>
      <c r="O91" s="1035">
        <f t="shared" si="40"/>
        <v>0.40421347714642758</v>
      </c>
      <c r="P91" s="1035">
        <f t="shared" si="40"/>
        <v>0.41229774668935615</v>
      </c>
      <c r="Q91" s="1035">
        <f t="shared" si="40"/>
        <v>0.42054370162314325</v>
      </c>
      <c r="R91" s="1035">
        <f t="shared" si="40"/>
        <v>0.42895457565560613</v>
      </c>
      <c r="S91" s="1035">
        <f t="shared" si="40"/>
        <v>0.43753366716871828</v>
      </c>
      <c r="T91" s="1035">
        <f t="shared" si="40"/>
        <v>0.44628434051209265</v>
      </c>
      <c r="U91" s="1035">
        <f t="shared" si="40"/>
        <v>0.45521002732233451</v>
      </c>
      <c r="V91" s="1035">
        <f t="shared" si="40"/>
        <v>0.46431422786878118</v>
      </c>
      <c r="W91" s="1035">
        <f t="shared" si="40"/>
        <v>0.47360051242615681</v>
      </c>
      <c r="X91" s="1035">
        <f t="shared" si="40"/>
        <v>0.48307252267467993</v>
      </c>
      <c r="Y91" s="1035">
        <f t="shared" si="40"/>
        <v>0.49273397312817352</v>
      </c>
      <c r="Z91" s="1035">
        <f t="shared" si="40"/>
        <v>0.50258865259073704</v>
      </c>
      <c r="AA91" s="1035">
        <f t="shared" si="40"/>
        <v>0.51264042564255174</v>
      </c>
      <c r="AB91" s="1035">
        <f t="shared" si="40"/>
        <v>0.52289323415540279</v>
      </c>
      <c r="AC91" s="1035">
        <f t="shared" si="40"/>
        <v>0.53335109883851084</v>
      </c>
      <c r="AD91" s="1035">
        <f t="shared" si="40"/>
        <v>0.54401812081528111</v>
      </c>
      <c r="AE91" s="1035">
        <f t="shared" si="40"/>
        <v>0.55489848323158675</v>
      </c>
      <c r="AF91" s="1035">
        <f t="shared" si="40"/>
        <v>0.56599645289621847</v>
      </c>
      <c r="AG91" s="1035">
        <f t="shared" si="40"/>
        <v>0.57731638195414281</v>
      </c>
      <c r="AH91" s="1035">
        <f t="shared" si="40"/>
        <v>0.58886270959322573</v>
      </c>
      <c r="AI91" s="1035">
        <f t="shared" si="40"/>
        <v>0.60063996378509021</v>
      </c>
      <c r="AJ91" s="1035">
        <f t="shared" si="40"/>
        <v>0.61265276306079208</v>
      </c>
      <c r="AK91" s="1035">
        <f t="shared" si="40"/>
        <v>0.62490581832200798</v>
      </c>
      <c r="AL91" s="1035">
        <f t="shared" si="40"/>
        <v>0.63740393468844814</v>
      </c>
      <c r="AM91" s="1036"/>
      <c r="AN91" s="1036"/>
      <c r="AO91" s="1036"/>
      <c r="AP91" s="1036"/>
      <c r="AQ91" s="1036"/>
      <c r="AR91" s="1036"/>
      <c r="AS91" s="1036"/>
      <c r="AT91" s="1036"/>
      <c r="AU91" s="1036"/>
      <c r="AV91" s="1036"/>
      <c r="AW91" s="1036"/>
      <c r="AX91" s="1036"/>
      <c r="AY91" s="1036"/>
      <c r="AZ91" s="1036"/>
      <c r="BA91" s="1036"/>
      <c r="BB91" s="1036"/>
      <c r="BC91" s="1036"/>
      <c r="BD91" s="1036"/>
      <c r="BE91" s="1036"/>
      <c r="BF91" s="1036"/>
      <c r="BG91" s="1036"/>
      <c r="BH91" s="1036"/>
      <c r="BI91" s="1036"/>
      <c r="BJ91" s="1036"/>
      <c r="BK91" s="1036"/>
      <c r="BL91" s="1036"/>
      <c r="BM91" s="1036"/>
      <c r="BN91" s="1036"/>
      <c r="BO91" s="1036"/>
      <c r="BP91" s="1036"/>
      <c r="BQ91" s="1036"/>
      <c r="BR91" s="1036"/>
      <c r="BS91" s="1036"/>
      <c r="BT91" s="1036"/>
      <c r="BU91" s="1036"/>
      <c r="BV91" s="1036"/>
      <c r="BW91" s="1036"/>
      <c r="BX91" s="1036"/>
      <c r="BY91" s="1036"/>
      <c r="BZ91" s="1036"/>
      <c r="CA91" s="1036"/>
      <c r="CB91" s="1036"/>
      <c r="CC91" s="1036"/>
      <c r="CD91" s="1036"/>
      <c r="CE91" s="1036"/>
      <c r="CF91" s="1036"/>
    </row>
    <row r="92" spans="1:84" s="1033" customFormat="1" ht="15.75" thickBot="1" x14ac:dyDescent="0.3">
      <c r="A92" s="480"/>
      <c r="B92" s="505"/>
      <c r="C92" s="809"/>
      <c r="D92" s="810"/>
      <c r="H92" s="506"/>
      <c r="I92" s="1039">
        <f>I88-I89</f>
        <v>979874.99999999988</v>
      </c>
      <c r="J92" s="1039">
        <f t="shared" ref="J92:AL92" si="41">J88-J89</f>
        <v>979874.99999999988</v>
      </c>
      <c r="K92" s="1039">
        <f t="shared" si="41"/>
        <v>979874.99999999988</v>
      </c>
      <c r="L92" s="1039">
        <f t="shared" si="41"/>
        <v>979874.99999999988</v>
      </c>
      <c r="M92" s="1039">
        <f t="shared" si="41"/>
        <v>979874.99999999988</v>
      </c>
      <c r="N92" s="1039">
        <f t="shared" si="41"/>
        <v>979874.99999999988</v>
      </c>
      <c r="O92" s="1039">
        <f t="shared" si="41"/>
        <v>979874.99999999988</v>
      </c>
      <c r="P92" s="1039">
        <f t="shared" si="41"/>
        <v>979874.99999999988</v>
      </c>
      <c r="Q92" s="1039">
        <f t="shared" si="41"/>
        <v>979874.99999999988</v>
      </c>
      <c r="R92" s="1039">
        <f t="shared" si="41"/>
        <v>979874.99999999988</v>
      </c>
      <c r="S92" s="1039">
        <f t="shared" si="41"/>
        <v>979874.99999999988</v>
      </c>
      <c r="T92" s="1039">
        <f t="shared" si="41"/>
        <v>979874.99999999988</v>
      </c>
      <c r="U92" s="1039">
        <f t="shared" si="41"/>
        <v>979874.99999999988</v>
      </c>
      <c r="V92" s="1039">
        <f t="shared" si="41"/>
        <v>979874.99999999988</v>
      </c>
      <c r="W92" s="1039">
        <f t="shared" si="41"/>
        <v>979874.99999999988</v>
      </c>
      <c r="X92" s="1039">
        <f t="shared" si="41"/>
        <v>979874.99999999988</v>
      </c>
      <c r="Y92" s="1039">
        <f t="shared" si="41"/>
        <v>979874.99999999988</v>
      </c>
      <c r="Z92" s="1039">
        <f t="shared" si="41"/>
        <v>979874.99999999988</v>
      </c>
      <c r="AA92" s="1039">
        <f t="shared" si="41"/>
        <v>979874.99999999988</v>
      </c>
      <c r="AB92" s="1039">
        <f t="shared" si="41"/>
        <v>979874.99999999988</v>
      </c>
      <c r="AC92" s="1039">
        <f t="shared" si="41"/>
        <v>979874.99999999988</v>
      </c>
      <c r="AD92" s="1039">
        <f t="shared" si="41"/>
        <v>979874.99999999988</v>
      </c>
      <c r="AE92" s="1039">
        <f t="shared" si="41"/>
        <v>979874.99999999988</v>
      </c>
      <c r="AF92" s="1039">
        <f t="shared" si="41"/>
        <v>979874.99999999988</v>
      </c>
      <c r="AG92" s="1039">
        <f t="shared" si="41"/>
        <v>979874.99999999988</v>
      </c>
      <c r="AH92" s="1039">
        <f t="shared" si="41"/>
        <v>979874.99999999988</v>
      </c>
      <c r="AI92" s="1039">
        <f t="shared" si="41"/>
        <v>979874.99999999988</v>
      </c>
      <c r="AJ92" s="1039">
        <f t="shared" si="41"/>
        <v>979874.99999999988</v>
      </c>
      <c r="AK92" s="1039">
        <f t="shared" si="41"/>
        <v>979874.99999999988</v>
      </c>
      <c r="AL92" s="1039">
        <f t="shared" si="41"/>
        <v>979874.99999999988</v>
      </c>
      <c r="AM92" s="1036"/>
      <c r="AN92" s="1036"/>
      <c r="AO92" s="1036"/>
      <c r="AP92" s="1036"/>
      <c r="AQ92" s="1036"/>
      <c r="AR92" s="1036"/>
      <c r="AS92" s="1036"/>
      <c r="AT92" s="1036"/>
      <c r="AU92" s="1036"/>
      <c r="AV92" s="1036"/>
      <c r="AW92" s="1036"/>
      <c r="AX92" s="1036"/>
      <c r="AY92" s="1036"/>
      <c r="AZ92" s="1036"/>
      <c r="BA92" s="1036"/>
      <c r="BB92" s="1036"/>
      <c r="BC92" s="1036"/>
      <c r="BD92" s="1036"/>
      <c r="BE92" s="1036"/>
      <c r="BF92" s="1036"/>
      <c r="BG92" s="1036"/>
      <c r="BH92" s="1036"/>
      <c r="BI92" s="1036"/>
      <c r="BJ92" s="1036"/>
      <c r="BK92" s="1036"/>
      <c r="BL92" s="1036"/>
      <c r="BM92" s="1036"/>
      <c r="BN92" s="1036"/>
      <c r="BO92" s="1036"/>
      <c r="BP92" s="1036"/>
      <c r="BQ92" s="1036"/>
      <c r="BR92" s="1036"/>
      <c r="BS92" s="1036"/>
      <c r="BT92" s="1036"/>
      <c r="BU92" s="1036"/>
      <c r="BV92" s="1036"/>
      <c r="BW92" s="1036"/>
      <c r="BX92" s="1036"/>
      <c r="BY92" s="1036"/>
      <c r="BZ92" s="1036"/>
      <c r="CA92" s="1036"/>
      <c r="CB92" s="1036"/>
      <c r="CC92" s="1036"/>
      <c r="CD92" s="1036"/>
      <c r="CE92" s="1036"/>
      <c r="CF92" s="1036"/>
    </row>
    <row r="93" spans="1:84" s="604" customFormat="1" ht="15.75" thickBot="1" x14ac:dyDescent="0.3">
      <c r="A93" s="474" t="s">
        <v>661</v>
      </c>
      <c r="B93" s="602"/>
      <c r="C93" s="603"/>
      <c r="D93" s="603"/>
      <c r="H93" s="603"/>
      <c r="I93" s="605"/>
      <c r="J93" s="605">
        <f>ASSUMPTIONS!B37</f>
        <v>1.05</v>
      </c>
      <c r="K93" s="605">
        <f>J93</f>
        <v>1.05</v>
      </c>
      <c r="L93" s="605">
        <f t="shared" ref="L93:AL93" si="42">K93</f>
        <v>1.05</v>
      </c>
      <c r="M93" s="605">
        <f t="shared" si="42"/>
        <v>1.05</v>
      </c>
      <c r="N93" s="605">
        <f t="shared" si="42"/>
        <v>1.05</v>
      </c>
      <c r="O93" s="605">
        <f t="shared" si="42"/>
        <v>1.05</v>
      </c>
      <c r="P93" s="605">
        <f t="shared" si="42"/>
        <v>1.05</v>
      </c>
      <c r="Q93" s="605">
        <f t="shared" si="42"/>
        <v>1.05</v>
      </c>
      <c r="R93" s="605">
        <f t="shared" si="42"/>
        <v>1.05</v>
      </c>
      <c r="S93" s="605">
        <f t="shared" si="42"/>
        <v>1.05</v>
      </c>
      <c r="T93" s="605">
        <f t="shared" si="42"/>
        <v>1.05</v>
      </c>
      <c r="U93" s="605">
        <f t="shared" si="42"/>
        <v>1.05</v>
      </c>
      <c r="V93" s="605">
        <f t="shared" si="42"/>
        <v>1.05</v>
      </c>
      <c r="W93" s="605">
        <f t="shared" si="42"/>
        <v>1.05</v>
      </c>
      <c r="X93" s="605">
        <f t="shared" si="42"/>
        <v>1.05</v>
      </c>
      <c r="Y93" s="605">
        <f t="shared" si="42"/>
        <v>1.05</v>
      </c>
      <c r="Z93" s="605">
        <f t="shared" si="42"/>
        <v>1.05</v>
      </c>
      <c r="AA93" s="605">
        <f t="shared" si="42"/>
        <v>1.05</v>
      </c>
      <c r="AB93" s="605">
        <f t="shared" si="42"/>
        <v>1.05</v>
      </c>
      <c r="AC93" s="605">
        <f t="shared" si="42"/>
        <v>1.05</v>
      </c>
      <c r="AD93" s="605">
        <f t="shared" si="42"/>
        <v>1.05</v>
      </c>
      <c r="AE93" s="605">
        <f t="shared" si="42"/>
        <v>1.05</v>
      </c>
      <c r="AF93" s="605">
        <f t="shared" si="42"/>
        <v>1.05</v>
      </c>
      <c r="AG93" s="605">
        <f t="shared" si="42"/>
        <v>1.05</v>
      </c>
      <c r="AH93" s="605">
        <f t="shared" si="42"/>
        <v>1.05</v>
      </c>
      <c r="AI93" s="605">
        <f t="shared" si="42"/>
        <v>1.05</v>
      </c>
      <c r="AJ93" s="605">
        <f t="shared" si="42"/>
        <v>1.05</v>
      </c>
      <c r="AK93" s="605">
        <f t="shared" si="42"/>
        <v>1.05</v>
      </c>
      <c r="AL93" s="605">
        <f t="shared" si="42"/>
        <v>1.05</v>
      </c>
      <c r="AM93" s="605"/>
      <c r="AN93" s="605"/>
      <c r="AO93" s="605"/>
      <c r="AP93" s="605"/>
      <c r="AQ93" s="605"/>
      <c r="AR93" s="605"/>
      <c r="AS93" s="605"/>
      <c r="AT93" s="605"/>
      <c r="AU93" s="605"/>
      <c r="AV93" s="605"/>
      <c r="AW93" s="605"/>
      <c r="AX93" s="605"/>
      <c r="AY93" s="605"/>
      <c r="AZ93" s="605"/>
      <c r="BA93" s="605"/>
      <c r="BB93" s="605"/>
      <c r="BC93" s="605"/>
      <c r="BD93" s="605"/>
      <c r="BE93" s="605"/>
      <c r="BF93" s="605"/>
      <c r="BG93" s="605"/>
      <c r="BH93" s="605"/>
      <c r="BI93" s="605"/>
      <c r="BJ93" s="605"/>
      <c r="BK93" s="605"/>
      <c r="BL93" s="605"/>
      <c r="BM93" s="605"/>
      <c r="BN93" s="605"/>
      <c r="BO93" s="605"/>
      <c r="BP93" s="605"/>
      <c r="BQ93" s="605"/>
      <c r="BR93" s="605"/>
      <c r="BS93" s="605"/>
      <c r="BT93" s="605"/>
      <c r="BU93" s="605"/>
      <c r="BV93" s="605"/>
      <c r="BW93" s="605"/>
      <c r="BX93" s="605"/>
      <c r="BY93" s="605"/>
      <c r="BZ93" s="605"/>
      <c r="CA93" s="605"/>
      <c r="CB93" s="605"/>
      <c r="CC93" s="605"/>
      <c r="CD93" s="605"/>
      <c r="CE93" s="605"/>
      <c r="CF93" s="605"/>
    </row>
    <row r="94" spans="1:84" s="446" customFormat="1" ht="27" customHeight="1" x14ac:dyDescent="0.25">
      <c r="A94" s="445" t="s">
        <v>567</v>
      </c>
      <c r="B94" s="486" t="s">
        <v>574</v>
      </c>
      <c r="C94" s="617">
        <f>CO2Israel!H36</f>
        <v>33.030303030303031</v>
      </c>
      <c r="D94" s="447"/>
      <c r="H94" s="447"/>
      <c r="I94" s="454">
        <v>34.545454545454497</v>
      </c>
      <c r="J94" s="454">
        <f>I94*J93</f>
        <v>36.272727272727224</v>
      </c>
      <c r="K94" s="454">
        <f t="shared" ref="K94:AK94" si="43">J94*K93</f>
        <v>38.086363636363586</v>
      </c>
      <c r="L94" s="454">
        <f t="shared" si="43"/>
        <v>39.99068181818177</v>
      </c>
      <c r="M94" s="454">
        <f t="shared" si="43"/>
        <v>41.990215909090857</v>
      </c>
      <c r="N94" s="454">
        <f t="shared" si="43"/>
        <v>44.089726704545399</v>
      </c>
      <c r="O94" s="454">
        <f t="shared" si="43"/>
        <v>46.294213039772671</v>
      </c>
      <c r="P94" s="454">
        <f t="shared" si="43"/>
        <v>48.608923691761305</v>
      </c>
      <c r="Q94" s="454">
        <f t="shared" si="43"/>
        <v>51.039369876349376</v>
      </c>
      <c r="R94" s="454">
        <f t="shared" si="43"/>
        <v>53.591338370166845</v>
      </c>
      <c r="S94" s="454">
        <f t="shared" si="43"/>
        <v>56.270905288675188</v>
      </c>
      <c r="T94" s="454">
        <f t="shared" si="43"/>
        <v>59.084450553108951</v>
      </c>
      <c r="U94" s="454">
        <f t="shared" si="43"/>
        <v>62.038673080764404</v>
      </c>
      <c r="V94" s="454">
        <f t="shared" si="43"/>
        <v>65.140606734802631</v>
      </c>
      <c r="W94" s="454">
        <f t="shared" si="43"/>
        <v>68.397637071542761</v>
      </c>
      <c r="X94" s="454">
        <f t="shared" si="43"/>
        <v>71.817518925119899</v>
      </c>
      <c r="Y94" s="454">
        <f t="shared" si="43"/>
        <v>75.40839487137589</v>
      </c>
      <c r="Z94" s="454">
        <f t="shared" si="43"/>
        <v>79.178814614944685</v>
      </c>
      <c r="AA94" s="454">
        <f t="shared" si="43"/>
        <v>83.137755345691929</v>
      </c>
      <c r="AB94" s="454">
        <f t="shared" si="43"/>
        <v>87.29464311297653</v>
      </c>
      <c r="AC94" s="454">
        <f t="shared" si="43"/>
        <v>91.659375268625354</v>
      </c>
      <c r="AD94" s="454">
        <f t="shared" si="43"/>
        <v>96.242344032056621</v>
      </c>
      <c r="AE94" s="454">
        <f t="shared" si="43"/>
        <v>101.05446123365945</v>
      </c>
      <c r="AF94" s="454">
        <f t="shared" si="43"/>
        <v>106.10718429534244</v>
      </c>
      <c r="AG94" s="454">
        <f t="shared" si="43"/>
        <v>111.41254351010956</v>
      </c>
      <c r="AH94" s="454">
        <f t="shared" si="43"/>
        <v>116.98317068561504</v>
      </c>
      <c r="AI94" s="454">
        <f t="shared" si="43"/>
        <v>122.8323292198958</v>
      </c>
      <c r="AJ94" s="454">
        <f t="shared" si="43"/>
        <v>128.97394568089058</v>
      </c>
      <c r="AK94" s="454">
        <f t="shared" si="43"/>
        <v>135.42264296493511</v>
      </c>
      <c r="AL94" s="454">
        <f>AK94*AL93</f>
        <v>142.19377511318186</v>
      </c>
      <c r="AM94" s="454"/>
      <c r="AN94" s="454"/>
      <c r="AO94" s="454"/>
      <c r="AP94" s="454"/>
      <c r="AQ94" s="454"/>
      <c r="AR94" s="454"/>
      <c r="AS94" s="454"/>
      <c r="AT94" s="454"/>
      <c r="AU94" s="454"/>
      <c r="AV94" s="454"/>
      <c r="AW94" s="454"/>
      <c r="AX94" s="454"/>
      <c r="AY94" s="454"/>
      <c r="AZ94" s="454"/>
      <c r="BA94" s="454"/>
      <c r="BB94" s="454"/>
      <c r="BC94" s="454"/>
      <c r="BD94" s="454"/>
      <c r="BE94" s="454"/>
      <c r="BF94" s="454"/>
      <c r="BG94" s="454"/>
      <c r="BH94" s="454"/>
      <c r="BI94" s="454"/>
      <c r="BJ94" s="454"/>
      <c r="BK94" s="454"/>
      <c r="BL94" s="454"/>
      <c r="BM94" s="454"/>
      <c r="BN94" s="454"/>
      <c r="BO94" s="454"/>
      <c r="BP94" s="454"/>
      <c r="BQ94" s="454"/>
      <c r="BR94" s="454"/>
      <c r="BS94" s="454"/>
      <c r="BT94" s="454"/>
      <c r="BU94" s="454"/>
      <c r="BV94" s="454"/>
      <c r="BW94" s="454"/>
      <c r="BX94" s="454"/>
      <c r="BY94" s="454"/>
      <c r="BZ94" s="454"/>
      <c r="CA94" s="454"/>
      <c r="CB94" s="454"/>
      <c r="CC94" s="454"/>
      <c r="CD94" s="454"/>
      <c r="CE94" s="454"/>
      <c r="CF94" s="454"/>
    </row>
    <row r="95" spans="1:84" s="443" customFormat="1" ht="21.75" customHeight="1" x14ac:dyDescent="0.25">
      <c r="A95" s="442" t="s">
        <v>662</v>
      </c>
      <c r="B95" s="487" t="s">
        <v>573</v>
      </c>
      <c r="C95" s="503">
        <v>0</v>
      </c>
      <c r="D95" s="444"/>
      <c r="H95" s="444"/>
      <c r="I95" s="502">
        <f>C95/30</f>
        <v>0</v>
      </c>
      <c r="J95" s="502">
        <f>I95</f>
        <v>0</v>
      </c>
      <c r="K95" s="502">
        <f>J95</f>
        <v>0</v>
      </c>
      <c r="L95" s="502">
        <f t="shared" ref="L95:AL95" si="44">K95</f>
        <v>0</v>
      </c>
      <c r="M95" s="502">
        <f t="shared" si="44"/>
        <v>0</v>
      </c>
      <c r="N95" s="502">
        <f t="shared" si="44"/>
        <v>0</v>
      </c>
      <c r="O95" s="502">
        <f t="shared" si="44"/>
        <v>0</v>
      </c>
      <c r="P95" s="502">
        <f t="shared" si="44"/>
        <v>0</v>
      </c>
      <c r="Q95" s="502">
        <f t="shared" si="44"/>
        <v>0</v>
      </c>
      <c r="R95" s="502">
        <f t="shared" si="44"/>
        <v>0</v>
      </c>
      <c r="S95" s="502">
        <f t="shared" si="44"/>
        <v>0</v>
      </c>
      <c r="T95" s="502">
        <f t="shared" si="44"/>
        <v>0</v>
      </c>
      <c r="U95" s="502">
        <f t="shared" si="44"/>
        <v>0</v>
      </c>
      <c r="V95" s="502">
        <f t="shared" si="44"/>
        <v>0</v>
      </c>
      <c r="W95" s="502">
        <f t="shared" si="44"/>
        <v>0</v>
      </c>
      <c r="X95" s="502">
        <f t="shared" si="44"/>
        <v>0</v>
      </c>
      <c r="Y95" s="502">
        <f t="shared" si="44"/>
        <v>0</v>
      </c>
      <c r="Z95" s="502">
        <f t="shared" si="44"/>
        <v>0</v>
      </c>
      <c r="AA95" s="502">
        <f t="shared" si="44"/>
        <v>0</v>
      </c>
      <c r="AB95" s="502">
        <f t="shared" si="44"/>
        <v>0</v>
      </c>
      <c r="AC95" s="502">
        <f t="shared" si="44"/>
        <v>0</v>
      </c>
      <c r="AD95" s="502">
        <f t="shared" si="44"/>
        <v>0</v>
      </c>
      <c r="AE95" s="502">
        <f t="shared" si="44"/>
        <v>0</v>
      </c>
      <c r="AF95" s="502">
        <f t="shared" si="44"/>
        <v>0</v>
      </c>
      <c r="AG95" s="502">
        <f t="shared" si="44"/>
        <v>0</v>
      </c>
      <c r="AH95" s="502">
        <f t="shared" si="44"/>
        <v>0</v>
      </c>
      <c r="AI95" s="502">
        <f t="shared" si="44"/>
        <v>0</v>
      </c>
      <c r="AJ95" s="502">
        <f t="shared" si="44"/>
        <v>0</v>
      </c>
      <c r="AK95" s="502">
        <f t="shared" si="44"/>
        <v>0</v>
      </c>
      <c r="AL95" s="502">
        <f t="shared" si="44"/>
        <v>0</v>
      </c>
      <c r="AM95" s="502"/>
      <c r="AN95" s="502"/>
      <c r="AO95" s="502"/>
      <c r="AP95" s="502"/>
      <c r="AQ95" s="502"/>
      <c r="AR95" s="502"/>
      <c r="AS95" s="502"/>
      <c r="AT95" s="502"/>
      <c r="AU95" s="502"/>
      <c r="AV95" s="502"/>
      <c r="AW95" s="502"/>
      <c r="AX95" s="502"/>
      <c r="AY95" s="502"/>
      <c r="AZ95" s="502"/>
      <c r="BA95" s="502"/>
      <c r="BB95" s="502"/>
      <c r="BC95" s="502"/>
      <c r="BD95" s="502"/>
      <c r="BE95" s="502"/>
      <c r="BF95" s="502"/>
      <c r="BG95" s="502"/>
      <c r="BH95" s="502"/>
      <c r="BI95" s="502"/>
      <c r="BJ95" s="502"/>
      <c r="BK95" s="502"/>
      <c r="BL95" s="502"/>
      <c r="BM95" s="502"/>
      <c r="BN95" s="502"/>
      <c r="BO95" s="502"/>
      <c r="BP95" s="502"/>
      <c r="BQ95" s="502"/>
      <c r="BR95" s="502"/>
      <c r="BS95" s="502"/>
      <c r="BT95" s="502"/>
      <c r="BU95" s="502"/>
      <c r="BV95" s="502"/>
      <c r="BW95" s="502"/>
      <c r="BX95" s="502"/>
      <c r="BY95" s="502"/>
      <c r="BZ95" s="502"/>
      <c r="CA95" s="502"/>
      <c r="CB95" s="502"/>
      <c r="CC95" s="502"/>
      <c r="CD95" s="502"/>
      <c r="CE95" s="502"/>
      <c r="CF95" s="502"/>
    </row>
    <row r="96" spans="1:84" s="451" customFormat="1" ht="26.25" customHeight="1" thickBot="1" x14ac:dyDescent="0.3">
      <c r="A96" s="448"/>
      <c r="B96" s="488" t="s">
        <v>576</v>
      </c>
      <c r="C96" s="449"/>
      <c r="D96" s="450"/>
      <c r="H96" s="450"/>
      <c r="I96" s="452">
        <f>I95*I94</f>
        <v>0</v>
      </c>
      <c r="J96" s="452">
        <f>J95*J94</f>
        <v>0</v>
      </c>
      <c r="K96" s="452">
        <f t="shared" ref="K96:AK96" si="45">K95*K94</f>
        <v>0</v>
      </c>
      <c r="L96" s="452">
        <f t="shared" si="45"/>
        <v>0</v>
      </c>
      <c r="M96" s="452">
        <f t="shared" si="45"/>
        <v>0</v>
      </c>
      <c r="N96" s="452">
        <f t="shared" si="45"/>
        <v>0</v>
      </c>
      <c r="O96" s="452">
        <f t="shared" si="45"/>
        <v>0</v>
      </c>
      <c r="P96" s="452">
        <f t="shared" si="45"/>
        <v>0</v>
      </c>
      <c r="Q96" s="452">
        <f t="shared" si="45"/>
        <v>0</v>
      </c>
      <c r="R96" s="452">
        <f t="shared" si="45"/>
        <v>0</v>
      </c>
      <c r="S96" s="452">
        <f t="shared" si="45"/>
        <v>0</v>
      </c>
      <c r="T96" s="452">
        <f t="shared" si="45"/>
        <v>0</v>
      </c>
      <c r="U96" s="452">
        <f t="shared" si="45"/>
        <v>0</v>
      </c>
      <c r="V96" s="452">
        <f t="shared" si="45"/>
        <v>0</v>
      </c>
      <c r="W96" s="452">
        <f t="shared" si="45"/>
        <v>0</v>
      </c>
      <c r="X96" s="452">
        <f t="shared" si="45"/>
        <v>0</v>
      </c>
      <c r="Y96" s="452">
        <f t="shared" si="45"/>
        <v>0</v>
      </c>
      <c r="Z96" s="452">
        <f t="shared" si="45"/>
        <v>0</v>
      </c>
      <c r="AA96" s="452">
        <f t="shared" si="45"/>
        <v>0</v>
      </c>
      <c r="AB96" s="452">
        <f t="shared" si="45"/>
        <v>0</v>
      </c>
      <c r="AC96" s="452">
        <f t="shared" si="45"/>
        <v>0</v>
      </c>
      <c r="AD96" s="452">
        <f t="shared" si="45"/>
        <v>0</v>
      </c>
      <c r="AE96" s="452">
        <f t="shared" si="45"/>
        <v>0</v>
      </c>
      <c r="AF96" s="452">
        <f t="shared" si="45"/>
        <v>0</v>
      </c>
      <c r="AG96" s="452">
        <f t="shared" si="45"/>
        <v>0</v>
      </c>
      <c r="AH96" s="452">
        <f t="shared" si="45"/>
        <v>0</v>
      </c>
      <c r="AI96" s="452">
        <f t="shared" si="45"/>
        <v>0</v>
      </c>
      <c r="AJ96" s="452">
        <f t="shared" si="45"/>
        <v>0</v>
      </c>
      <c r="AK96" s="452">
        <f t="shared" si="45"/>
        <v>0</v>
      </c>
      <c r="AL96" s="452">
        <f>AL95*AL94</f>
        <v>0</v>
      </c>
      <c r="AM96" s="452"/>
      <c r="AN96" s="452"/>
      <c r="AO96" s="452"/>
      <c r="AP96" s="452"/>
      <c r="AQ96" s="452"/>
      <c r="AR96" s="452"/>
      <c r="AS96" s="452"/>
      <c r="AT96" s="452"/>
      <c r="AU96" s="452"/>
      <c r="AV96" s="452"/>
      <c r="AW96" s="452"/>
      <c r="AX96" s="452"/>
      <c r="AY96" s="452"/>
      <c r="AZ96" s="452"/>
      <c r="BA96" s="452"/>
      <c r="BB96" s="452"/>
      <c r="BC96" s="452"/>
      <c r="BD96" s="452"/>
      <c r="BE96" s="452"/>
      <c r="BF96" s="452"/>
      <c r="BG96" s="452"/>
      <c r="BH96" s="452"/>
      <c r="BI96" s="452"/>
      <c r="BJ96" s="452"/>
      <c r="BK96" s="452"/>
      <c r="BL96" s="452"/>
      <c r="BM96" s="452"/>
      <c r="BN96" s="452"/>
      <c r="BO96" s="452"/>
      <c r="BP96" s="452"/>
      <c r="BQ96" s="452"/>
      <c r="BR96" s="452"/>
      <c r="BS96" s="452"/>
      <c r="BT96" s="452"/>
      <c r="BU96" s="452"/>
      <c r="BV96" s="452"/>
      <c r="BW96" s="452"/>
      <c r="BX96" s="452"/>
      <c r="BY96" s="452"/>
      <c r="BZ96" s="452"/>
      <c r="CA96" s="452"/>
      <c r="CB96" s="452"/>
      <c r="CC96" s="452"/>
      <c r="CD96" s="452"/>
      <c r="CE96" s="452"/>
      <c r="CF96" s="452"/>
    </row>
    <row r="97" spans="1:84" s="619" customFormat="1" ht="15.75" thickBot="1" x14ac:dyDescent="0.3">
      <c r="A97" s="494" t="s">
        <v>671</v>
      </c>
      <c r="C97" s="618"/>
      <c r="D97" s="620"/>
      <c r="H97" s="620"/>
      <c r="I97" s="621">
        <f>I87</f>
        <v>47433782.946044788</v>
      </c>
      <c r="J97" s="621">
        <f t="shared" ref="J97:AL97" si="46">J87</f>
        <v>48382458.604965687</v>
      </c>
      <c r="K97" s="621">
        <f t="shared" si="46"/>
        <v>49350107.777064994</v>
      </c>
      <c r="L97" s="621">
        <f t="shared" si="46"/>
        <v>50337109.93260631</v>
      </c>
      <c r="M97" s="621">
        <f t="shared" si="46"/>
        <v>51343852.131258443</v>
      </c>
      <c r="N97" s="621">
        <f t="shared" si="46"/>
        <v>52370729.173883609</v>
      </c>
      <c r="O97" s="621">
        <f t="shared" si="46"/>
        <v>53418143.757361285</v>
      </c>
      <c r="P97" s="621">
        <f t="shared" si="46"/>
        <v>54486506.632508509</v>
      </c>
      <c r="Q97" s="621">
        <f t="shared" si="46"/>
        <v>55576236.765158691</v>
      </c>
      <c r="R97" s="621">
        <f t="shared" si="46"/>
        <v>56687761.500461854</v>
      </c>
      <c r="S97" s="621">
        <f t="shared" si="46"/>
        <v>57821516.730471089</v>
      </c>
      <c r="T97" s="621">
        <f t="shared" si="46"/>
        <v>58977947.065080523</v>
      </c>
      <c r="U97" s="621">
        <f t="shared" si="46"/>
        <v>60157506.006382145</v>
      </c>
      <c r="V97" s="621">
        <f t="shared" si="46"/>
        <v>61360656.126509778</v>
      </c>
      <c r="W97" s="621">
        <f t="shared" si="46"/>
        <v>62587869.249039978</v>
      </c>
      <c r="X97" s="621">
        <f t="shared" si="46"/>
        <v>63839626.634020776</v>
      </c>
      <c r="Y97" s="621">
        <f t="shared" si="46"/>
        <v>65116419.166701205</v>
      </c>
      <c r="Z97" s="621">
        <f t="shared" si="46"/>
        <v>66418747.550035238</v>
      </c>
      <c r="AA97" s="621">
        <f t="shared" si="46"/>
        <v>67747122.501035959</v>
      </c>
      <c r="AB97" s="621">
        <f t="shared" si="46"/>
        <v>69102064.951056659</v>
      </c>
      <c r="AC97" s="621">
        <f t="shared" si="46"/>
        <v>70484106.250077799</v>
      </c>
      <c r="AD97" s="621">
        <f t="shared" si="46"/>
        <v>71893788.375079364</v>
      </c>
      <c r="AE97" s="621">
        <f t="shared" si="46"/>
        <v>73331664.142580941</v>
      </c>
      <c r="AF97" s="621">
        <f t="shared" si="46"/>
        <v>74798297.425432563</v>
      </c>
      <c r="AG97" s="621">
        <f t="shared" si="46"/>
        <v>76294263.373941213</v>
      </c>
      <c r="AH97" s="621">
        <f t="shared" si="46"/>
        <v>77820148.641420051</v>
      </c>
      <c r="AI97" s="621">
        <f t="shared" si="46"/>
        <v>79376551.61424844</v>
      </c>
      <c r="AJ97" s="621">
        <f t="shared" si="46"/>
        <v>80964082.64653343</v>
      </c>
      <c r="AK97" s="621">
        <f t="shared" si="46"/>
        <v>82583364.299464107</v>
      </c>
      <c r="AL97" s="621">
        <f t="shared" si="46"/>
        <v>84235031.585453376</v>
      </c>
      <c r="AM97" s="621"/>
      <c r="AN97" s="621"/>
      <c r="AO97" s="621"/>
      <c r="AP97" s="621"/>
      <c r="AQ97" s="621"/>
      <c r="AR97" s="621"/>
      <c r="AS97" s="621"/>
      <c r="AT97" s="621"/>
      <c r="AU97" s="621"/>
      <c r="AV97" s="621"/>
      <c r="AW97" s="621"/>
      <c r="AX97" s="621"/>
      <c r="AY97" s="621"/>
      <c r="AZ97" s="621"/>
      <c r="BA97" s="621"/>
      <c r="BB97" s="621"/>
      <c r="BC97" s="621"/>
      <c r="BD97" s="621"/>
      <c r="BE97" s="621"/>
      <c r="BF97" s="621"/>
      <c r="BG97" s="621"/>
      <c r="BH97" s="621"/>
      <c r="BI97" s="621"/>
      <c r="BJ97" s="621"/>
      <c r="BK97" s="621"/>
      <c r="BL97" s="621"/>
      <c r="BM97" s="621"/>
      <c r="BN97" s="621"/>
      <c r="BO97" s="621"/>
      <c r="BP97" s="621"/>
      <c r="BQ97" s="621"/>
      <c r="BR97" s="621"/>
      <c r="BS97" s="621"/>
      <c r="BT97" s="621"/>
      <c r="BU97" s="621"/>
      <c r="BV97" s="621"/>
      <c r="BW97" s="621"/>
      <c r="BX97" s="621"/>
      <c r="BY97" s="621"/>
      <c r="BZ97" s="621"/>
      <c r="CA97" s="621"/>
      <c r="CB97" s="621"/>
      <c r="CC97" s="621"/>
      <c r="CD97" s="621"/>
      <c r="CE97" s="621"/>
      <c r="CF97" s="621"/>
    </row>
    <row r="98" spans="1:84" s="750" customFormat="1" ht="15.75" thickBot="1" x14ac:dyDescent="0.3">
      <c r="A98" s="749" t="s">
        <v>644</v>
      </c>
      <c r="D98" s="751"/>
      <c r="H98" s="751"/>
      <c r="I98" s="752">
        <f>I72+I97</f>
        <v>47430548.670152016</v>
      </c>
      <c r="J98" s="752">
        <f t="shared" ref="J98:AL98" si="47">J72+J97</f>
        <v>48382450.028687969</v>
      </c>
      <c r="K98" s="752">
        <f t="shared" si="47"/>
        <v>49351753.609491281</v>
      </c>
      <c r="L98" s="752">
        <f t="shared" si="47"/>
        <v>50331920.361909576</v>
      </c>
      <c r="M98" s="752">
        <f t="shared" si="47"/>
        <v>51540818.666136697</v>
      </c>
      <c r="N98" s="752">
        <f t="shared" si="47"/>
        <v>52558168.960712858</v>
      </c>
      <c r="O98" s="752">
        <f t="shared" si="47"/>
        <v>53608091.323647298</v>
      </c>
      <c r="P98" s="752">
        <f t="shared" si="47"/>
        <v>54689074.771005243</v>
      </c>
      <c r="Q98" s="752">
        <f t="shared" si="47"/>
        <v>55788946.285618529</v>
      </c>
      <c r="R98" s="752">
        <f t="shared" si="47"/>
        <v>56908768.72215455</v>
      </c>
      <c r="S98" s="752">
        <f t="shared" si="47"/>
        <v>58050763.512009025</v>
      </c>
      <c r="T98" s="752">
        <f t="shared" si="47"/>
        <v>59214339.578920156</v>
      </c>
      <c r="U98" s="752">
        <f t="shared" si="47"/>
        <v>60399429.018998951</v>
      </c>
      <c r="V98" s="752">
        <f t="shared" si="47"/>
        <v>61606561.353792295</v>
      </c>
      <c r="W98" s="752">
        <f t="shared" si="47"/>
        <v>62836805.783795454</v>
      </c>
      <c r="X98" s="752">
        <f t="shared" si="47"/>
        <v>64091761.30207251</v>
      </c>
      <c r="Y98" s="752">
        <f t="shared" si="47"/>
        <v>65370801.060856439</v>
      </c>
      <c r="Z98" s="752">
        <f t="shared" si="47"/>
        <v>66674425.763101228</v>
      </c>
      <c r="AA98" s="752">
        <f t="shared" si="47"/>
        <v>68003146.125819951</v>
      </c>
      <c r="AB98" s="752">
        <f t="shared" si="47"/>
        <v>69358433.987558663</v>
      </c>
      <c r="AC98" s="752">
        <f t="shared" si="47"/>
        <v>70750634.031143978</v>
      </c>
      <c r="AD98" s="752">
        <f t="shared" si="47"/>
        <v>72170542.093262762</v>
      </c>
      <c r="AE98" s="752">
        <f t="shared" si="47"/>
        <v>73618710.990434617</v>
      </c>
      <c r="AF98" s="752">
        <f t="shared" si="47"/>
        <v>75095705.645393193</v>
      </c>
      <c r="AG98" s="752">
        <f t="shared" si="47"/>
        <v>76602032.966008812</v>
      </c>
      <c r="AH98" s="752">
        <f t="shared" si="47"/>
        <v>78138279.605594605</v>
      </c>
      <c r="AI98" s="752">
        <f t="shared" si="47"/>
        <v>79705043.950529948</v>
      </c>
      <c r="AJ98" s="752">
        <f t="shared" si="47"/>
        <v>81302936.354921907</v>
      </c>
      <c r="AK98" s="752">
        <f t="shared" si="47"/>
        <v>82932579.379959539</v>
      </c>
      <c r="AL98" s="752">
        <f t="shared" si="47"/>
        <v>84594608.038055778</v>
      </c>
      <c r="AM98" s="752"/>
      <c r="AN98" s="752"/>
      <c r="AO98" s="752"/>
      <c r="AP98" s="752"/>
      <c r="AQ98" s="752"/>
      <c r="AR98" s="752"/>
      <c r="AS98" s="752"/>
      <c r="AT98" s="752"/>
      <c r="AU98" s="752"/>
      <c r="AV98" s="752"/>
      <c r="AW98" s="752"/>
      <c r="AX98" s="752"/>
      <c r="AY98" s="752"/>
      <c r="AZ98" s="752"/>
      <c r="BA98" s="752"/>
      <c r="BB98" s="752"/>
      <c r="BC98" s="752"/>
      <c r="BD98" s="752"/>
      <c r="BE98" s="752"/>
      <c r="BF98" s="752"/>
      <c r="BG98" s="752"/>
      <c r="BH98" s="752"/>
      <c r="BI98" s="752"/>
      <c r="BJ98" s="752"/>
      <c r="BK98" s="752"/>
      <c r="BL98" s="752"/>
      <c r="BM98" s="752"/>
      <c r="BN98" s="752"/>
      <c r="BO98" s="752"/>
      <c r="BP98" s="752"/>
      <c r="BQ98" s="752"/>
      <c r="BR98" s="752"/>
      <c r="BS98" s="752"/>
      <c r="BT98" s="752"/>
      <c r="BU98" s="752"/>
      <c r="BV98" s="752"/>
      <c r="BW98" s="752"/>
      <c r="BX98" s="752"/>
      <c r="BY98" s="752"/>
      <c r="BZ98" s="752"/>
      <c r="CA98" s="752"/>
      <c r="CB98" s="752"/>
      <c r="CC98" s="752"/>
      <c r="CD98" s="752"/>
      <c r="CE98" s="752"/>
      <c r="CF98" s="752"/>
    </row>
    <row r="99" spans="1:84" s="157" customFormat="1" x14ac:dyDescent="0.25">
      <c r="A99" s="439"/>
      <c r="B99" s="731" t="s">
        <v>535</v>
      </c>
      <c r="C99" s="732" t="e">
        <f>IRR(I97:AL97,ASSUMPTIONS!C7)</f>
        <v>#NUM!</v>
      </c>
      <c r="D99" s="131"/>
      <c r="H99" s="131"/>
    </row>
    <row r="100" spans="1:84" s="424" customFormat="1" ht="15.75" thickBot="1" x14ac:dyDescent="0.3">
      <c r="A100" s="440"/>
      <c r="B100" s="753" t="s">
        <v>536</v>
      </c>
      <c r="C100" s="754">
        <f>NPV(ASSUMPTIONS!C7,I97:AL97)</f>
        <v>445659606.64317495</v>
      </c>
      <c r="D100" s="425"/>
      <c r="H100" s="425"/>
      <c r="I100" s="511"/>
      <c r="J100" s="511"/>
      <c r="K100" s="511"/>
      <c r="L100" s="511"/>
      <c r="M100" s="511"/>
      <c r="N100" s="511"/>
      <c r="O100" s="511"/>
      <c r="P100" s="511"/>
      <c r="Q100" s="511"/>
      <c r="R100" s="511"/>
      <c r="S100" s="511"/>
      <c r="T100" s="511"/>
      <c r="U100" s="511"/>
      <c r="V100" s="511"/>
      <c r="W100" s="511"/>
      <c r="X100" s="511"/>
      <c r="Y100" s="511"/>
      <c r="Z100" s="511"/>
      <c r="AA100" s="511"/>
      <c r="AB100" s="511"/>
      <c r="AC100" s="511"/>
      <c r="AD100" s="511"/>
      <c r="AE100" s="511"/>
      <c r="AF100" s="511"/>
      <c r="AG100" s="511"/>
      <c r="AH100" s="511"/>
      <c r="AI100" s="511"/>
      <c r="AJ100" s="511"/>
      <c r="AK100" s="511"/>
      <c r="AL100" s="511"/>
    </row>
    <row r="101" spans="1:84" ht="15.75" thickBot="1" x14ac:dyDescent="0.3"/>
    <row r="102" spans="1:84" s="750" customFormat="1" ht="15.75" thickBot="1" x14ac:dyDescent="0.3">
      <c r="A102" s="749" t="s">
        <v>670</v>
      </c>
      <c r="D102" s="751"/>
      <c r="H102" s="751"/>
      <c r="I102" s="752">
        <f>I98+I92+I96</f>
        <v>48410423.670152016</v>
      </c>
      <c r="J102" s="752">
        <f t="shared" ref="J102:AL102" si="48">J98+J92+J96</f>
        <v>49362325.028687969</v>
      </c>
      <c r="K102" s="752">
        <f t="shared" si="48"/>
        <v>50331628.609491281</v>
      </c>
      <c r="L102" s="752">
        <f t="shared" si="48"/>
        <v>51311795.361909576</v>
      </c>
      <c r="M102" s="752">
        <f t="shared" si="48"/>
        <v>52520693.666136697</v>
      </c>
      <c r="N102" s="752">
        <f t="shared" si="48"/>
        <v>53538043.960712858</v>
      </c>
      <c r="O102" s="752">
        <f t="shared" si="48"/>
        <v>54587966.323647298</v>
      </c>
      <c r="P102" s="752">
        <f t="shared" si="48"/>
        <v>55668949.771005243</v>
      </c>
      <c r="Q102" s="752">
        <f t="shared" si="48"/>
        <v>56768821.285618529</v>
      </c>
      <c r="R102" s="752">
        <f t="shared" si="48"/>
        <v>57888643.72215455</v>
      </c>
      <c r="S102" s="752">
        <f t="shared" si="48"/>
        <v>59030638.512009025</v>
      </c>
      <c r="T102" s="752">
        <f t="shared" si="48"/>
        <v>60194214.578920156</v>
      </c>
      <c r="U102" s="752">
        <f t="shared" si="48"/>
        <v>61379304.018998951</v>
      </c>
      <c r="V102" s="752">
        <f t="shared" si="48"/>
        <v>62586436.353792295</v>
      </c>
      <c r="W102" s="752">
        <f t="shared" si="48"/>
        <v>63816680.783795454</v>
      </c>
      <c r="X102" s="752">
        <f t="shared" si="48"/>
        <v>65071636.30207251</v>
      </c>
      <c r="Y102" s="752">
        <f t="shared" si="48"/>
        <v>66350676.060856439</v>
      </c>
      <c r="Z102" s="752">
        <f t="shared" si="48"/>
        <v>67654300.76310122</v>
      </c>
      <c r="AA102" s="752">
        <f t="shared" si="48"/>
        <v>68983021.125819951</v>
      </c>
      <c r="AB102" s="752">
        <f t="shared" si="48"/>
        <v>70338308.987558663</v>
      </c>
      <c r="AC102" s="752">
        <f t="shared" si="48"/>
        <v>71730509.031143978</v>
      </c>
      <c r="AD102" s="752">
        <f t="shared" si="48"/>
        <v>73150417.093262762</v>
      </c>
      <c r="AE102" s="752">
        <f t="shared" si="48"/>
        <v>74598585.990434617</v>
      </c>
      <c r="AF102" s="752">
        <f t="shared" si="48"/>
        <v>76075580.645393193</v>
      </c>
      <c r="AG102" s="752">
        <f t="shared" si="48"/>
        <v>77581907.966008812</v>
      </c>
      <c r="AH102" s="752">
        <f t="shared" si="48"/>
        <v>79118154.605594605</v>
      </c>
      <c r="AI102" s="752">
        <f t="shared" si="48"/>
        <v>80684918.950529948</v>
      </c>
      <c r="AJ102" s="752">
        <f t="shared" si="48"/>
        <v>82282811.354921907</v>
      </c>
      <c r="AK102" s="752">
        <f t="shared" si="48"/>
        <v>83912454.379959539</v>
      </c>
      <c r="AL102" s="752">
        <f t="shared" si="48"/>
        <v>85574483.038055778</v>
      </c>
      <c r="AM102" s="752">
        <f t="shared" ref="J102:AT102" si="49">AM97+AM92+AM96</f>
        <v>0</v>
      </c>
      <c r="AN102" s="752">
        <f t="shared" si="49"/>
        <v>0</v>
      </c>
      <c r="AO102" s="752">
        <f t="shared" si="49"/>
        <v>0</v>
      </c>
      <c r="AP102" s="752">
        <f t="shared" si="49"/>
        <v>0</v>
      </c>
      <c r="AQ102" s="752">
        <f t="shared" si="49"/>
        <v>0</v>
      </c>
      <c r="AR102" s="752">
        <f t="shared" si="49"/>
        <v>0</v>
      </c>
      <c r="AS102" s="752">
        <f t="shared" si="49"/>
        <v>0</v>
      </c>
      <c r="AT102" s="752">
        <f t="shared" si="49"/>
        <v>0</v>
      </c>
      <c r="AU102" s="752"/>
      <c r="AV102" s="752"/>
      <c r="AW102" s="752"/>
      <c r="AX102" s="752"/>
      <c r="AY102" s="752"/>
      <c r="AZ102" s="752"/>
      <c r="BA102" s="752"/>
      <c r="BB102" s="752"/>
      <c r="BC102" s="752"/>
      <c r="BD102" s="752"/>
      <c r="BE102" s="752"/>
      <c r="BF102" s="752"/>
      <c r="BG102" s="752"/>
      <c r="BH102" s="752"/>
      <c r="BI102" s="752"/>
      <c r="BJ102" s="752"/>
      <c r="BK102" s="752"/>
      <c r="BL102" s="752"/>
      <c r="BM102" s="752"/>
      <c r="BN102" s="752"/>
      <c r="BO102" s="752"/>
      <c r="BP102" s="752"/>
      <c r="BQ102" s="752"/>
      <c r="BR102" s="752"/>
      <c r="BS102" s="752"/>
      <c r="BT102" s="752"/>
      <c r="BU102" s="752"/>
      <c r="BV102" s="752"/>
      <c r="BW102" s="752"/>
      <c r="BX102" s="752"/>
      <c r="BY102" s="752"/>
      <c r="BZ102" s="752"/>
      <c r="CA102" s="752"/>
      <c r="CB102" s="752"/>
      <c r="CC102" s="752"/>
      <c r="CD102" s="752"/>
      <c r="CE102" s="752"/>
      <c r="CF102" s="752"/>
    </row>
    <row r="103" spans="1:84" s="157" customFormat="1" x14ac:dyDescent="0.25">
      <c r="A103" s="439"/>
      <c r="B103" s="731" t="s">
        <v>535</v>
      </c>
      <c r="C103" s="732" t="e">
        <f>IRR(I102:AL102,12%)</f>
        <v>#NUM!</v>
      </c>
      <c r="D103" s="131"/>
      <c r="H103" s="131"/>
    </row>
    <row r="104" spans="1:84" s="424" customFormat="1" ht="15.75" thickBot="1" x14ac:dyDescent="0.3">
      <c r="A104" s="440"/>
      <c r="B104" s="753" t="s">
        <v>536</v>
      </c>
      <c r="C104" s="754">
        <f>NPV(12%,I102:AL102)</f>
        <v>454693310.30955034</v>
      </c>
      <c r="D104" s="425"/>
      <c r="H104" s="425"/>
      <c r="I104" s="511"/>
      <c r="J104" s="511"/>
      <c r="K104" s="511"/>
      <c r="L104" s="511"/>
      <c r="M104" s="511"/>
      <c r="N104" s="511"/>
      <c r="O104" s="511"/>
      <c r="P104" s="511"/>
      <c r="Q104" s="511"/>
      <c r="R104" s="511"/>
      <c r="S104" s="511"/>
      <c r="T104" s="511"/>
      <c r="U104" s="511"/>
      <c r="V104" s="511"/>
      <c r="W104" s="511"/>
      <c r="X104" s="511"/>
      <c r="Y104" s="511"/>
      <c r="Z104" s="511"/>
      <c r="AA104" s="511"/>
      <c r="AB104" s="511"/>
      <c r="AC104" s="511"/>
      <c r="AD104" s="511"/>
      <c r="AE104" s="511"/>
      <c r="AF104" s="511"/>
      <c r="AG104" s="511"/>
      <c r="AH104" s="511"/>
      <c r="AI104" s="511"/>
      <c r="AJ104" s="511"/>
      <c r="AK104" s="511"/>
      <c r="AL104" s="511"/>
    </row>
  </sheetData>
  <mergeCells count="8">
    <mergeCell ref="A77:A78"/>
    <mergeCell ref="B80:C80"/>
    <mergeCell ref="E3:H3"/>
    <mergeCell ref="B4:C4"/>
    <mergeCell ref="E7:H7"/>
    <mergeCell ref="E8:F8"/>
    <mergeCell ref="G8:H8"/>
    <mergeCell ref="E59:F59"/>
  </mergeCells>
  <pageMargins left="0.7" right="0.7" top="0.75" bottom="0.75" header="0.3" footer="0.3"/>
  <pageSetup paperSize="9" orientation="portrait" horizontalDpi="0" verticalDpi="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Q82"/>
  <sheetViews>
    <sheetView zoomScale="70" zoomScaleNormal="70" workbookViewId="0">
      <pane xSplit="2" ySplit="2" topLeftCell="C27" activePane="bottomRight" state="frozen"/>
      <selection pane="topRight" activeCell="C1" sqref="C1"/>
      <selection pane="bottomLeft" activeCell="A3" sqref="A3"/>
      <selection pane="bottomRight" activeCell="D43" sqref="D43"/>
    </sheetView>
  </sheetViews>
  <sheetFormatPr baseColWidth="10" defaultRowHeight="15" x14ac:dyDescent="0.25"/>
  <cols>
    <col min="2" max="2" width="19.7109375" customWidth="1"/>
    <col min="3" max="3" width="14.140625" style="131" customWidth="1"/>
    <col min="4" max="4" width="30.7109375" customWidth="1"/>
    <col min="5" max="5" width="11.5703125" customWidth="1"/>
    <col min="6" max="6" width="24.85546875" customWidth="1"/>
    <col min="7" max="7" width="11.5703125" style="131" customWidth="1"/>
    <col min="8" max="20" width="14.7109375" bestFit="1" customWidth="1"/>
    <col min="21" max="21" width="12.7109375" customWidth="1"/>
    <col min="22" max="37" width="14.7109375" bestFit="1" customWidth="1"/>
    <col min="38" max="39" width="14.7109375" customWidth="1"/>
    <col min="41" max="41" width="20.7109375" customWidth="1"/>
    <col min="46" max="46" width="6.28515625" bestFit="1" customWidth="1"/>
    <col min="47" max="47" width="5" bestFit="1" customWidth="1"/>
    <col min="48" max="48" width="4.42578125" bestFit="1" customWidth="1"/>
    <col min="49" max="49" width="23.5703125" customWidth="1"/>
  </cols>
  <sheetData>
    <row r="1" spans="1:69" s="115" customFormat="1" x14ac:dyDescent="0.25">
      <c r="A1" s="146" t="s">
        <v>398</v>
      </c>
      <c r="C1" s="130"/>
      <c r="G1" s="130"/>
    </row>
    <row r="2" spans="1:69" s="134" customFormat="1" x14ac:dyDescent="0.25">
      <c r="A2" s="134" t="s">
        <v>292</v>
      </c>
      <c r="B2" s="134" t="s">
        <v>316</v>
      </c>
      <c r="C2" s="135"/>
      <c r="D2" s="851" t="s">
        <v>313</v>
      </c>
      <c r="E2" s="852"/>
      <c r="F2" s="852"/>
      <c r="G2" s="853"/>
      <c r="H2" s="134" t="s">
        <v>293</v>
      </c>
      <c r="I2" s="134" t="s">
        <v>294</v>
      </c>
      <c r="J2" s="134" t="s">
        <v>295</v>
      </c>
      <c r="K2" s="134" t="s">
        <v>296</v>
      </c>
      <c r="L2" s="134" t="s">
        <v>297</v>
      </c>
      <c r="M2" s="134" t="s">
        <v>298</v>
      </c>
      <c r="N2" s="134" t="s">
        <v>299</v>
      </c>
      <c r="O2" s="134" t="s">
        <v>300</v>
      </c>
      <c r="P2" s="134" t="s">
        <v>301</v>
      </c>
      <c r="Q2" s="134" t="s">
        <v>302</v>
      </c>
      <c r="R2" s="134" t="s">
        <v>303</v>
      </c>
      <c r="S2" s="134" t="s">
        <v>304</v>
      </c>
      <c r="T2" s="134" t="s">
        <v>305</v>
      </c>
      <c r="U2" s="134" t="s">
        <v>306</v>
      </c>
      <c r="V2" s="134" t="s">
        <v>307</v>
      </c>
      <c r="W2" s="134" t="s">
        <v>308</v>
      </c>
      <c r="X2" s="134" t="s">
        <v>309</v>
      </c>
      <c r="Y2" s="134" t="s">
        <v>310</v>
      </c>
      <c r="Z2" s="134" t="s">
        <v>311</v>
      </c>
      <c r="AA2" s="134" t="s">
        <v>312</v>
      </c>
      <c r="AB2" s="134" t="s">
        <v>539</v>
      </c>
      <c r="AC2" s="134" t="s">
        <v>540</v>
      </c>
      <c r="AD2" s="134" t="s">
        <v>541</v>
      </c>
      <c r="AE2" s="134" t="s">
        <v>542</v>
      </c>
      <c r="AF2" s="134" t="s">
        <v>543</v>
      </c>
      <c r="AG2" s="134" t="s">
        <v>544</v>
      </c>
      <c r="AH2" s="134" t="s">
        <v>545</v>
      </c>
      <c r="AI2" s="134" t="s">
        <v>546</v>
      </c>
      <c r="AJ2" s="134" t="s">
        <v>547</v>
      </c>
      <c r="AK2" s="134" t="s">
        <v>548</v>
      </c>
    </row>
    <row r="3" spans="1:69" s="155" customFormat="1" x14ac:dyDescent="0.25">
      <c r="C3" s="156"/>
      <c r="D3" s="846" t="s">
        <v>317</v>
      </c>
      <c r="E3" s="847"/>
      <c r="F3" s="847" t="s">
        <v>341</v>
      </c>
      <c r="G3" s="848"/>
    </row>
    <row r="4" spans="1:69" s="155" customFormat="1" x14ac:dyDescent="0.25">
      <c r="C4" s="156"/>
      <c r="D4" s="155" t="s">
        <v>339</v>
      </c>
      <c r="E4" s="128" t="s">
        <v>340</v>
      </c>
      <c r="F4" s="155" t="s">
        <v>339</v>
      </c>
      <c r="G4" s="126" t="s">
        <v>340</v>
      </c>
    </row>
    <row r="5" spans="1:69" x14ac:dyDescent="0.25">
      <c r="B5" s="123" t="s">
        <v>139</v>
      </c>
      <c r="C5" s="131" t="s">
        <v>319</v>
      </c>
      <c r="D5" s="164">
        <v>0.05</v>
      </c>
      <c r="E5" s="164">
        <v>0.22</v>
      </c>
      <c r="F5">
        <v>60.3</v>
      </c>
      <c r="G5" s="131">
        <v>265.5</v>
      </c>
      <c r="H5">
        <f>F5</f>
        <v>60.3</v>
      </c>
      <c r="I5">
        <f>H5</f>
        <v>60.3</v>
      </c>
      <c r="J5">
        <f t="shared" ref="J5:AA14" si="0">I5</f>
        <v>60.3</v>
      </c>
      <c r="K5">
        <f t="shared" si="0"/>
        <v>60.3</v>
      </c>
      <c r="L5">
        <f t="shared" si="0"/>
        <v>60.3</v>
      </c>
      <c r="M5">
        <f t="shared" si="0"/>
        <v>60.3</v>
      </c>
      <c r="N5">
        <f t="shared" si="0"/>
        <v>60.3</v>
      </c>
      <c r="O5">
        <f t="shared" si="0"/>
        <v>60.3</v>
      </c>
      <c r="P5">
        <f t="shared" si="0"/>
        <v>60.3</v>
      </c>
      <c r="Q5">
        <f t="shared" si="0"/>
        <v>60.3</v>
      </c>
      <c r="R5">
        <f t="shared" si="0"/>
        <v>60.3</v>
      </c>
      <c r="S5">
        <f t="shared" si="0"/>
        <v>60.3</v>
      </c>
      <c r="T5">
        <f t="shared" si="0"/>
        <v>60.3</v>
      </c>
      <c r="U5">
        <f t="shared" si="0"/>
        <v>60.3</v>
      </c>
      <c r="V5">
        <f t="shared" si="0"/>
        <v>60.3</v>
      </c>
      <c r="W5">
        <f t="shared" si="0"/>
        <v>60.3</v>
      </c>
      <c r="X5">
        <f t="shared" si="0"/>
        <v>60.3</v>
      </c>
      <c r="Y5">
        <f t="shared" si="0"/>
        <v>60.3</v>
      </c>
      <c r="Z5">
        <f t="shared" si="0"/>
        <v>60.3</v>
      </c>
      <c r="AA5">
        <f t="shared" si="0"/>
        <v>60.3</v>
      </c>
      <c r="AB5">
        <f t="shared" ref="AB5:AB14" si="1">AA5</f>
        <v>60.3</v>
      </c>
      <c r="AC5">
        <f t="shared" ref="AC5:AC14" si="2">AB5</f>
        <v>60.3</v>
      </c>
      <c r="AD5">
        <f t="shared" ref="AD5:AD14" si="3">AC5</f>
        <v>60.3</v>
      </c>
      <c r="AE5">
        <f t="shared" ref="AE5:AE14" si="4">AD5</f>
        <v>60.3</v>
      </c>
      <c r="AF5">
        <f t="shared" ref="AF5:AF14" si="5">AE5</f>
        <v>60.3</v>
      </c>
      <c r="AG5">
        <f t="shared" ref="AG5:AG14" si="6">AF5</f>
        <v>60.3</v>
      </c>
      <c r="AH5">
        <f t="shared" ref="AH5:AH14" si="7">AG5</f>
        <v>60.3</v>
      </c>
      <c r="AI5">
        <f t="shared" ref="AI5:AI14" si="8">AH5</f>
        <v>60.3</v>
      </c>
      <c r="AJ5">
        <f t="shared" ref="AJ5:AK14" si="9">AI5</f>
        <v>60.3</v>
      </c>
      <c r="AK5">
        <f t="shared" si="9"/>
        <v>60.3</v>
      </c>
    </row>
    <row r="6" spans="1:69" x14ac:dyDescent="0.25">
      <c r="B6" s="136" t="s">
        <v>140</v>
      </c>
      <c r="C6" s="131" t="s">
        <v>319</v>
      </c>
      <c r="D6" s="164">
        <v>0.08</v>
      </c>
      <c r="E6" s="164">
        <v>0.23</v>
      </c>
      <c r="F6" s="131">
        <v>93</v>
      </c>
      <c r="G6" s="131">
        <v>277.60000000000002</v>
      </c>
      <c r="H6">
        <f t="shared" ref="H6:H14" si="10">F6</f>
        <v>93</v>
      </c>
      <c r="I6">
        <f t="shared" ref="I6:X14" si="11">H6</f>
        <v>93</v>
      </c>
      <c r="J6">
        <f t="shared" si="11"/>
        <v>93</v>
      </c>
      <c r="K6">
        <f t="shared" si="11"/>
        <v>93</v>
      </c>
      <c r="L6">
        <f t="shared" si="11"/>
        <v>93</v>
      </c>
      <c r="M6">
        <f t="shared" si="11"/>
        <v>93</v>
      </c>
      <c r="N6">
        <f t="shared" si="11"/>
        <v>93</v>
      </c>
      <c r="O6">
        <f t="shared" si="11"/>
        <v>93</v>
      </c>
      <c r="P6">
        <f t="shared" si="11"/>
        <v>93</v>
      </c>
      <c r="Q6">
        <f t="shared" si="11"/>
        <v>93</v>
      </c>
      <c r="R6">
        <f t="shared" si="11"/>
        <v>93</v>
      </c>
      <c r="S6">
        <f t="shared" si="11"/>
        <v>93</v>
      </c>
      <c r="T6">
        <f t="shared" si="11"/>
        <v>93</v>
      </c>
      <c r="U6">
        <f t="shared" si="11"/>
        <v>93</v>
      </c>
      <c r="V6">
        <f t="shared" si="11"/>
        <v>93</v>
      </c>
      <c r="W6">
        <f t="shared" si="11"/>
        <v>93</v>
      </c>
      <c r="X6">
        <f t="shared" si="11"/>
        <v>93</v>
      </c>
      <c r="Y6">
        <f t="shared" si="0"/>
        <v>93</v>
      </c>
      <c r="Z6">
        <f t="shared" si="0"/>
        <v>93</v>
      </c>
      <c r="AA6">
        <f t="shared" si="0"/>
        <v>93</v>
      </c>
      <c r="AB6">
        <f t="shared" si="1"/>
        <v>93</v>
      </c>
      <c r="AC6">
        <f t="shared" si="2"/>
        <v>93</v>
      </c>
      <c r="AD6">
        <f t="shared" si="3"/>
        <v>93</v>
      </c>
      <c r="AE6">
        <f t="shared" si="4"/>
        <v>93</v>
      </c>
      <c r="AF6">
        <f t="shared" si="5"/>
        <v>93</v>
      </c>
      <c r="AG6">
        <f t="shared" si="6"/>
        <v>93</v>
      </c>
      <c r="AH6">
        <f t="shared" si="7"/>
        <v>93</v>
      </c>
      <c r="AI6">
        <f t="shared" si="8"/>
        <v>93</v>
      </c>
      <c r="AJ6">
        <f t="shared" si="9"/>
        <v>93</v>
      </c>
      <c r="AK6">
        <f t="shared" si="9"/>
        <v>93</v>
      </c>
    </row>
    <row r="7" spans="1:69" x14ac:dyDescent="0.25">
      <c r="B7" s="136" t="s">
        <v>142</v>
      </c>
      <c r="C7" s="131" t="s">
        <v>319</v>
      </c>
      <c r="D7" s="164">
        <v>0.05</v>
      </c>
      <c r="E7" s="164">
        <v>7.0000000000000007E-2</v>
      </c>
      <c r="F7">
        <v>58.7</v>
      </c>
      <c r="G7" s="131">
        <v>84.5</v>
      </c>
      <c r="H7">
        <f t="shared" si="10"/>
        <v>58.7</v>
      </c>
      <c r="I7">
        <f t="shared" si="11"/>
        <v>58.7</v>
      </c>
      <c r="J7">
        <f t="shared" si="0"/>
        <v>58.7</v>
      </c>
      <c r="K7">
        <f t="shared" si="0"/>
        <v>58.7</v>
      </c>
      <c r="L7">
        <f t="shared" si="0"/>
        <v>58.7</v>
      </c>
      <c r="M7">
        <f t="shared" si="0"/>
        <v>58.7</v>
      </c>
      <c r="N7">
        <f t="shared" si="0"/>
        <v>58.7</v>
      </c>
      <c r="O7">
        <f t="shared" si="0"/>
        <v>58.7</v>
      </c>
      <c r="P7">
        <f t="shared" si="0"/>
        <v>58.7</v>
      </c>
      <c r="Q7">
        <f t="shared" si="0"/>
        <v>58.7</v>
      </c>
      <c r="R7">
        <f t="shared" si="0"/>
        <v>58.7</v>
      </c>
      <c r="S7">
        <f t="shared" si="0"/>
        <v>58.7</v>
      </c>
      <c r="T7">
        <f t="shared" si="0"/>
        <v>58.7</v>
      </c>
      <c r="U7">
        <f t="shared" si="0"/>
        <v>58.7</v>
      </c>
      <c r="V7">
        <f t="shared" si="0"/>
        <v>58.7</v>
      </c>
      <c r="W7">
        <f t="shared" si="0"/>
        <v>58.7</v>
      </c>
      <c r="X7">
        <f t="shared" si="0"/>
        <v>58.7</v>
      </c>
      <c r="Y7">
        <f t="shared" si="0"/>
        <v>58.7</v>
      </c>
      <c r="Z7">
        <f t="shared" si="0"/>
        <v>58.7</v>
      </c>
      <c r="AA7">
        <f t="shared" si="0"/>
        <v>58.7</v>
      </c>
      <c r="AB7">
        <f t="shared" si="1"/>
        <v>58.7</v>
      </c>
      <c r="AC7">
        <f t="shared" si="2"/>
        <v>58.7</v>
      </c>
      <c r="AD7">
        <f t="shared" si="3"/>
        <v>58.7</v>
      </c>
      <c r="AE7">
        <f t="shared" si="4"/>
        <v>58.7</v>
      </c>
      <c r="AF7">
        <f t="shared" si="5"/>
        <v>58.7</v>
      </c>
      <c r="AG7">
        <f t="shared" si="6"/>
        <v>58.7</v>
      </c>
      <c r="AH7">
        <f t="shared" si="7"/>
        <v>58.7</v>
      </c>
      <c r="AI7">
        <f t="shared" si="8"/>
        <v>58.7</v>
      </c>
      <c r="AJ7">
        <f t="shared" si="9"/>
        <v>58.7</v>
      </c>
      <c r="AK7">
        <f t="shared" si="9"/>
        <v>58.7</v>
      </c>
    </row>
    <row r="8" spans="1:69" x14ac:dyDescent="0.25">
      <c r="B8" s="136" t="s">
        <v>163</v>
      </c>
      <c r="C8" s="131" t="s">
        <v>319</v>
      </c>
      <c r="D8" s="164">
        <v>0.31</v>
      </c>
      <c r="E8" s="164">
        <v>0.12</v>
      </c>
      <c r="F8">
        <v>368.4</v>
      </c>
      <c r="G8" s="131">
        <v>144.80000000000001</v>
      </c>
      <c r="H8">
        <f t="shared" si="10"/>
        <v>368.4</v>
      </c>
      <c r="I8">
        <f t="shared" si="11"/>
        <v>368.4</v>
      </c>
      <c r="J8">
        <f t="shared" si="0"/>
        <v>368.4</v>
      </c>
      <c r="K8">
        <f t="shared" si="0"/>
        <v>368.4</v>
      </c>
      <c r="L8">
        <f t="shared" si="0"/>
        <v>368.4</v>
      </c>
      <c r="M8">
        <f t="shared" si="0"/>
        <v>368.4</v>
      </c>
      <c r="N8">
        <f t="shared" si="0"/>
        <v>368.4</v>
      </c>
      <c r="O8">
        <f t="shared" si="0"/>
        <v>368.4</v>
      </c>
      <c r="P8">
        <f t="shared" si="0"/>
        <v>368.4</v>
      </c>
      <c r="Q8">
        <f t="shared" si="0"/>
        <v>368.4</v>
      </c>
      <c r="R8">
        <f t="shared" si="0"/>
        <v>368.4</v>
      </c>
      <c r="S8">
        <f t="shared" si="0"/>
        <v>368.4</v>
      </c>
      <c r="T8">
        <f t="shared" si="0"/>
        <v>368.4</v>
      </c>
      <c r="U8">
        <f t="shared" si="0"/>
        <v>368.4</v>
      </c>
      <c r="V8">
        <f t="shared" si="0"/>
        <v>368.4</v>
      </c>
      <c r="W8">
        <f t="shared" si="0"/>
        <v>368.4</v>
      </c>
      <c r="X8">
        <f t="shared" si="0"/>
        <v>368.4</v>
      </c>
      <c r="Y8">
        <f t="shared" si="0"/>
        <v>368.4</v>
      </c>
      <c r="Z8">
        <f t="shared" si="0"/>
        <v>368.4</v>
      </c>
      <c r="AA8">
        <f t="shared" si="0"/>
        <v>368.4</v>
      </c>
      <c r="AB8">
        <f t="shared" si="1"/>
        <v>368.4</v>
      </c>
      <c r="AC8">
        <f t="shared" si="2"/>
        <v>368.4</v>
      </c>
      <c r="AD8">
        <f t="shared" si="3"/>
        <v>368.4</v>
      </c>
      <c r="AE8">
        <f t="shared" si="4"/>
        <v>368.4</v>
      </c>
      <c r="AF8">
        <f t="shared" si="5"/>
        <v>368.4</v>
      </c>
      <c r="AG8">
        <f t="shared" si="6"/>
        <v>368.4</v>
      </c>
      <c r="AH8">
        <f t="shared" si="7"/>
        <v>368.4</v>
      </c>
      <c r="AI8">
        <f t="shared" si="8"/>
        <v>368.4</v>
      </c>
      <c r="AJ8">
        <f t="shared" si="9"/>
        <v>368.4</v>
      </c>
      <c r="AK8">
        <f t="shared" si="9"/>
        <v>368.4</v>
      </c>
    </row>
    <row r="9" spans="1:69" x14ac:dyDescent="0.25">
      <c r="B9" s="136" t="s">
        <v>194</v>
      </c>
      <c r="C9" s="131" t="s">
        <v>319</v>
      </c>
      <c r="D9" s="164">
        <v>0.05</v>
      </c>
      <c r="E9" s="164">
        <v>0.03</v>
      </c>
      <c r="F9">
        <v>54.4</v>
      </c>
      <c r="G9" s="131">
        <v>36.200000000000003</v>
      </c>
      <c r="H9">
        <f t="shared" si="10"/>
        <v>54.4</v>
      </c>
      <c r="I9">
        <f t="shared" si="11"/>
        <v>54.4</v>
      </c>
      <c r="J9">
        <f t="shared" si="0"/>
        <v>54.4</v>
      </c>
      <c r="K9">
        <f t="shared" si="0"/>
        <v>54.4</v>
      </c>
      <c r="L9">
        <f t="shared" si="0"/>
        <v>54.4</v>
      </c>
      <c r="M9">
        <f t="shared" si="0"/>
        <v>54.4</v>
      </c>
      <c r="N9">
        <f t="shared" si="0"/>
        <v>54.4</v>
      </c>
      <c r="O9">
        <f t="shared" si="0"/>
        <v>54.4</v>
      </c>
      <c r="P9">
        <f t="shared" si="0"/>
        <v>54.4</v>
      </c>
      <c r="Q9">
        <f t="shared" si="0"/>
        <v>54.4</v>
      </c>
      <c r="R9">
        <f t="shared" si="0"/>
        <v>54.4</v>
      </c>
      <c r="S9">
        <f t="shared" si="0"/>
        <v>54.4</v>
      </c>
      <c r="T9">
        <f t="shared" si="0"/>
        <v>54.4</v>
      </c>
      <c r="U9">
        <f t="shared" si="0"/>
        <v>54.4</v>
      </c>
      <c r="V9">
        <f t="shared" si="0"/>
        <v>54.4</v>
      </c>
      <c r="W9">
        <f t="shared" si="0"/>
        <v>54.4</v>
      </c>
      <c r="X9">
        <f t="shared" si="0"/>
        <v>54.4</v>
      </c>
      <c r="Y9">
        <f t="shared" si="0"/>
        <v>54.4</v>
      </c>
      <c r="Z9">
        <f t="shared" si="0"/>
        <v>54.4</v>
      </c>
      <c r="AA9">
        <f t="shared" si="0"/>
        <v>54.4</v>
      </c>
      <c r="AB9">
        <f t="shared" si="1"/>
        <v>54.4</v>
      </c>
      <c r="AC9">
        <f t="shared" si="2"/>
        <v>54.4</v>
      </c>
      <c r="AD9">
        <f t="shared" si="3"/>
        <v>54.4</v>
      </c>
      <c r="AE9">
        <f t="shared" si="4"/>
        <v>54.4</v>
      </c>
      <c r="AF9">
        <f t="shared" si="5"/>
        <v>54.4</v>
      </c>
      <c r="AG9">
        <f t="shared" si="6"/>
        <v>54.4</v>
      </c>
      <c r="AH9">
        <f t="shared" si="7"/>
        <v>54.4</v>
      </c>
      <c r="AI9">
        <f t="shared" si="8"/>
        <v>54.4</v>
      </c>
      <c r="AJ9">
        <f t="shared" si="9"/>
        <v>54.4</v>
      </c>
      <c r="AK9">
        <f t="shared" si="9"/>
        <v>54.4</v>
      </c>
    </row>
    <row r="10" spans="1:69" x14ac:dyDescent="0.25">
      <c r="B10" s="136" t="s">
        <v>196</v>
      </c>
      <c r="C10" s="131" t="s">
        <v>319</v>
      </c>
      <c r="D10" s="164">
        <v>0.08</v>
      </c>
      <c r="E10" s="164">
        <v>0.06</v>
      </c>
      <c r="F10">
        <v>100.9</v>
      </c>
      <c r="G10" s="131">
        <v>72.400000000000006</v>
      </c>
      <c r="H10">
        <f t="shared" si="10"/>
        <v>100.9</v>
      </c>
      <c r="I10">
        <f t="shared" si="11"/>
        <v>100.9</v>
      </c>
      <c r="J10">
        <f t="shared" si="0"/>
        <v>100.9</v>
      </c>
      <c r="K10">
        <f t="shared" si="0"/>
        <v>100.9</v>
      </c>
      <c r="L10">
        <f t="shared" si="0"/>
        <v>100.9</v>
      </c>
      <c r="M10">
        <f t="shared" si="0"/>
        <v>100.9</v>
      </c>
      <c r="N10">
        <f t="shared" si="0"/>
        <v>100.9</v>
      </c>
      <c r="O10">
        <f t="shared" si="0"/>
        <v>100.9</v>
      </c>
      <c r="P10">
        <f t="shared" si="0"/>
        <v>100.9</v>
      </c>
      <c r="Q10">
        <f t="shared" si="0"/>
        <v>100.9</v>
      </c>
      <c r="R10">
        <f t="shared" si="0"/>
        <v>100.9</v>
      </c>
      <c r="S10">
        <f t="shared" si="0"/>
        <v>100.9</v>
      </c>
      <c r="T10">
        <f t="shared" si="0"/>
        <v>100.9</v>
      </c>
      <c r="U10">
        <f t="shared" si="0"/>
        <v>100.9</v>
      </c>
      <c r="V10">
        <f t="shared" si="0"/>
        <v>100.9</v>
      </c>
      <c r="W10">
        <f t="shared" si="0"/>
        <v>100.9</v>
      </c>
      <c r="X10">
        <f t="shared" si="0"/>
        <v>100.9</v>
      </c>
      <c r="Y10">
        <f t="shared" si="0"/>
        <v>100.9</v>
      </c>
      <c r="Z10">
        <f t="shared" si="0"/>
        <v>100.9</v>
      </c>
      <c r="AA10">
        <f t="shared" si="0"/>
        <v>100.9</v>
      </c>
      <c r="AB10">
        <f t="shared" si="1"/>
        <v>100.9</v>
      </c>
      <c r="AC10">
        <f t="shared" si="2"/>
        <v>100.9</v>
      </c>
      <c r="AD10">
        <f t="shared" si="3"/>
        <v>100.9</v>
      </c>
      <c r="AE10">
        <f t="shared" si="4"/>
        <v>100.9</v>
      </c>
      <c r="AF10">
        <f t="shared" si="5"/>
        <v>100.9</v>
      </c>
      <c r="AG10">
        <f t="shared" si="6"/>
        <v>100.9</v>
      </c>
      <c r="AH10">
        <f t="shared" si="7"/>
        <v>100.9</v>
      </c>
      <c r="AI10">
        <f t="shared" si="8"/>
        <v>100.9</v>
      </c>
      <c r="AJ10">
        <f t="shared" si="9"/>
        <v>100.9</v>
      </c>
      <c r="AK10">
        <f t="shared" si="9"/>
        <v>100.9</v>
      </c>
    </row>
    <row r="11" spans="1:69" x14ac:dyDescent="0.25">
      <c r="B11" s="136" t="s">
        <v>198</v>
      </c>
      <c r="C11" s="131" t="s">
        <v>319</v>
      </c>
      <c r="D11" s="164">
        <v>0.13</v>
      </c>
      <c r="E11" s="164">
        <v>0.04</v>
      </c>
      <c r="F11">
        <v>160.30000000000001</v>
      </c>
      <c r="G11" s="131">
        <v>48.3</v>
      </c>
      <c r="H11">
        <f t="shared" si="10"/>
        <v>160.30000000000001</v>
      </c>
      <c r="I11">
        <f t="shared" si="11"/>
        <v>160.30000000000001</v>
      </c>
      <c r="J11">
        <f t="shared" si="0"/>
        <v>160.30000000000001</v>
      </c>
      <c r="K11">
        <f t="shared" si="0"/>
        <v>160.30000000000001</v>
      </c>
      <c r="L11">
        <f t="shared" si="0"/>
        <v>160.30000000000001</v>
      </c>
      <c r="M11">
        <f t="shared" si="0"/>
        <v>160.30000000000001</v>
      </c>
      <c r="N11">
        <f t="shared" si="0"/>
        <v>160.30000000000001</v>
      </c>
      <c r="O11">
        <f t="shared" si="0"/>
        <v>160.30000000000001</v>
      </c>
      <c r="P11">
        <f t="shared" si="0"/>
        <v>160.30000000000001</v>
      </c>
      <c r="Q11">
        <f t="shared" si="0"/>
        <v>160.30000000000001</v>
      </c>
      <c r="R11">
        <f t="shared" si="0"/>
        <v>160.30000000000001</v>
      </c>
      <c r="S11">
        <f t="shared" si="0"/>
        <v>160.30000000000001</v>
      </c>
      <c r="T11">
        <f t="shared" si="0"/>
        <v>160.30000000000001</v>
      </c>
      <c r="U11">
        <f t="shared" si="0"/>
        <v>160.30000000000001</v>
      </c>
      <c r="V11">
        <f t="shared" si="0"/>
        <v>160.30000000000001</v>
      </c>
      <c r="W11">
        <f t="shared" si="0"/>
        <v>160.30000000000001</v>
      </c>
      <c r="X11">
        <f t="shared" si="0"/>
        <v>160.30000000000001</v>
      </c>
      <c r="Y11">
        <f t="shared" si="0"/>
        <v>160.30000000000001</v>
      </c>
      <c r="Z11">
        <f t="shared" si="0"/>
        <v>160.30000000000001</v>
      </c>
      <c r="AA11">
        <f t="shared" si="0"/>
        <v>160.30000000000001</v>
      </c>
      <c r="AB11">
        <f t="shared" si="1"/>
        <v>160.30000000000001</v>
      </c>
      <c r="AC11">
        <f t="shared" si="2"/>
        <v>160.30000000000001</v>
      </c>
      <c r="AD11">
        <f t="shared" si="3"/>
        <v>160.30000000000001</v>
      </c>
      <c r="AE11">
        <f t="shared" si="4"/>
        <v>160.30000000000001</v>
      </c>
      <c r="AF11">
        <f t="shared" si="5"/>
        <v>160.30000000000001</v>
      </c>
      <c r="AG11">
        <f t="shared" si="6"/>
        <v>160.30000000000001</v>
      </c>
      <c r="AH11">
        <f t="shared" si="7"/>
        <v>160.30000000000001</v>
      </c>
      <c r="AI11">
        <f t="shared" si="8"/>
        <v>160.30000000000001</v>
      </c>
      <c r="AJ11">
        <f t="shared" si="9"/>
        <v>160.30000000000001</v>
      </c>
      <c r="AK11">
        <f t="shared" si="9"/>
        <v>160.30000000000001</v>
      </c>
    </row>
    <row r="12" spans="1:69" ht="25.5" x14ac:dyDescent="0.25">
      <c r="B12" s="136" t="s">
        <v>200</v>
      </c>
      <c r="C12" s="131" t="s">
        <v>319</v>
      </c>
      <c r="D12" s="164">
        <v>0.01</v>
      </c>
      <c r="E12" s="164">
        <v>0.03</v>
      </c>
      <c r="F12">
        <v>12.1</v>
      </c>
      <c r="G12" s="131">
        <v>36.200000000000003</v>
      </c>
      <c r="H12">
        <f t="shared" si="10"/>
        <v>12.1</v>
      </c>
      <c r="I12">
        <f t="shared" si="11"/>
        <v>12.1</v>
      </c>
      <c r="J12">
        <f t="shared" si="0"/>
        <v>12.1</v>
      </c>
      <c r="K12">
        <f t="shared" si="0"/>
        <v>12.1</v>
      </c>
      <c r="L12">
        <f t="shared" si="0"/>
        <v>12.1</v>
      </c>
      <c r="M12">
        <f t="shared" si="0"/>
        <v>12.1</v>
      </c>
      <c r="N12">
        <f t="shared" si="0"/>
        <v>12.1</v>
      </c>
      <c r="O12">
        <f t="shared" si="0"/>
        <v>12.1</v>
      </c>
      <c r="P12">
        <f t="shared" si="0"/>
        <v>12.1</v>
      </c>
      <c r="Q12">
        <f t="shared" si="0"/>
        <v>12.1</v>
      </c>
      <c r="R12">
        <f t="shared" si="0"/>
        <v>12.1</v>
      </c>
      <c r="S12">
        <f t="shared" si="0"/>
        <v>12.1</v>
      </c>
      <c r="T12">
        <f t="shared" si="0"/>
        <v>12.1</v>
      </c>
      <c r="U12">
        <f t="shared" si="0"/>
        <v>12.1</v>
      </c>
      <c r="V12">
        <f t="shared" si="0"/>
        <v>12.1</v>
      </c>
      <c r="W12">
        <f t="shared" si="0"/>
        <v>12.1</v>
      </c>
      <c r="X12">
        <f t="shared" si="0"/>
        <v>12.1</v>
      </c>
      <c r="Y12">
        <f t="shared" si="0"/>
        <v>12.1</v>
      </c>
      <c r="Z12">
        <f t="shared" si="0"/>
        <v>12.1</v>
      </c>
      <c r="AA12">
        <f t="shared" si="0"/>
        <v>12.1</v>
      </c>
      <c r="AB12">
        <f t="shared" si="1"/>
        <v>12.1</v>
      </c>
      <c r="AC12">
        <f t="shared" si="2"/>
        <v>12.1</v>
      </c>
      <c r="AD12">
        <f t="shared" si="3"/>
        <v>12.1</v>
      </c>
      <c r="AE12">
        <f t="shared" si="4"/>
        <v>12.1</v>
      </c>
      <c r="AF12">
        <f t="shared" si="5"/>
        <v>12.1</v>
      </c>
      <c r="AG12">
        <f t="shared" si="6"/>
        <v>12.1</v>
      </c>
      <c r="AH12">
        <f t="shared" si="7"/>
        <v>12.1</v>
      </c>
      <c r="AI12">
        <f t="shared" si="8"/>
        <v>12.1</v>
      </c>
      <c r="AJ12">
        <f t="shared" si="9"/>
        <v>12.1</v>
      </c>
      <c r="AK12">
        <f t="shared" si="9"/>
        <v>12.1</v>
      </c>
    </row>
    <row r="13" spans="1:69" x14ac:dyDescent="0.25">
      <c r="B13" s="136" t="s">
        <v>141</v>
      </c>
      <c r="C13" s="131" t="s">
        <v>319</v>
      </c>
      <c r="D13" s="164">
        <v>0.02</v>
      </c>
      <c r="E13" s="164">
        <v>0.1</v>
      </c>
      <c r="F13">
        <v>27.2</v>
      </c>
      <c r="G13" s="131">
        <v>120.7</v>
      </c>
      <c r="H13">
        <f t="shared" si="10"/>
        <v>27.2</v>
      </c>
      <c r="I13">
        <f t="shared" si="11"/>
        <v>27.2</v>
      </c>
      <c r="J13">
        <f t="shared" si="0"/>
        <v>27.2</v>
      </c>
      <c r="K13">
        <f t="shared" si="0"/>
        <v>27.2</v>
      </c>
      <c r="L13">
        <f t="shared" si="0"/>
        <v>27.2</v>
      </c>
      <c r="M13">
        <f t="shared" si="0"/>
        <v>27.2</v>
      </c>
      <c r="N13">
        <f t="shared" si="0"/>
        <v>27.2</v>
      </c>
      <c r="O13">
        <f t="shared" si="0"/>
        <v>27.2</v>
      </c>
      <c r="P13">
        <f t="shared" si="0"/>
        <v>27.2</v>
      </c>
      <c r="Q13">
        <f t="shared" si="0"/>
        <v>27.2</v>
      </c>
      <c r="R13">
        <f t="shared" si="0"/>
        <v>27.2</v>
      </c>
      <c r="S13">
        <f t="shared" si="0"/>
        <v>27.2</v>
      </c>
      <c r="T13">
        <f t="shared" si="0"/>
        <v>27.2</v>
      </c>
      <c r="U13">
        <f t="shared" si="0"/>
        <v>27.2</v>
      </c>
      <c r="V13">
        <f t="shared" si="0"/>
        <v>27.2</v>
      </c>
      <c r="W13">
        <f t="shared" si="0"/>
        <v>27.2</v>
      </c>
      <c r="X13">
        <f t="shared" si="0"/>
        <v>27.2</v>
      </c>
      <c r="Y13">
        <f t="shared" si="0"/>
        <v>27.2</v>
      </c>
      <c r="Z13">
        <f t="shared" si="0"/>
        <v>27.2</v>
      </c>
      <c r="AA13">
        <f t="shared" si="0"/>
        <v>27.2</v>
      </c>
      <c r="AB13">
        <f t="shared" si="1"/>
        <v>27.2</v>
      </c>
      <c r="AC13">
        <f t="shared" si="2"/>
        <v>27.2</v>
      </c>
      <c r="AD13">
        <f t="shared" si="3"/>
        <v>27.2</v>
      </c>
      <c r="AE13">
        <f t="shared" si="4"/>
        <v>27.2</v>
      </c>
      <c r="AF13">
        <f t="shared" si="5"/>
        <v>27.2</v>
      </c>
      <c r="AG13">
        <f t="shared" si="6"/>
        <v>27.2</v>
      </c>
      <c r="AH13">
        <f t="shared" si="7"/>
        <v>27.2</v>
      </c>
      <c r="AI13">
        <f t="shared" si="8"/>
        <v>27.2</v>
      </c>
      <c r="AJ13">
        <f t="shared" si="9"/>
        <v>27.2</v>
      </c>
      <c r="AK13">
        <f t="shared" si="9"/>
        <v>27.2</v>
      </c>
    </row>
    <row r="14" spans="1:69" x14ac:dyDescent="0.25">
      <c r="B14" s="136" t="s">
        <v>203</v>
      </c>
      <c r="C14" s="131" t="s">
        <v>319</v>
      </c>
      <c r="D14" s="164">
        <v>0.04</v>
      </c>
      <c r="E14" s="164">
        <v>0.1</v>
      </c>
      <c r="F14">
        <v>50.9</v>
      </c>
      <c r="G14" s="131">
        <v>120.7</v>
      </c>
      <c r="H14">
        <f t="shared" si="10"/>
        <v>50.9</v>
      </c>
      <c r="I14">
        <f t="shared" si="11"/>
        <v>50.9</v>
      </c>
      <c r="J14">
        <f t="shared" si="0"/>
        <v>50.9</v>
      </c>
      <c r="K14">
        <f t="shared" si="0"/>
        <v>50.9</v>
      </c>
      <c r="L14">
        <f t="shared" si="0"/>
        <v>50.9</v>
      </c>
      <c r="M14">
        <f t="shared" si="0"/>
        <v>50.9</v>
      </c>
      <c r="N14">
        <f t="shared" si="0"/>
        <v>50.9</v>
      </c>
      <c r="O14">
        <f t="shared" si="0"/>
        <v>50.9</v>
      </c>
      <c r="P14">
        <f t="shared" si="0"/>
        <v>50.9</v>
      </c>
      <c r="Q14">
        <f t="shared" si="0"/>
        <v>50.9</v>
      </c>
      <c r="R14">
        <f t="shared" si="0"/>
        <v>50.9</v>
      </c>
      <c r="S14">
        <f t="shared" si="0"/>
        <v>50.9</v>
      </c>
      <c r="T14">
        <f t="shared" si="0"/>
        <v>50.9</v>
      </c>
      <c r="U14">
        <f t="shared" si="0"/>
        <v>50.9</v>
      </c>
      <c r="V14">
        <f t="shared" si="0"/>
        <v>50.9</v>
      </c>
      <c r="W14">
        <f t="shared" si="0"/>
        <v>50.9</v>
      </c>
      <c r="X14">
        <f t="shared" si="0"/>
        <v>50.9</v>
      </c>
      <c r="Y14">
        <f t="shared" si="0"/>
        <v>50.9</v>
      </c>
      <c r="Z14">
        <f t="shared" si="0"/>
        <v>50.9</v>
      </c>
      <c r="AA14">
        <f t="shared" si="0"/>
        <v>50.9</v>
      </c>
      <c r="AB14">
        <f t="shared" si="1"/>
        <v>50.9</v>
      </c>
      <c r="AC14">
        <f t="shared" si="2"/>
        <v>50.9</v>
      </c>
      <c r="AD14">
        <f t="shared" si="3"/>
        <v>50.9</v>
      </c>
      <c r="AE14">
        <f t="shared" si="4"/>
        <v>50.9</v>
      </c>
      <c r="AF14">
        <f t="shared" si="5"/>
        <v>50.9</v>
      </c>
      <c r="AG14">
        <f t="shared" si="6"/>
        <v>50.9</v>
      </c>
      <c r="AH14">
        <f t="shared" si="7"/>
        <v>50.9</v>
      </c>
      <c r="AI14">
        <f t="shared" si="8"/>
        <v>50.9</v>
      </c>
      <c r="AJ14">
        <f t="shared" si="9"/>
        <v>50.9</v>
      </c>
      <c r="AK14">
        <f t="shared" si="9"/>
        <v>50.9</v>
      </c>
    </row>
    <row r="15" spans="1:69" x14ac:dyDescent="0.25">
      <c r="B15" s="137"/>
      <c r="D15" s="164"/>
      <c r="E15" s="164"/>
      <c r="H15" s="161"/>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c r="AI15" s="161"/>
      <c r="AJ15" s="161"/>
      <c r="AK15" s="161"/>
      <c r="AL15" s="161"/>
      <c r="AM15" s="161"/>
    </row>
    <row r="16" spans="1:69" s="155" customFormat="1" x14ac:dyDescent="0.25">
      <c r="C16" s="156"/>
      <c r="D16" t="s">
        <v>395</v>
      </c>
      <c r="E16"/>
      <c r="F16"/>
      <c r="G16" s="131" t="s">
        <v>315</v>
      </c>
      <c r="AP16" s="120" t="s">
        <v>336</v>
      </c>
      <c r="AQ16" s="120" t="s">
        <v>335</v>
      </c>
      <c r="AX16" s="172" t="s">
        <v>293</v>
      </c>
      <c r="AY16" s="172" t="s">
        <v>294</v>
      </c>
      <c r="AZ16" s="172" t="s">
        <v>295</v>
      </c>
      <c r="BA16" s="172" t="s">
        <v>296</v>
      </c>
      <c r="BB16" s="172" t="s">
        <v>297</v>
      </c>
      <c r="BC16" s="172" t="s">
        <v>298</v>
      </c>
      <c r="BD16" s="172" t="s">
        <v>299</v>
      </c>
      <c r="BE16" s="172" t="s">
        <v>300</v>
      </c>
      <c r="BF16" s="172" t="s">
        <v>301</v>
      </c>
      <c r="BG16" s="172" t="s">
        <v>302</v>
      </c>
      <c r="BH16" s="172" t="s">
        <v>303</v>
      </c>
      <c r="BI16" s="172" t="s">
        <v>304</v>
      </c>
      <c r="BJ16" s="172" t="s">
        <v>305</v>
      </c>
      <c r="BK16" s="172" t="s">
        <v>306</v>
      </c>
      <c r="BL16" s="172" t="s">
        <v>307</v>
      </c>
      <c r="BM16" s="172" t="s">
        <v>308</v>
      </c>
      <c r="BN16" s="172" t="s">
        <v>309</v>
      </c>
      <c r="BO16" s="172" t="s">
        <v>310</v>
      </c>
      <c r="BP16" s="172" t="s">
        <v>311</v>
      </c>
      <c r="BQ16" s="172" t="s">
        <v>312</v>
      </c>
    </row>
    <row r="17" spans="2:69" x14ac:dyDescent="0.25">
      <c r="B17" s="123" t="s">
        <v>139</v>
      </c>
      <c r="C17" s="131" t="s">
        <v>335</v>
      </c>
      <c r="D17" t="s">
        <v>396</v>
      </c>
      <c r="E17" s="223">
        <v>1</v>
      </c>
      <c r="F17" t="s">
        <v>397</v>
      </c>
      <c r="H17" s="161">
        <f t="shared" ref="H17:AA17" si="12">$E$17*$AQ17</f>
        <v>18</v>
      </c>
      <c r="I17" s="161">
        <f t="shared" si="12"/>
        <v>18</v>
      </c>
      <c r="J17" s="161">
        <f t="shared" si="12"/>
        <v>18</v>
      </c>
      <c r="K17" s="161">
        <f t="shared" si="12"/>
        <v>18</v>
      </c>
      <c r="L17" s="161">
        <f t="shared" si="12"/>
        <v>18</v>
      </c>
      <c r="M17" s="161">
        <f t="shared" si="12"/>
        <v>18</v>
      </c>
      <c r="N17" s="161">
        <f t="shared" si="12"/>
        <v>18</v>
      </c>
      <c r="O17" s="161">
        <f t="shared" si="12"/>
        <v>18</v>
      </c>
      <c r="P17" s="161">
        <f t="shared" si="12"/>
        <v>18</v>
      </c>
      <c r="Q17" s="161">
        <f t="shared" si="12"/>
        <v>18</v>
      </c>
      <c r="R17" s="161">
        <f t="shared" si="12"/>
        <v>18</v>
      </c>
      <c r="S17" s="161">
        <f t="shared" si="12"/>
        <v>18</v>
      </c>
      <c r="T17" s="161">
        <f t="shared" si="12"/>
        <v>18</v>
      </c>
      <c r="U17" s="161">
        <f t="shared" si="12"/>
        <v>18</v>
      </c>
      <c r="V17" s="161">
        <f t="shared" si="12"/>
        <v>18</v>
      </c>
      <c r="W17" s="161">
        <f t="shared" si="12"/>
        <v>18</v>
      </c>
      <c r="X17" s="161">
        <f t="shared" si="12"/>
        <v>18</v>
      </c>
      <c r="Y17" s="161">
        <f t="shared" si="12"/>
        <v>18</v>
      </c>
      <c r="Z17" s="161">
        <f t="shared" si="12"/>
        <v>18</v>
      </c>
      <c r="AA17" s="161">
        <f t="shared" si="12"/>
        <v>18</v>
      </c>
      <c r="AB17" s="161">
        <f t="shared" ref="AB17:AJ26" si="13">$E$17*$AQ17</f>
        <v>18</v>
      </c>
      <c r="AC17" s="161">
        <f t="shared" si="13"/>
        <v>18</v>
      </c>
      <c r="AD17" s="161">
        <f t="shared" si="13"/>
        <v>18</v>
      </c>
      <c r="AE17" s="161">
        <f t="shared" si="13"/>
        <v>18</v>
      </c>
      <c r="AF17" s="161">
        <f t="shared" si="13"/>
        <v>18</v>
      </c>
      <c r="AG17" s="161">
        <f t="shared" si="13"/>
        <v>18</v>
      </c>
      <c r="AH17" s="161">
        <f t="shared" si="13"/>
        <v>18</v>
      </c>
      <c r="AI17" s="161">
        <f t="shared" si="13"/>
        <v>18</v>
      </c>
      <c r="AJ17" s="161">
        <f t="shared" si="13"/>
        <v>18</v>
      </c>
      <c r="AK17" s="161">
        <f t="shared" ref="AK17:AK26" si="14">$E$17*$AQ17</f>
        <v>18</v>
      </c>
      <c r="AL17" s="161"/>
      <c r="AM17" s="161"/>
      <c r="AO17" s="162" t="s">
        <v>139</v>
      </c>
      <c r="AP17" s="89">
        <v>1800</v>
      </c>
      <c r="AQ17" s="89">
        <f>AP17*10/1000</f>
        <v>18</v>
      </c>
      <c r="AR17" s="157"/>
      <c r="AW17" s="162" t="s">
        <v>139</v>
      </c>
      <c r="AX17" s="171">
        <v>0</v>
      </c>
      <c r="AY17" s="171">
        <v>0</v>
      </c>
      <c r="AZ17" s="171">
        <v>0</v>
      </c>
      <c r="BA17" s="171">
        <v>0</v>
      </c>
      <c r="BB17" s="171">
        <v>0.2</v>
      </c>
      <c r="BC17" s="171">
        <v>0.3</v>
      </c>
      <c r="BD17" s="171">
        <v>0.4</v>
      </c>
      <c r="BE17" s="171">
        <v>0.5</v>
      </c>
      <c r="BF17" s="171">
        <v>0.6</v>
      </c>
      <c r="BG17" s="171">
        <v>0.7</v>
      </c>
      <c r="BH17" s="171">
        <v>0.8</v>
      </c>
      <c r="BI17" s="171">
        <v>0.85</v>
      </c>
      <c r="BJ17" s="171">
        <v>0.9</v>
      </c>
      <c r="BK17" s="171">
        <v>0.95</v>
      </c>
      <c r="BL17" s="171">
        <v>1</v>
      </c>
      <c r="BM17" s="171">
        <v>1</v>
      </c>
      <c r="BN17" s="171">
        <v>1</v>
      </c>
      <c r="BO17" s="171">
        <v>1</v>
      </c>
      <c r="BP17" s="171">
        <v>1</v>
      </c>
      <c r="BQ17" s="171">
        <v>1</v>
      </c>
    </row>
    <row r="18" spans="2:69" x14ac:dyDescent="0.25">
      <c r="B18" s="136" t="s">
        <v>140</v>
      </c>
      <c r="C18" s="131" t="s">
        <v>335</v>
      </c>
      <c r="H18" s="161">
        <f t="shared" ref="H18:H26" si="15">$E$17*$AQ18</f>
        <v>0.45</v>
      </c>
      <c r="I18" s="161">
        <f t="shared" ref="I18:R26" si="16">$E$17*$AQ18</f>
        <v>0.45</v>
      </c>
      <c r="J18" s="161">
        <f t="shared" si="16"/>
        <v>0.45</v>
      </c>
      <c r="K18" s="161">
        <f t="shared" si="16"/>
        <v>0.45</v>
      </c>
      <c r="L18" s="161">
        <f t="shared" si="16"/>
        <v>0.45</v>
      </c>
      <c r="M18" s="161">
        <f t="shared" si="16"/>
        <v>0.45</v>
      </c>
      <c r="N18" s="161">
        <f t="shared" si="16"/>
        <v>0.45</v>
      </c>
      <c r="O18" s="161">
        <f t="shared" si="16"/>
        <v>0.45</v>
      </c>
      <c r="P18" s="161">
        <f t="shared" si="16"/>
        <v>0.45</v>
      </c>
      <c r="Q18" s="161">
        <f t="shared" si="16"/>
        <v>0.45</v>
      </c>
      <c r="R18" s="161">
        <f t="shared" si="16"/>
        <v>0.45</v>
      </c>
      <c r="S18" s="161">
        <f t="shared" ref="S18:AA26" si="17">$E$17*$AQ18</f>
        <v>0.45</v>
      </c>
      <c r="T18" s="161">
        <f t="shared" si="17"/>
        <v>0.45</v>
      </c>
      <c r="U18" s="161">
        <f t="shared" si="17"/>
        <v>0.45</v>
      </c>
      <c r="V18" s="161">
        <f t="shared" si="17"/>
        <v>0.45</v>
      </c>
      <c r="W18" s="161">
        <f t="shared" si="17"/>
        <v>0.45</v>
      </c>
      <c r="X18" s="161">
        <f t="shared" si="17"/>
        <v>0.45</v>
      </c>
      <c r="Y18" s="161">
        <f t="shared" si="17"/>
        <v>0.45</v>
      </c>
      <c r="Z18" s="161">
        <f t="shared" si="17"/>
        <v>0.45</v>
      </c>
      <c r="AA18" s="161">
        <f t="shared" si="17"/>
        <v>0.45</v>
      </c>
      <c r="AB18" s="161">
        <f t="shared" si="13"/>
        <v>0.45</v>
      </c>
      <c r="AC18" s="161">
        <f t="shared" si="13"/>
        <v>0.45</v>
      </c>
      <c r="AD18" s="161">
        <f t="shared" si="13"/>
        <v>0.45</v>
      </c>
      <c r="AE18" s="161">
        <f t="shared" si="13"/>
        <v>0.45</v>
      </c>
      <c r="AF18" s="161">
        <f t="shared" si="13"/>
        <v>0.45</v>
      </c>
      <c r="AG18" s="161">
        <f t="shared" si="13"/>
        <v>0.45</v>
      </c>
      <c r="AH18" s="161">
        <f t="shared" si="13"/>
        <v>0.45</v>
      </c>
      <c r="AI18" s="161">
        <f t="shared" si="13"/>
        <v>0.45</v>
      </c>
      <c r="AJ18" s="161">
        <f t="shared" si="13"/>
        <v>0.45</v>
      </c>
      <c r="AK18" s="161">
        <f t="shared" si="14"/>
        <v>0.45</v>
      </c>
      <c r="AL18" s="161"/>
      <c r="AM18" s="161"/>
      <c r="AO18" s="163" t="s">
        <v>140</v>
      </c>
      <c r="AP18" s="89">
        <v>45</v>
      </c>
      <c r="AQ18" s="89">
        <f t="shared" ref="AQ18:AQ26" si="18">AP18*10/1000</f>
        <v>0.45</v>
      </c>
      <c r="AR18" s="157"/>
      <c r="AW18" s="163" t="s">
        <v>140</v>
      </c>
      <c r="AX18" s="171">
        <v>0</v>
      </c>
      <c r="AY18" s="171">
        <v>0</v>
      </c>
      <c r="AZ18" s="171">
        <v>0</v>
      </c>
      <c r="BA18" s="171">
        <v>0.1</v>
      </c>
      <c r="BB18" s="171">
        <v>0.2</v>
      </c>
      <c r="BC18" s="171">
        <v>0.4</v>
      </c>
      <c r="BD18" s="171">
        <v>0.6</v>
      </c>
      <c r="BE18" s="171">
        <v>0.8</v>
      </c>
      <c r="BF18" s="171">
        <v>0.9</v>
      </c>
      <c r="BG18" s="171">
        <v>1</v>
      </c>
      <c r="BH18" s="171">
        <v>1</v>
      </c>
      <c r="BI18" s="171">
        <v>1</v>
      </c>
      <c r="BJ18" s="171">
        <v>1</v>
      </c>
      <c r="BK18" s="171">
        <v>1</v>
      </c>
      <c r="BL18" s="171">
        <v>1</v>
      </c>
      <c r="BM18" s="171">
        <v>1</v>
      </c>
      <c r="BN18" s="171">
        <v>1</v>
      </c>
      <c r="BO18" s="171">
        <v>1</v>
      </c>
      <c r="BP18" s="171">
        <v>1</v>
      </c>
      <c r="BQ18" s="171">
        <v>1</v>
      </c>
    </row>
    <row r="19" spans="2:69" x14ac:dyDescent="0.25">
      <c r="B19" s="136" t="s">
        <v>142</v>
      </c>
      <c r="C19" s="131" t="s">
        <v>335</v>
      </c>
      <c r="H19" s="161">
        <f t="shared" si="15"/>
        <v>11</v>
      </c>
      <c r="I19" s="161">
        <f t="shared" si="16"/>
        <v>11</v>
      </c>
      <c r="J19" s="161">
        <f t="shared" si="16"/>
        <v>11</v>
      </c>
      <c r="K19" s="161">
        <f t="shared" si="16"/>
        <v>11</v>
      </c>
      <c r="L19" s="161">
        <f t="shared" si="16"/>
        <v>11</v>
      </c>
      <c r="M19" s="161">
        <f t="shared" si="16"/>
        <v>11</v>
      </c>
      <c r="N19" s="161">
        <f t="shared" si="16"/>
        <v>11</v>
      </c>
      <c r="O19" s="161">
        <f t="shared" si="16"/>
        <v>11</v>
      </c>
      <c r="P19" s="161">
        <f t="shared" si="16"/>
        <v>11</v>
      </c>
      <c r="Q19" s="161">
        <f t="shared" si="16"/>
        <v>11</v>
      </c>
      <c r="R19" s="161">
        <f t="shared" si="16"/>
        <v>11</v>
      </c>
      <c r="S19" s="161">
        <f t="shared" si="17"/>
        <v>11</v>
      </c>
      <c r="T19" s="161">
        <f t="shared" si="17"/>
        <v>11</v>
      </c>
      <c r="U19" s="161">
        <f t="shared" si="17"/>
        <v>11</v>
      </c>
      <c r="V19" s="161">
        <f t="shared" si="17"/>
        <v>11</v>
      </c>
      <c r="W19" s="161">
        <f t="shared" si="17"/>
        <v>11</v>
      </c>
      <c r="X19" s="161">
        <f t="shared" si="17"/>
        <v>11</v>
      </c>
      <c r="Y19" s="161">
        <f t="shared" si="17"/>
        <v>11</v>
      </c>
      <c r="Z19" s="161">
        <f t="shared" si="17"/>
        <v>11</v>
      </c>
      <c r="AA19" s="161">
        <f t="shared" si="17"/>
        <v>11</v>
      </c>
      <c r="AB19" s="161">
        <f t="shared" si="13"/>
        <v>11</v>
      </c>
      <c r="AC19" s="161">
        <f t="shared" si="13"/>
        <v>11</v>
      </c>
      <c r="AD19" s="161">
        <f t="shared" si="13"/>
        <v>11</v>
      </c>
      <c r="AE19" s="161">
        <f t="shared" si="13"/>
        <v>11</v>
      </c>
      <c r="AF19" s="161">
        <f t="shared" si="13"/>
        <v>11</v>
      </c>
      <c r="AG19" s="161">
        <f t="shared" si="13"/>
        <v>11</v>
      </c>
      <c r="AH19" s="161">
        <f t="shared" si="13"/>
        <v>11</v>
      </c>
      <c r="AI19" s="161">
        <f t="shared" si="13"/>
        <v>11</v>
      </c>
      <c r="AJ19" s="161">
        <f t="shared" si="13"/>
        <v>11</v>
      </c>
      <c r="AK19" s="161">
        <f t="shared" si="14"/>
        <v>11</v>
      </c>
      <c r="AL19" s="161"/>
      <c r="AM19" s="161"/>
      <c r="AO19" s="163" t="s">
        <v>142</v>
      </c>
      <c r="AP19" s="89">
        <v>1100</v>
      </c>
      <c r="AQ19" s="89">
        <f t="shared" si="18"/>
        <v>11</v>
      </c>
      <c r="AR19" s="157"/>
      <c r="AW19" s="163" t="s">
        <v>142</v>
      </c>
      <c r="AX19" s="171">
        <v>0</v>
      </c>
      <c r="AY19" s="171">
        <v>0</v>
      </c>
      <c r="AZ19" s="171">
        <v>0.2</v>
      </c>
      <c r="BA19" s="171">
        <v>0.4</v>
      </c>
      <c r="BB19" s="171">
        <v>0.7</v>
      </c>
      <c r="BC19" s="171">
        <v>1</v>
      </c>
      <c r="BD19" s="171">
        <v>1</v>
      </c>
      <c r="BE19" s="171">
        <v>1</v>
      </c>
      <c r="BF19" s="171">
        <v>1</v>
      </c>
      <c r="BG19" s="171">
        <v>0.98</v>
      </c>
      <c r="BH19" s="171">
        <v>0.96</v>
      </c>
      <c r="BI19" s="171">
        <v>0.94</v>
      </c>
      <c r="BJ19" s="171">
        <v>0.92</v>
      </c>
      <c r="BK19" s="171">
        <v>0.9</v>
      </c>
      <c r="BL19" s="171">
        <v>0.88</v>
      </c>
      <c r="BM19" s="171">
        <v>0.86</v>
      </c>
      <c r="BN19" s="171">
        <v>0.84</v>
      </c>
      <c r="BO19" s="171">
        <v>0.82</v>
      </c>
      <c r="BP19" s="171">
        <v>0.8</v>
      </c>
      <c r="BQ19" s="171">
        <v>0.78</v>
      </c>
    </row>
    <row r="20" spans="2:69" x14ac:dyDescent="0.25">
      <c r="B20" s="136" t="s">
        <v>163</v>
      </c>
      <c r="C20" s="131" t="s">
        <v>335</v>
      </c>
      <c r="H20" s="161">
        <f t="shared" si="15"/>
        <v>4.5</v>
      </c>
      <c r="I20" s="161">
        <f t="shared" si="16"/>
        <v>4.5</v>
      </c>
      <c r="J20" s="161">
        <f t="shared" si="16"/>
        <v>4.5</v>
      </c>
      <c r="K20" s="161">
        <f t="shared" si="16"/>
        <v>4.5</v>
      </c>
      <c r="L20" s="161">
        <f t="shared" si="16"/>
        <v>4.5</v>
      </c>
      <c r="M20" s="161">
        <f t="shared" si="16"/>
        <v>4.5</v>
      </c>
      <c r="N20" s="161">
        <f t="shared" si="16"/>
        <v>4.5</v>
      </c>
      <c r="O20" s="161">
        <f t="shared" si="16"/>
        <v>4.5</v>
      </c>
      <c r="P20" s="161">
        <f t="shared" si="16"/>
        <v>4.5</v>
      </c>
      <c r="Q20" s="161">
        <f t="shared" si="16"/>
        <v>4.5</v>
      </c>
      <c r="R20" s="161">
        <f t="shared" si="16"/>
        <v>4.5</v>
      </c>
      <c r="S20" s="161">
        <f t="shared" si="17"/>
        <v>4.5</v>
      </c>
      <c r="T20" s="161">
        <f t="shared" si="17"/>
        <v>4.5</v>
      </c>
      <c r="U20" s="161">
        <f t="shared" si="17"/>
        <v>4.5</v>
      </c>
      <c r="V20" s="161">
        <f t="shared" si="17"/>
        <v>4.5</v>
      </c>
      <c r="W20" s="161">
        <f t="shared" si="17"/>
        <v>4.5</v>
      </c>
      <c r="X20" s="161">
        <f t="shared" si="17"/>
        <v>4.5</v>
      </c>
      <c r="Y20" s="161">
        <f t="shared" si="17"/>
        <v>4.5</v>
      </c>
      <c r="Z20" s="161">
        <f t="shared" si="17"/>
        <v>4.5</v>
      </c>
      <c r="AA20" s="161">
        <f t="shared" si="17"/>
        <v>4.5</v>
      </c>
      <c r="AB20" s="161">
        <f t="shared" si="13"/>
        <v>4.5</v>
      </c>
      <c r="AC20" s="161">
        <f t="shared" si="13"/>
        <v>4.5</v>
      </c>
      <c r="AD20" s="161">
        <f t="shared" si="13"/>
        <v>4.5</v>
      </c>
      <c r="AE20" s="161">
        <f t="shared" si="13"/>
        <v>4.5</v>
      </c>
      <c r="AF20" s="161">
        <f t="shared" si="13"/>
        <v>4.5</v>
      </c>
      <c r="AG20" s="161">
        <f t="shared" si="13"/>
        <v>4.5</v>
      </c>
      <c r="AH20" s="161">
        <f t="shared" si="13"/>
        <v>4.5</v>
      </c>
      <c r="AI20" s="161">
        <f t="shared" si="13"/>
        <v>4.5</v>
      </c>
      <c r="AJ20" s="161">
        <f t="shared" si="13"/>
        <v>4.5</v>
      </c>
      <c r="AK20" s="161">
        <f t="shared" si="14"/>
        <v>4.5</v>
      </c>
      <c r="AL20" s="161"/>
      <c r="AM20" s="161"/>
      <c r="AO20" s="163" t="s">
        <v>163</v>
      </c>
      <c r="AP20" s="89">
        <v>450</v>
      </c>
      <c r="AQ20" s="89">
        <f t="shared" si="18"/>
        <v>4.5</v>
      </c>
      <c r="AR20" s="157"/>
      <c r="AW20" s="163" t="s">
        <v>163</v>
      </c>
      <c r="AX20" s="171">
        <v>1</v>
      </c>
      <c r="AY20" s="171">
        <v>1</v>
      </c>
      <c r="AZ20" s="171">
        <v>1</v>
      </c>
      <c r="BA20" s="171">
        <v>1</v>
      </c>
      <c r="BB20" s="171">
        <v>1</v>
      </c>
      <c r="BC20" s="171">
        <v>1</v>
      </c>
      <c r="BD20" s="171">
        <v>1</v>
      </c>
      <c r="BE20" s="171">
        <v>1</v>
      </c>
      <c r="BF20" s="171">
        <v>1</v>
      </c>
      <c r="BG20" s="171">
        <v>1</v>
      </c>
      <c r="BH20" s="171">
        <v>1</v>
      </c>
      <c r="BI20" s="171">
        <v>1</v>
      </c>
      <c r="BJ20" s="171">
        <v>1</v>
      </c>
      <c r="BK20" s="171">
        <v>1</v>
      </c>
      <c r="BL20" s="171">
        <v>1</v>
      </c>
      <c r="BM20" s="171">
        <v>1</v>
      </c>
      <c r="BN20" s="171">
        <v>1</v>
      </c>
      <c r="BO20" s="171">
        <v>1</v>
      </c>
      <c r="BP20" s="171">
        <v>1</v>
      </c>
      <c r="BQ20" s="171">
        <v>1</v>
      </c>
    </row>
    <row r="21" spans="2:69" x14ac:dyDescent="0.25">
      <c r="B21" s="136" t="s">
        <v>194</v>
      </c>
      <c r="C21" s="131" t="s">
        <v>335</v>
      </c>
      <c r="H21" s="161">
        <f t="shared" si="15"/>
        <v>7.5</v>
      </c>
      <c r="I21" s="161">
        <f t="shared" si="16"/>
        <v>7.5</v>
      </c>
      <c r="J21" s="161">
        <f t="shared" si="16"/>
        <v>7.5</v>
      </c>
      <c r="K21" s="161">
        <f t="shared" si="16"/>
        <v>7.5</v>
      </c>
      <c r="L21" s="161">
        <f t="shared" si="16"/>
        <v>7.5</v>
      </c>
      <c r="M21" s="161">
        <f t="shared" si="16"/>
        <v>7.5</v>
      </c>
      <c r="N21" s="161">
        <f t="shared" si="16"/>
        <v>7.5</v>
      </c>
      <c r="O21" s="161">
        <f t="shared" si="16"/>
        <v>7.5</v>
      </c>
      <c r="P21" s="161">
        <f t="shared" si="16"/>
        <v>7.5</v>
      </c>
      <c r="Q21" s="161">
        <f t="shared" si="16"/>
        <v>7.5</v>
      </c>
      <c r="R21" s="161">
        <f t="shared" si="16"/>
        <v>7.5</v>
      </c>
      <c r="S21" s="161">
        <f t="shared" si="17"/>
        <v>7.5</v>
      </c>
      <c r="T21" s="161">
        <f t="shared" si="17"/>
        <v>7.5</v>
      </c>
      <c r="U21" s="161">
        <f t="shared" si="17"/>
        <v>7.5</v>
      </c>
      <c r="V21" s="161">
        <f t="shared" si="17"/>
        <v>7.5</v>
      </c>
      <c r="W21" s="161">
        <f t="shared" si="17"/>
        <v>7.5</v>
      </c>
      <c r="X21" s="161">
        <f t="shared" si="17"/>
        <v>7.5</v>
      </c>
      <c r="Y21" s="161">
        <f t="shared" si="17"/>
        <v>7.5</v>
      </c>
      <c r="Z21" s="161">
        <f t="shared" si="17"/>
        <v>7.5</v>
      </c>
      <c r="AA21" s="161">
        <f t="shared" si="17"/>
        <v>7.5</v>
      </c>
      <c r="AB21" s="161">
        <f t="shared" si="13"/>
        <v>7.5</v>
      </c>
      <c r="AC21" s="161">
        <f t="shared" si="13"/>
        <v>7.5</v>
      </c>
      <c r="AD21" s="161">
        <f t="shared" si="13"/>
        <v>7.5</v>
      </c>
      <c r="AE21" s="161">
        <f t="shared" si="13"/>
        <v>7.5</v>
      </c>
      <c r="AF21" s="161">
        <f t="shared" si="13"/>
        <v>7.5</v>
      </c>
      <c r="AG21" s="161">
        <f t="shared" si="13"/>
        <v>7.5</v>
      </c>
      <c r="AH21" s="161">
        <f t="shared" si="13"/>
        <v>7.5</v>
      </c>
      <c r="AI21" s="161">
        <f t="shared" si="13"/>
        <v>7.5</v>
      </c>
      <c r="AJ21" s="161">
        <f t="shared" si="13"/>
        <v>7.5</v>
      </c>
      <c r="AK21" s="161">
        <f t="shared" si="14"/>
        <v>7.5</v>
      </c>
      <c r="AL21" s="161"/>
      <c r="AM21" s="161"/>
      <c r="AO21" s="163" t="s">
        <v>194</v>
      </c>
      <c r="AP21" s="89">
        <v>750</v>
      </c>
      <c r="AQ21" s="89">
        <f t="shared" si="18"/>
        <v>7.5</v>
      </c>
      <c r="AR21" s="157"/>
      <c r="AW21" s="163" t="s">
        <v>194</v>
      </c>
      <c r="AX21" s="171">
        <v>1</v>
      </c>
      <c r="AY21" s="171">
        <v>1</v>
      </c>
      <c r="AZ21" s="171">
        <v>1</v>
      </c>
      <c r="BA21" s="171">
        <v>1</v>
      </c>
      <c r="BB21" s="171">
        <v>1</v>
      </c>
      <c r="BC21" s="171">
        <v>1</v>
      </c>
      <c r="BD21" s="171">
        <v>1</v>
      </c>
      <c r="BE21" s="171">
        <v>1</v>
      </c>
      <c r="BF21" s="171">
        <v>1</v>
      </c>
      <c r="BG21" s="171">
        <v>1</v>
      </c>
      <c r="BH21" s="171">
        <v>1</v>
      </c>
      <c r="BI21" s="171">
        <v>1</v>
      </c>
      <c r="BJ21" s="171">
        <v>1</v>
      </c>
      <c r="BK21" s="171">
        <v>1</v>
      </c>
      <c r="BL21" s="171">
        <v>1</v>
      </c>
      <c r="BM21" s="171">
        <v>1</v>
      </c>
      <c r="BN21" s="171">
        <v>1</v>
      </c>
      <c r="BO21" s="171">
        <v>1</v>
      </c>
      <c r="BP21" s="171">
        <v>1</v>
      </c>
      <c r="BQ21" s="171">
        <v>1</v>
      </c>
    </row>
    <row r="22" spans="2:69" x14ac:dyDescent="0.25">
      <c r="B22" s="136" t="s">
        <v>196</v>
      </c>
      <c r="C22" s="131" t="s">
        <v>335</v>
      </c>
      <c r="H22" s="161">
        <f t="shared" si="15"/>
        <v>50</v>
      </c>
      <c r="I22" s="161">
        <f t="shared" si="16"/>
        <v>50</v>
      </c>
      <c r="J22" s="161">
        <f t="shared" si="16"/>
        <v>50</v>
      </c>
      <c r="K22" s="161">
        <f t="shared" si="16"/>
        <v>50</v>
      </c>
      <c r="L22" s="161">
        <f t="shared" si="16"/>
        <v>50</v>
      </c>
      <c r="M22" s="161">
        <f t="shared" si="16"/>
        <v>50</v>
      </c>
      <c r="N22" s="161">
        <f t="shared" si="16"/>
        <v>50</v>
      </c>
      <c r="O22" s="161">
        <f t="shared" si="16"/>
        <v>50</v>
      </c>
      <c r="P22" s="161">
        <f t="shared" si="16"/>
        <v>50</v>
      </c>
      <c r="Q22" s="161">
        <f t="shared" si="16"/>
        <v>50</v>
      </c>
      <c r="R22" s="161">
        <f t="shared" si="16"/>
        <v>50</v>
      </c>
      <c r="S22" s="161">
        <f t="shared" si="17"/>
        <v>50</v>
      </c>
      <c r="T22" s="161">
        <f t="shared" si="17"/>
        <v>50</v>
      </c>
      <c r="U22" s="161">
        <f t="shared" si="17"/>
        <v>50</v>
      </c>
      <c r="V22" s="161">
        <f t="shared" si="17"/>
        <v>50</v>
      </c>
      <c r="W22" s="161">
        <f t="shared" si="17"/>
        <v>50</v>
      </c>
      <c r="X22" s="161">
        <f t="shared" si="17"/>
        <v>50</v>
      </c>
      <c r="Y22" s="161">
        <f t="shared" si="17"/>
        <v>50</v>
      </c>
      <c r="Z22" s="161">
        <f t="shared" si="17"/>
        <v>50</v>
      </c>
      <c r="AA22" s="161">
        <f t="shared" si="17"/>
        <v>50</v>
      </c>
      <c r="AB22" s="161">
        <f t="shared" si="13"/>
        <v>50</v>
      </c>
      <c r="AC22" s="161">
        <f t="shared" si="13"/>
        <v>50</v>
      </c>
      <c r="AD22" s="161">
        <f t="shared" si="13"/>
        <v>50</v>
      </c>
      <c r="AE22" s="161">
        <f t="shared" si="13"/>
        <v>50</v>
      </c>
      <c r="AF22" s="161">
        <f t="shared" si="13"/>
        <v>50</v>
      </c>
      <c r="AG22" s="161">
        <f t="shared" si="13"/>
        <v>50</v>
      </c>
      <c r="AH22" s="161">
        <f t="shared" si="13"/>
        <v>50</v>
      </c>
      <c r="AI22" s="161">
        <f t="shared" si="13"/>
        <v>50</v>
      </c>
      <c r="AJ22" s="161">
        <f t="shared" si="13"/>
        <v>50</v>
      </c>
      <c r="AK22" s="161">
        <f t="shared" si="14"/>
        <v>50</v>
      </c>
      <c r="AL22" s="161"/>
      <c r="AM22" s="161"/>
      <c r="AO22" s="163" t="s">
        <v>196</v>
      </c>
      <c r="AP22" s="89">
        <v>5000</v>
      </c>
      <c r="AQ22" s="89">
        <f t="shared" si="18"/>
        <v>50</v>
      </c>
      <c r="AR22" s="157"/>
      <c r="AW22" s="163" t="s">
        <v>196</v>
      </c>
      <c r="AX22" s="171">
        <v>1</v>
      </c>
      <c r="AY22" s="171">
        <v>1</v>
      </c>
      <c r="AZ22" s="171">
        <v>1</v>
      </c>
      <c r="BA22" s="171">
        <v>1</v>
      </c>
      <c r="BB22" s="171">
        <v>1</v>
      </c>
      <c r="BC22" s="171">
        <v>1</v>
      </c>
      <c r="BD22" s="171">
        <v>1</v>
      </c>
      <c r="BE22" s="171">
        <v>1</v>
      </c>
      <c r="BF22" s="171">
        <v>1</v>
      </c>
      <c r="BG22" s="171">
        <v>1</v>
      </c>
      <c r="BH22" s="171">
        <v>1</v>
      </c>
      <c r="BI22" s="171">
        <v>1</v>
      </c>
      <c r="BJ22" s="171">
        <v>1</v>
      </c>
      <c r="BK22" s="171">
        <v>1</v>
      </c>
      <c r="BL22" s="171">
        <v>1</v>
      </c>
      <c r="BM22" s="171">
        <v>1</v>
      </c>
      <c r="BN22" s="171">
        <v>1</v>
      </c>
      <c r="BO22" s="171">
        <v>1</v>
      </c>
      <c r="BP22" s="171">
        <v>1</v>
      </c>
      <c r="BQ22" s="171">
        <v>1</v>
      </c>
    </row>
    <row r="23" spans="2:69" x14ac:dyDescent="0.25">
      <c r="B23" s="136" t="s">
        <v>198</v>
      </c>
      <c r="C23" s="131" t="s">
        <v>335</v>
      </c>
      <c r="H23" s="161">
        <f t="shared" si="15"/>
        <v>30</v>
      </c>
      <c r="I23" s="161">
        <f t="shared" si="16"/>
        <v>30</v>
      </c>
      <c r="J23" s="161">
        <f t="shared" si="16"/>
        <v>30</v>
      </c>
      <c r="K23" s="161">
        <f t="shared" si="16"/>
        <v>30</v>
      </c>
      <c r="L23" s="161">
        <f t="shared" si="16"/>
        <v>30</v>
      </c>
      <c r="M23" s="161">
        <f t="shared" si="16"/>
        <v>30</v>
      </c>
      <c r="N23" s="161">
        <f t="shared" si="16"/>
        <v>30</v>
      </c>
      <c r="O23" s="161">
        <f t="shared" si="16"/>
        <v>30</v>
      </c>
      <c r="P23" s="161">
        <f t="shared" si="16"/>
        <v>30</v>
      </c>
      <c r="Q23" s="161">
        <f t="shared" si="16"/>
        <v>30</v>
      </c>
      <c r="R23" s="161">
        <f t="shared" si="16"/>
        <v>30</v>
      </c>
      <c r="S23" s="161">
        <f t="shared" si="17"/>
        <v>30</v>
      </c>
      <c r="T23" s="161">
        <f t="shared" si="17"/>
        <v>30</v>
      </c>
      <c r="U23" s="161">
        <f t="shared" si="17"/>
        <v>30</v>
      </c>
      <c r="V23" s="161">
        <f t="shared" si="17"/>
        <v>30</v>
      </c>
      <c r="W23" s="161">
        <f t="shared" si="17"/>
        <v>30</v>
      </c>
      <c r="X23" s="161">
        <f t="shared" si="17"/>
        <v>30</v>
      </c>
      <c r="Y23" s="161">
        <f t="shared" si="17"/>
        <v>30</v>
      </c>
      <c r="Z23" s="161">
        <f t="shared" si="17"/>
        <v>30</v>
      </c>
      <c r="AA23" s="161">
        <f t="shared" si="17"/>
        <v>30</v>
      </c>
      <c r="AB23" s="161">
        <f t="shared" si="13"/>
        <v>30</v>
      </c>
      <c r="AC23" s="161">
        <f t="shared" si="13"/>
        <v>30</v>
      </c>
      <c r="AD23" s="161">
        <f t="shared" si="13"/>
        <v>30</v>
      </c>
      <c r="AE23" s="161">
        <f t="shared" si="13"/>
        <v>30</v>
      </c>
      <c r="AF23" s="161">
        <f t="shared" si="13"/>
        <v>30</v>
      </c>
      <c r="AG23" s="161">
        <f t="shared" si="13"/>
        <v>30</v>
      </c>
      <c r="AH23" s="161">
        <f t="shared" si="13"/>
        <v>30</v>
      </c>
      <c r="AI23" s="161">
        <f t="shared" si="13"/>
        <v>30</v>
      </c>
      <c r="AJ23" s="161">
        <f t="shared" si="13"/>
        <v>30</v>
      </c>
      <c r="AK23" s="161">
        <f t="shared" si="14"/>
        <v>30</v>
      </c>
      <c r="AL23" s="161"/>
      <c r="AM23" s="161"/>
      <c r="AO23" s="163" t="s">
        <v>198</v>
      </c>
      <c r="AP23" s="89">
        <v>3000</v>
      </c>
      <c r="AQ23" s="89">
        <f t="shared" si="18"/>
        <v>30</v>
      </c>
      <c r="AR23" s="157"/>
      <c r="AW23" s="163" t="s">
        <v>198</v>
      </c>
      <c r="AX23" s="171">
        <v>1</v>
      </c>
      <c r="AY23" s="171">
        <v>1</v>
      </c>
      <c r="AZ23" s="171">
        <v>1</v>
      </c>
      <c r="BA23" s="171">
        <v>1</v>
      </c>
      <c r="BB23" s="171">
        <v>1</v>
      </c>
      <c r="BC23" s="171">
        <v>1</v>
      </c>
      <c r="BD23" s="171">
        <v>1</v>
      </c>
      <c r="BE23" s="171">
        <v>1</v>
      </c>
      <c r="BF23" s="171">
        <v>1</v>
      </c>
      <c r="BG23" s="171">
        <v>1</v>
      </c>
      <c r="BH23" s="171">
        <v>1</v>
      </c>
      <c r="BI23" s="171">
        <v>1</v>
      </c>
      <c r="BJ23" s="171">
        <v>1</v>
      </c>
      <c r="BK23" s="171">
        <v>1</v>
      </c>
      <c r="BL23" s="171">
        <v>1</v>
      </c>
      <c r="BM23" s="171">
        <v>1</v>
      </c>
      <c r="BN23" s="171">
        <v>1</v>
      </c>
      <c r="BO23" s="171">
        <v>1</v>
      </c>
      <c r="BP23" s="171">
        <v>1</v>
      </c>
      <c r="BQ23" s="171">
        <v>1</v>
      </c>
    </row>
    <row r="24" spans="2:69" ht="25.5" x14ac:dyDescent="0.25">
      <c r="B24" s="136" t="s">
        <v>200</v>
      </c>
      <c r="C24" s="131" t="s">
        <v>335</v>
      </c>
      <c r="H24" s="161">
        <f t="shared" si="15"/>
        <v>70</v>
      </c>
      <c r="I24" s="161">
        <f t="shared" si="16"/>
        <v>70</v>
      </c>
      <c r="J24" s="161">
        <f t="shared" si="16"/>
        <v>70</v>
      </c>
      <c r="K24" s="161">
        <f t="shared" si="16"/>
        <v>70</v>
      </c>
      <c r="L24" s="161">
        <f t="shared" si="16"/>
        <v>70</v>
      </c>
      <c r="M24" s="161">
        <f t="shared" si="16"/>
        <v>70</v>
      </c>
      <c r="N24" s="161">
        <f t="shared" si="16"/>
        <v>70</v>
      </c>
      <c r="O24" s="161">
        <f t="shared" si="16"/>
        <v>70</v>
      </c>
      <c r="P24" s="161">
        <f t="shared" si="16"/>
        <v>70</v>
      </c>
      <c r="Q24" s="161">
        <f t="shared" si="16"/>
        <v>70</v>
      </c>
      <c r="R24" s="161">
        <f t="shared" si="16"/>
        <v>70</v>
      </c>
      <c r="S24" s="161">
        <f t="shared" si="17"/>
        <v>70</v>
      </c>
      <c r="T24" s="161">
        <f t="shared" si="17"/>
        <v>70</v>
      </c>
      <c r="U24" s="161">
        <f t="shared" si="17"/>
        <v>70</v>
      </c>
      <c r="V24" s="161">
        <f t="shared" si="17"/>
        <v>70</v>
      </c>
      <c r="W24" s="161">
        <f t="shared" si="17"/>
        <v>70</v>
      </c>
      <c r="X24" s="161">
        <f t="shared" si="17"/>
        <v>70</v>
      </c>
      <c r="Y24" s="161">
        <f t="shared" si="17"/>
        <v>70</v>
      </c>
      <c r="Z24" s="161">
        <f t="shared" si="17"/>
        <v>70</v>
      </c>
      <c r="AA24" s="161">
        <f t="shared" si="17"/>
        <v>70</v>
      </c>
      <c r="AB24" s="161">
        <f t="shared" si="13"/>
        <v>70</v>
      </c>
      <c r="AC24" s="161">
        <f t="shared" si="13"/>
        <v>70</v>
      </c>
      <c r="AD24" s="161">
        <f t="shared" si="13"/>
        <v>70</v>
      </c>
      <c r="AE24" s="161">
        <f t="shared" si="13"/>
        <v>70</v>
      </c>
      <c r="AF24" s="161">
        <f t="shared" si="13"/>
        <v>70</v>
      </c>
      <c r="AG24" s="161">
        <f t="shared" si="13"/>
        <v>70</v>
      </c>
      <c r="AH24" s="161">
        <f t="shared" si="13"/>
        <v>70</v>
      </c>
      <c r="AI24" s="161">
        <f t="shared" si="13"/>
        <v>70</v>
      </c>
      <c r="AJ24" s="161">
        <f t="shared" si="13"/>
        <v>70</v>
      </c>
      <c r="AK24" s="161">
        <f t="shared" si="14"/>
        <v>70</v>
      </c>
      <c r="AL24" s="161"/>
      <c r="AM24" s="161"/>
      <c r="AO24" s="163" t="s">
        <v>200</v>
      </c>
      <c r="AP24" s="89">
        <v>7000</v>
      </c>
      <c r="AQ24" s="89">
        <f t="shared" si="18"/>
        <v>70</v>
      </c>
      <c r="AR24" s="157"/>
      <c r="AW24" s="163" t="s">
        <v>200</v>
      </c>
      <c r="AX24" s="171">
        <v>1</v>
      </c>
      <c r="AY24" s="171">
        <v>1</v>
      </c>
      <c r="AZ24" s="171">
        <v>1</v>
      </c>
      <c r="BA24" s="171">
        <v>1</v>
      </c>
      <c r="BB24" s="171">
        <v>1</v>
      </c>
      <c r="BC24" s="171">
        <v>1</v>
      </c>
      <c r="BD24" s="171">
        <v>1</v>
      </c>
      <c r="BE24" s="171">
        <v>1</v>
      </c>
      <c r="BF24" s="171">
        <v>1</v>
      </c>
      <c r="BG24" s="171">
        <v>1</v>
      </c>
      <c r="BH24" s="171">
        <v>1</v>
      </c>
      <c r="BI24" s="171">
        <v>1</v>
      </c>
      <c r="BJ24" s="171">
        <v>1</v>
      </c>
      <c r="BK24" s="171">
        <v>1</v>
      </c>
      <c r="BL24" s="171">
        <v>1</v>
      </c>
      <c r="BM24" s="171">
        <v>1</v>
      </c>
      <c r="BN24" s="171">
        <v>1</v>
      </c>
      <c r="BO24" s="171">
        <v>1</v>
      </c>
      <c r="BP24" s="171">
        <v>1</v>
      </c>
      <c r="BQ24" s="171">
        <v>1</v>
      </c>
    </row>
    <row r="25" spans="2:69" x14ac:dyDescent="0.25">
      <c r="B25" s="136" t="s">
        <v>141</v>
      </c>
      <c r="C25" s="131" t="s">
        <v>335</v>
      </c>
      <c r="H25" s="161">
        <f t="shared" si="15"/>
        <v>1.8</v>
      </c>
      <c r="I25" s="161">
        <f t="shared" si="16"/>
        <v>1.8</v>
      </c>
      <c r="J25" s="161">
        <f t="shared" si="16"/>
        <v>1.8</v>
      </c>
      <c r="K25" s="161">
        <f t="shared" si="16"/>
        <v>1.8</v>
      </c>
      <c r="L25" s="161">
        <f t="shared" si="16"/>
        <v>1.8</v>
      </c>
      <c r="M25" s="161">
        <f t="shared" si="16"/>
        <v>1.8</v>
      </c>
      <c r="N25" s="161">
        <f t="shared" si="16"/>
        <v>1.8</v>
      </c>
      <c r="O25" s="161">
        <f t="shared" si="16"/>
        <v>1.8</v>
      </c>
      <c r="P25" s="161">
        <f t="shared" si="16"/>
        <v>1.8</v>
      </c>
      <c r="Q25" s="161">
        <f t="shared" si="16"/>
        <v>1.8</v>
      </c>
      <c r="R25" s="161">
        <f t="shared" si="16"/>
        <v>1.8</v>
      </c>
      <c r="S25" s="161">
        <f t="shared" si="17"/>
        <v>1.8</v>
      </c>
      <c r="T25" s="161">
        <f t="shared" si="17"/>
        <v>1.8</v>
      </c>
      <c r="U25" s="161">
        <f t="shared" si="17"/>
        <v>1.8</v>
      </c>
      <c r="V25" s="161">
        <f t="shared" si="17"/>
        <v>1.8</v>
      </c>
      <c r="W25" s="161">
        <f t="shared" si="17"/>
        <v>1.8</v>
      </c>
      <c r="X25" s="161">
        <f t="shared" si="17"/>
        <v>1.8</v>
      </c>
      <c r="Y25" s="161">
        <f t="shared" si="17"/>
        <v>1.8</v>
      </c>
      <c r="Z25" s="161">
        <f t="shared" si="17"/>
        <v>1.8</v>
      </c>
      <c r="AA25" s="161">
        <f t="shared" si="17"/>
        <v>1.8</v>
      </c>
      <c r="AB25" s="161">
        <f t="shared" si="13"/>
        <v>1.8</v>
      </c>
      <c r="AC25" s="161">
        <f t="shared" si="13"/>
        <v>1.8</v>
      </c>
      <c r="AD25" s="161">
        <f t="shared" si="13"/>
        <v>1.8</v>
      </c>
      <c r="AE25" s="161">
        <f t="shared" si="13"/>
        <v>1.8</v>
      </c>
      <c r="AF25" s="161">
        <f t="shared" si="13"/>
        <v>1.8</v>
      </c>
      <c r="AG25" s="161">
        <f t="shared" si="13"/>
        <v>1.8</v>
      </c>
      <c r="AH25" s="161">
        <f t="shared" si="13"/>
        <v>1.8</v>
      </c>
      <c r="AI25" s="161">
        <f t="shared" si="13"/>
        <v>1.8</v>
      </c>
      <c r="AJ25" s="161">
        <f t="shared" si="13"/>
        <v>1.8</v>
      </c>
      <c r="AK25" s="161">
        <f t="shared" si="14"/>
        <v>1.8</v>
      </c>
      <c r="AL25" s="161"/>
      <c r="AM25" s="161"/>
      <c r="AO25" s="163" t="s">
        <v>141</v>
      </c>
      <c r="AP25" s="89">
        <v>180</v>
      </c>
      <c r="AQ25" s="89">
        <f t="shared" si="18"/>
        <v>1.8</v>
      </c>
      <c r="AR25" s="157"/>
      <c r="AW25" s="163" t="s">
        <v>141</v>
      </c>
      <c r="AX25" s="171">
        <v>0</v>
      </c>
      <c r="AY25" s="171">
        <v>0</v>
      </c>
      <c r="AZ25" s="171">
        <v>0.2</v>
      </c>
      <c r="BA25" s="171">
        <v>0.4</v>
      </c>
      <c r="BB25" s="171">
        <v>0.7</v>
      </c>
      <c r="BC25" s="171">
        <v>1</v>
      </c>
      <c r="BD25" s="171">
        <v>1</v>
      </c>
      <c r="BE25" s="171">
        <v>1</v>
      </c>
      <c r="BF25" s="171">
        <v>1</v>
      </c>
      <c r="BG25" s="171">
        <v>1</v>
      </c>
      <c r="BH25" s="171">
        <v>1</v>
      </c>
      <c r="BI25" s="171">
        <v>1</v>
      </c>
      <c r="BJ25" s="171">
        <v>1</v>
      </c>
      <c r="BK25" s="171">
        <v>1</v>
      </c>
      <c r="BL25" s="171">
        <v>1</v>
      </c>
      <c r="BM25" s="171">
        <v>1</v>
      </c>
      <c r="BN25" s="171">
        <v>1</v>
      </c>
      <c r="BO25" s="171">
        <v>1</v>
      </c>
      <c r="BP25" s="171">
        <v>1</v>
      </c>
      <c r="BQ25" s="171">
        <v>1</v>
      </c>
    </row>
    <row r="26" spans="2:69" x14ac:dyDescent="0.25">
      <c r="B26" s="136" t="s">
        <v>203</v>
      </c>
      <c r="C26" s="131" t="s">
        <v>335</v>
      </c>
      <c r="H26" s="161">
        <f t="shared" si="15"/>
        <v>1.8</v>
      </c>
      <c r="I26" s="161">
        <f t="shared" si="16"/>
        <v>1.8</v>
      </c>
      <c r="J26" s="161">
        <f t="shared" si="16"/>
        <v>1.8</v>
      </c>
      <c r="K26" s="161">
        <f t="shared" si="16"/>
        <v>1.8</v>
      </c>
      <c r="L26" s="161">
        <f t="shared" si="16"/>
        <v>1.8</v>
      </c>
      <c r="M26" s="161">
        <f t="shared" si="16"/>
        <v>1.8</v>
      </c>
      <c r="N26" s="161">
        <f t="shared" si="16"/>
        <v>1.8</v>
      </c>
      <c r="O26" s="161">
        <f t="shared" si="16"/>
        <v>1.8</v>
      </c>
      <c r="P26" s="161">
        <f t="shared" si="16"/>
        <v>1.8</v>
      </c>
      <c r="Q26" s="161">
        <f t="shared" si="16"/>
        <v>1.8</v>
      </c>
      <c r="R26" s="161">
        <f t="shared" si="16"/>
        <v>1.8</v>
      </c>
      <c r="S26" s="161">
        <f t="shared" si="17"/>
        <v>1.8</v>
      </c>
      <c r="T26" s="161">
        <f t="shared" si="17"/>
        <v>1.8</v>
      </c>
      <c r="U26" s="161">
        <f t="shared" si="17"/>
        <v>1.8</v>
      </c>
      <c r="V26" s="161">
        <f t="shared" si="17"/>
        <v>1.8</v>
      </c>
      <c r="W26" s="161">
        <f t="shared" si="17"/>
        <v>1.8</v>
      </c>
      <c r="X26" s="161">
        <f t="shared" si="17"/>
        <v>1.8</v>
      </c>
      <c r="Y26" s="161">
        <f t="shared" si="17"/>
        <v>1.8</v>
      </c>
      <c r="Z26" s="161">
        <f t="shared" si="17"/>
        <v>1.8</v>
      </c>
      <c r="AA26" s="161">
        <f t="shared" si="17"/>
        <v>1.8</v>
      </c>
      <c r="AB26" s="161">
        <f t="shared" si="13"/>
        <v>1.8</v>
      </c>
      <c r="AC26" s="161">
        <f t="shared" si="13"/>
        <v>1.8</v>
      </c>
      <c r="AD26" s="161">
        <f t="shared" si="13"/>
        <v>1.8</v>
      </c>
      <c r="AE26" s="161">
        <f t="shared" si="13"/>
        <v>1.8</v>
      </c>
      <c r="AF26" s="161">
        <f t="shared" si="13"/>
        <v>1.8</v>
      </c>
      <c r="AG26" s="161">
        <f t="shared" si="13"/>
        <v>1.8</v>
      </c>
      <c r="AH26" s="161">
        <f t="shared" si="13"/>
        <v>1.8</v>
      </c>
      <c r="AI26" s="161">
        <f t="shared" si="13"/>
        <v>1.8</v>
      </c>
      <c r="AJ26" s="161">
        <f t="shared" si="13"/>
        <v>1.8</v>
      </c>
      <c r="AK26" s="161">
        <f t="shared" si="14"/>
        <v>1.8</v>
      </c>
      <c r="AL26" s="161"/>
      <c r="AM26" s="161"/>
      <c r="AO26" s="163" t="s">
        <v>203</v>
      </c>
      <c r="AP26" s="89">
        <v>180</v>
      </c>
      <c r="AQ26" s="89">
        <f t="shared" si="18"/>
        <v>1.8</v>
      </c>
      <c r="AR26" s="157"/>
      <c r="AW26" s="163" t="s">
        <v>203</v>
      </c>
      <c r="AX26" s="171">
        <v>1</v>
      </c>
      <c r="AY26" s="171">
        <v>1</v>
      </c>
      <c r="AZ26" s="171">
        <v>1</v>
      </c>
      <c r="BA26" s="171">
        <v>1</v>
      </c>
      <c r="BB26" s="171">
        <v>1</v>
      </c>
      <c r="BC26" s="171">
        <v>1</v>
      </c>
      <c r="BD26" s="171">
        <v>1</v>
      </c>
      <c r="BE26" s="171">
        <v>1</v>
      </c>
      <c r="BF26" s="171">
        <v>1</v>
      </c>
      <c r="BG26" s="171">
        <v>1</v>
      </c>
      <c r="BH26" s="171">
        <v>1</v>
      </c>
      <c r="BI26" s="171">
        <v>1</v>
      </c>
      <c r="BJ26" s="171">
        <v>1</v>
      </c>
      <c r="BK26" s="171">
        <v>1</v>
      </c>
      <c r="BL26" s="171">
        <v>1</v>
      </c>
      <c r="BM26" s="171">
        <v>1</v>
      </c>
      <c r="BN26" s="171">
        <v>1</v>
      </c>
      <c r="BO26" s="171">
        <v>1</v>
      </c>
      <c r="BP26" s="171">
        <v>1</v>
      </c>
      <c r="BQ26" s="171">
        <v>1</v>
      </c>
    </row>
    <row r="27" spans="2:69" x14ac:dyDescent="0.25">
      <c r="B27" s="136"/>
      <c r="H27" s="161"/>
      <c r="I27" s="161"/>
      <c r="J27" s="161"/>
      <c r="K27" s="161"/>
      <c r="L27" s="161"/>
      <c r="M27" s="161"/>
      <c r="N27" s="161"/>
      <c r="O27" s="161"/>
      <c r="P27" s="161"/>
      <c r="Q27" s="161"/>
      <c r="R27" s="161"/>
      <c r="S27" s="161"/>
      <c r="T27" s="161"/>
      <c r="U27" s="161"/>
      <c r="V27" s="161"/>
      <c r="W27" s="161"/>
      <c r="X27" s="161"/>
      <c r="Y27" s="161"/>
      <c r="Z27" s="161"/>
      <c r="AA27" s="161"/>
      <c r="AB27" s="161"/>
      <c r="AC27" s="161"/>
      <c r="AD27" s="161"/>
      <c r="AE27" s="161"/>
      <c r="AF27" s="161"/>
      <c r="AG27" s="161"/>
      <c r="AH27" s="161"/>
      <c r="AI27" s="161"/>
      <c r="AJ27" s="161"/>
      <c r="AK27" s="161"/>
      <c r="AL27" s="161"/>
      <c r="AM27" s="161"/>
      <c r="AO27" s="137"/>
      <c r="AP27" s="157"/>
      <c r="AQ27" s="157"/>
      <c r="AR27" s="157"/>
      <c r="AS27" s="157"/>
      <c r="AW27" s="137"/>
      <c r="AX27" s="164"/>
      <c r="AY27" s="164"/>
      <c r="AZ27" s="164"/>
      <c r="BA27" s="164"/>
      <c r="BB27" s="164"/>
      <c r="BC27" s="164"/>
      <c r="BD27" s="164"/>
      <c r="BE27" s="164"/>
      <c r="BF27" s="164"/>
      <c r="BG27" s="164"/>
      <c r="BH27" s="164"/>
      <c r="BI27" s="164"/>
      <c r="BJ27" s="164"/>
      <c r="BK27" s="164"/>
      <c r="BL27" s="164"/>
      <c r="BM27" s="164"/>
      <c r="BN27" s="164"/>
      <c r="BO27" s="164"/>
      <c r="BP27" s="164"/>
      <c r="BQ27" s="164"/>
    </row>
    <row r="28" spans="2:69" x14ac:dyDescent="0.25">
      <c r="B28" s="136"/>
      <c r="D28" s="138" t="s">
        <v>317</v>
      </c>
      <c r="E28" s="138"/>
      <c r="F28" s="138"/>
      <c r="G28" s="140" t="s">
        <v>342</v>
      </c>
      <c r="AO28" s="161"/>
      <c r="AP28" s="166"/>
      <c r="AQ28" s="166"/>
      <c r="AR28" s="166"/>
      <c r="AS28" s="161"/>
      <c r="AT28" s="167"/>
      <c r="AU28" s="168"/>
      <c r="AV28" s="169"/>
    </row>
    <row r="29" spans="2:69" s="138" customFormat="1" x14ac:dyDescent="0.25">
      <c r="B29" s="139" t="s">
        <v>139</v>
      </c>
      <c r="C29" s="140" t="s">
        <v>393</v>
      </c>
      <c r="H29" s="138">
        <f>H17*H5</f>
        <v>1085.3999999999999</v>
      </c>
      <c r="I29" s="138">
        <f t="shared" ref="I29:Z29" si="19">I17*I5</f>
        <v>1085.3999999999999</v>
      </c>
      <c r="J29" s="138">
        <f t="shared" si="19"/>
        <v>1085.3999999999999</v>
      </c>
      <c r="K29" s="138">
        <f t="shared" si="19"/>
        <v>1085.3999999999999</v>
      </c>
      <c r="L29" s="138">
        <f t="shared" si="19"/>
        <v>1085.3999999999999</v>
      </c>
      <c r="M29" s="138">
        <f t="shared" si="19"/>
        <v>1085.3999999999999</v>
      </c>
      <c r="N29" s="138">
        <f t="shared" si="19"/>
        <v>1085.3999999999999</v>
      </c>
      <c r="O29" s="138">
        <f t="shared" si="19"/>
        <v>1085.3999999999999</v>
      </c>
      <c r="P29" s="138">
        <f t="shared" si="19"/>
        <v>1085.3999999999999</v>
      </c>
      <c r="Q29" s="138">
        <f t="shared" si="19"/>
        <v>1085.3999999999999</v>
      </c>
      <c r="R29" s="138">
        <f t="shared" si="19"/>
        <v>1085.3999999999999</v>
      </c>
      <c r="S29" s="138">
        <f t="shared" si="19"/>
        <v>1085.3999999999999</v>
      </c>
      <c r="T29" s="138">
        <f t="shared" si="19"/>
        <v>1085.3999999999999</v>
      </c>
      <c r="U29" s="138">
        <f t="shared" si="19"/>
        <v>1085.3999999999999</v>
      </c>
      <c r="V29" s="138">
        <f t="shared" si="19"/>
        <v>1085.3999999999999</v>
      </c>
      <c r="W29" s="138">
        <f t="shared" si="19"/>
        <v>1085.3999999999999</v>
      </c>
      <c r="X29" s="138">
        <f t="shared" si="19"/>
        <v>1085.3999999999999</v>
      </c>
      <c r="Y29" s="138">
        <f t="shared" si="19"/>
        <v>1085.3999999999999</v>
      </c>
      <c r="Z29" s="138">
        <f t="shared" si="19"/>
        <v>1085.3999999999999</v>
      </c>
      <c r="AA29" s="138">
        <f>AA17*AA5</f>
        <v>1085.3999999999999</v>
      </c>
      <c r="AB29" s="138">
        <f t="shared" ref="AB29:AK29" si="20">AB17*AB5</f>
        <v>1085.3999999999999</v>
      </c>
      <c r="AC29" s="138">
        <f t="shared" si="20"/>
        <v>1085.3999999999999</v>
      </c>
      <c r="AD29" s="138">
        <f t="shared" si="20"/>
        <v>1085.3999999999999</v>
      </c>
      <c r="AE29" s="138">
        <f t="shared" si="20"/>
        <v>1085.3999999999999</v>
      </c>
      <c r="AF29" s="138">
        <f t="shared" si="20"/>
        <v>1085.3999999999999</v>
      </c>
      <c r="AG29" s="138">
        <f t="shared" si="20"/>
        <v>1085.3999999999999</v>
      </c>
      <c r="AH29" s="138">
        <f t="shared" si="20"/>
        <v>1085.3999999999999</v>
      </c>
      <c r="AI29" s="138">
        <f t="shared" si="20"/>
        <v>1085.3999999999999</v>
      </c>
      <c r="AJ29" s="138">
        <f t="shared" si="20"/>
        <v>1085.3999999999999</v>
      </c>
      <c r="AK29" s="138">
        <f t="shared" si="20"/>
        <v>1085.3999999999999</v>
      </c>
      <c r="AO29" s="137"/>
      <c r="AP29" s="161"/>
      <c r="AQ29" s="170"/>
      <c r="AR29" s="170"/>
      <c r="AS29" s="161"/>
      <c r="AT29" s="161"/>
      <c r="AU29" s="161"/>
      <c r="AV29" s="161"/>
    </row>
    <row r="30" spans="2:69" x14ac:dyDescent="0.25">
      <c r="B30" s="136" t="s">
        <v>140</v>
      </c>
      <c r="C30" s="140" t="s">
        <v>393</v>
      </c>
      <c r="H30" s="138">
        <f t="shared" ref="H30:AA30" si="21">H18*H6</f>
        <v>41.85</v>
      </c>
      <c r="I30" s="138">
        <f t="shared" si="21"/>
        <v>41.85</v>
      </c>
      <c r="J30" s="138">
        <f t="shared" si="21"/>
        <v>41.85</v>
      </c>
      <c r="K30" s="138">
        <f t="shared" si="21"/>
        <v>41.85</v>
      </c>
      <c r="L30" s="138">
        <f t="shared" si="21"/>
        <v>41.85</v>
      </c>
      <c r="M30" s="138">
        <f t="shared" si="21"/>
        <v>41.85</v>
      </c>
      <c r="N30" s="138">
        <f t="shared" si="21"/>
        <v>41.85</v>
      </c>
      <c r="O30" s="138">
        <f t="shared" si="21"/>
        <v>41.85</v>
      </c>
      <c r="P30" s="138">
        <f t="shared" si="21"/>
        <v>41.85</v>
      </c>
      <c r="Q30" s="138">
        <f t="shared" si="21"/>
        <v>41.85</v>
      </c>
      <c r="R30" s="138">
        <f t="shared" si="21"/>
        <v>41.85</v>
      </c>
      <c r="S30" s="138">
        <f t="shared" si="21"/>
        <v>41.85</v>
      </c>
      <c r="T30" s="138">
        <f t="shared" si="21"/>
        <v>41.85</v>
      </c>
      <c r="U30" s="138">
        <f t="shared" si="21"/>
        <v>41.85</v>
      </c>
      <c r="V30" s="138">
        <f t="shared" si="21"/>
        <v>41.85</v>
      </c>
      <c r="W30" s="138">
        <f t="shared" si="21"/>
        <v>41.85</v>
      </c>
      <c r="X30" s="138">
        <f t="shared" si="21"/>
        <v>41.85</v>
      </c>
      <c r="Y30" s="138">
        <f t="shared" si="21"/>
        <v>41.85</v>
      </c>
      <c r="Z30" s="138">
        <f t="shared" si="21"/>
        <v>41.85</v>
      </c>
      <c r="AA30" s="138">
        <f t="shared" si="21"/>
        <v>41.85</v>
      </c>
      <c r="AB30" s="138">
        <f t="shared" ref="AB30:AK30" si="22">AB18*AB6</f>
        <v>41.85</v>
      </c>
      <c r="AC30" s="138">
        <f t="shared" si="22"/>
        <v>41.85</v>
      </c>
      <c r="AD30" s="138">
        <f t="shared" si="22"/>
        <v>41.85</v>
      </c>
      <c r="AE30" s="138">
        <f t="shared" si="22"/>
        <v>41.85</v>
      </c>
      <c r="AF30" s="138">
        <f t="shared" si="22"/>
        <v>41.85</v>
      </c>
      <c r="AG30" s="138">
        <f t="shared" si="22"/>
        <v>41.85</v>
      </c>
      <c r="AH30" s="138">
        <f t="shared" si="22"/>
        <v>41.85</v>
      </c>
      <c r="AI30" s="138">
        <f t="shared" si="22"/>
        <v>41.85</v>
      </c>
      <c r="AJ30" s="138">
        <f t="shared" si="22"/>
        <v>41.85</v>
      </c>
      <c r="AK30" s="138">
        <f t="shared" si="22"/>
        <v>41.85</v>
      </c>
      <c r="AL30" s="157"/>
      <c r="AM30" s="157"/>
      <c r="AO30" s="137"/>
      <c r="AP30" s="161"/>
      <c r="AQ30" s="170"/>
      <c r="AR30" s="170"/>
      <c r="AS30" s="161"/>
      <c r="AT30" s="161"/>
      <c r="AU30" s="161"/>
      <c r="AV30" s="161"/>
    </row>
    <row r="31" spans="2:69" x14ac:dyDescent="0.25">
      <c r="B31" s="136" t="s">
        <v>142</v>
      </c>
      <c r="C31" s="140" t="s">
        <v>393</v>
      </c>
      <c r="H31" s="138">
        <f t="shared" ref="H31:AA31" si="23">H19*H7</f>
        <v>645.70000000000005</v>
      </c>
      <c r="I31" s="138">
        <f t="shared" si="23"/>
        <v>645.70000000000005</v>
      </c>
      <c r="J31" s="138">
        <f t="shared" si="23"/>
        <v>645.70000000000005</v>
      </c>
      <c r="K31" s="138">
        <f t="shared" si="23"/>
        <v>645.70000000000005</v>
      </c>
      <c r="L31" s="138">
        <f t="shared" si="23"/>
        <v>645.70000000000005</v>
      </c>
      <c r="M31" s="138">
        <f t="shared" si="23"/>
        <v>645.70000000000005</v>
      </c>
      <c r="N31" s="138">
        <f t="shared" si="23"/>
        <v>645.70000000000005</v>
      </c>
      <c r="O31" s="138">
        <f t="shared" si="23"/>
        <v>645.70000000000005</v>
      </c>
      <c r="P31" s="138">
        <f t="shared" si="23"/>
        <v>645.70000000000005</v>
      </c>
      <c r="Q31" s="138">
        <f t="shared" si="23"/>
        <v>645.70000000000005</v>
      </c>
      <c r="R31" s="138">
        <f t="shared" si="23"/>
        <v>645.70000000000005</v>
      </c>
      <c r="S31" s="138">
        <f t="shared" si="23"/>
        <v>645.70000000000005</v>
      </c>
      <c r="T31" s="138">
        <f t="shared" si="23"/>
        <v>645.70000000000005</v>
      </c>
      <c r="U31" s="138">
        <f t="shared" si="23"/>
        <v>645.70000000000005</v>
      </c>
      <c r="V31" s="138">
        <f t="shared" si="23"/>
        <v>645.70000000000005</v>
      </c>
      <c r="W31" s="138">
        <f t="shared" si="23"/>
        <v>645.70000000000005</v>
      </c>
      <c r="X31" s="138">
        <f t="shared" si="23"/>
        <v>645.70000000000005</v>
      </c>
      <c r="Y31" s="138">
        <f t="shared" si="23"/>
        <v>645.70000000000005</v>
      </c>
      <c r="Z31" s="138">
        <f t="shared" si="23"/>
        <v>645.70000000000005</v>
      </c>
      <c r="AA31" s="138">
        <f t="shared" si="23"/>
        <v>645.70000000000005</v>
      </c>
      <c r="AB31" s="138">
        <f t="shared" ref="AB31:AK31" si="24">AB19*AB7</f>
        <v>645.70000000000005</v>
      </c>
      <c r="AC31" s="138">
        <f t="shared" si="24"/>
        <v>645.70000000000005</v>
      </c>
      <c r="AD31" s="138">
        <f t="shared" si="24"/>
        <v>645.70000000000005</v>
      </c>
      <c r="AE31" s="138">
        <f t="shared" si="24"/>
        <v>645.70000000000005</v>
      </c>
      <c r="AF31" s="138">
        <f t="shared" si="24"/>
        <v>645.70000000000005</v>
      </c>
      <c r="AG31" s="138">
        <f t="shared" si="24"/>
        <v>645.70000000000005</v>
      </c>
      <c r="AH31" s="138">
        <f t="shared" si="24"/>
        <v>645.70000000000005</v>
      </c>
      <c r="AI31" s="138">
        <f t="shared" si="24"/>
        <v>645.70000000000005</v>
      </c>
      <c r="AJ31" s="138">
        <f t="shared" si="24"/>
        <v>645.70000000000005</v>
      </c>
      <c r="AK31" s="138">
        <f t="shared" si="24"/>
        <v>645.70000000000005</v>
      </c>
      <c r="AL31" s="157"/>
      <c r="AM31" s="157"/>
      <c r="AO31" s="137"/>
      <c r="AP31" s="161"/>
      <c r="AQ31" s="170"/>
      <c r="AR31" s="170"/>
      <c r="AS31" s="161"/>
      <c r="AT31" s="161"/>
      <c r="AU31" s="161"/>
      <c r="AV31" s="161"/>
    </row>
    <row r="32" spans="2:69" x14ac:dyDescent="0.25">
      <c r="B32" s="136" t="s">
        <v>163</v>
      </c>
      <c r="C32" s="140" t="s">
        <v>393</v>
      </c>
      <c r="H32" s="138">
        <f t="shared" ref="H32:AA32" si="25">H20*H8</f>
        <v>1657.8</v>
      </c>
      <c r="I32" s="138">
        <f t="shared" si="25"/>
        <v>1657.8</v>
      </c>
      <c r="J32" s="138">
        <f t="shared" si="25"/>
        <v>1657.8</v>
      </c>
      <c r="K32" s="138">
        <f t="shared" si="25"/>
        <v>1657.8</v>
      </c>
      <c r="L32" s="138">
        <f t="shared" si="25"/>
        <v>1657.8</v>
      </c>
      <c r="M32" s="138">
        <f t="shared" si="25"/>
        <v>1657.8</v>
      </c>
      <c r="N32" s="138">
        <f t="shared" si="25"/>
        <v>1657.8</v>
      </c>
      <c r="O32" s="138">
        <f t="shared" si="25"/>
        <v>1657.8</v>
      </c>
      <c r="P32" s="138">
        <f t="shared" si="25"/>
        <v>1657.8</v>
      </c>
      <c r="Q32" s="138">
        <f t="shared" si="25"/>
        <v>1657.8</v>
      </c>
      <c r="R32" s="138">
        <f t="shared" si="25"/>
        <v>1657.8</v>
      </c>
      <c r="S32" s="138">
        <f t="shared" si="25"/>
        <v>1657.8</v>
      </c>
      <c r="T32" s="138">
        <f t="shared" si="25"/>
        <v>1657.8</v>
      </c>
      <c r="U32" s="138">
        <f t="shared" si="25"/>
        <v>1657.8</v>
      </c>
      <c r="V32" s="138">
        <f t="shared" si="25"/>
        <v>1657.8</v>
      </c>
      <c r="W32" s="138">
        <f t="shared" si="25"/>
        <v>1657.8</v>
      </c>
      <c r="X32" s="138">
        <f t="shared" si="25"/>
        <v>1657.8</v>
      </c>
      <c r="Y32" s="138">
        <f t="shared" si="25"/>
        <v>1657.8</v>
      </c>
      <c r="Z32" s="138">
        <f t="shared" si="25"/>
        <v>1657.8</v>
      </c>
      <c r="AA32" s="138">
        <f t="shared" si="25"/>
        <v>1657.8</v>
      </c>
      <c r="AB32" s="138">
        <f t="shared" ref="AB32:AK32" si="26">AB20*AB8</f>
        <v>1657.8</v>
      </c>
      <c r="AC32" s="138">
        <f t="shared" si="26"/>
        <v>1657.8</v>
      </c>
      <c r="AD32" s="138">
        <f t="shared" si="26"/>
        <v>1657.8</v>
      </c>
      <c r="AE32" s="138">
        <f t="shared" si="26"/>
        <v>1657.8</v>
      </c>
      <c r="AF32" s="138">
        <f t="shared" si="26"/>
        <v>1657.8</v>
      </c>
      <c r="AG32" s="138">
        <f t="shared" si="26"/>
        <v>1657.8</v>
      </c>
      <c r="AH32" s="138">
        <f t="shared" si="26"/>
        <v>1657.8</v>
      </c>
      <c r="AI32" s="138">
        <f t="shared" si="26"/>
        <v>1657.8</v>
      </c>
      <c r="AJ32" s="138">
        <f t="shared" si="26"/>
        <v>1657.8</v>
      </c>
      <c r="AK32" s="138">
        <f t="shared" si="26"/>
        <v>1657.8</v>
      </c>
      <c r="AL32" s="157"/>
      <c r="AM32" s="157"/>
      <c r="AO32" s="137"/>
      <c r="AP32" s="161"/>
      <c r="AQ32" s="170"/>
      <c r="AR32" s="170"/>
      <c r="AS32" s="161"/>
      <c r="AT32" s="161"/>
      <c r="AU32" s="161"/>
      <c r="AV32" s="161"/>
    </row>
    <row r="33" spans="1:48" x14ac:dyDescent="0.25">
      <c r="B33" s="136" t="s">
        <v>194</v>
      </c>
      <c r="C33" s="140" t="s">
        <v>393</v>
      </c>
      <c r="H33" s="138">
        <f t="shared" ref="H33:AA33" si="27">H21*H9</f>
        <v>408</v>
      </c>
      <c r="I33" s="138">
        <f t="shared" si="27"/>
        <v>408</v>
      </c>
      <c r="J33" s="138">
        <f t="shared" si="27"/>
        <v>408</v>
      </c>
      <c r="K33" s="138">
        <f t="shared" si="27"/>
        <v>408</v>
      </c>
      <c r="L33" s="138">
        <f t="shared" si="27"/>
        <v>408</v>
      </c>
      <c r="M33" s="138">
        <f t="shared" si="27"/>
        <v>408</v>
      </c>
      <c r="N33" s="138">
        <f t="shared" si="27"/>
        <v>408</v>
      </c>
      <c r="O33" s="138">
        <f t="shared" si="27"/>
        <v>408</v>
      </c>
      <c r="P33" s="138">
        <f t="shared" si="27"/>
        <v>408</v>
      </c>
      <c r="Q33" s="138">
        <f t="shared" si="27"/>
        <v>408</v>
      </c>
      <c r="R33" s="138">
        <f t="shared" si="27"/>
        <v>408</v>
      </c>
      <c r="S33" s="138">
        <f t="shared" si="27"/>
        <v>408</v>
      </c>
      <c r="T33" s="138">
        <f t="shared" si="27"/>
        <v>408</v>
      </c>
      <c r="U33" s="138">
        <f t="shared" si="27"/>
        <v>408</v>
      </c>
      <c r="V33" s="138">
        <f t="shared" si="27"/>
        <v>408</v>
      </c>
      <c r="W33" s="138">
        <f t="shared" si="27"/>
        <v>408</v>
      </c>
      <c r="X33" s="138">
        <f t="shared" si="27"/>
        <v>408</v>
      </c>
      <c r="Y33" s="138">
        <f t="shared" si="27"/>
        <v>408</v>
      </c>
      <c r="Z33" s="138">
        <f t="shared" si="27"/>
        <v>408</v>
      </c>
      <c r="AA33" s="138">
        <f t="shared" si="27"/>
        <v>408</v>
      </c>
      <c r="AB33" s="138">
        <f t="shared" ref="AB33:AK33" si="28">AB21*AB9</f>
        <v>408</v>
      </c>
      <c r="AC33" s="138">
        <f t="shared" si="28"/>
        <v>408</v>
      </c>
      <c r="AD33" s="138">
        <f t="shared" si="28"/>
        <v>408</v>
      </c>
      <c r="AE33" s="138">
        <f t="shared" si="28"/>
        <v>408</v>
      </c>
      <c r="AF33" s="138">
        <f t="shared" si="28"/>
        <v>408</v>
      </c>
      <c r="AG33" s="138">
        <f t="shared" si="28"/>
        <v>408</v>
      </c>
      <c r="AH33" s="138">
        <f t="shared" si="28"/>
        <v>408</v>
      </c>
      <c r="AI33" s="138">
        <f t="shared" si="28"/>
        <v>408</v>
      </c>
      <c r="AJ33" s="138">
        <f t="shared" si="28"/>
        <v>408</v>
      </c>
      <c r="AK33" s="138">
        <f t="shared" si="28"/>
        <v>408</v>
      </c>
      <c r="AL33" s="157"/>
      <c r="AM33" s="157"/>
      <c r="AO33" s="137"/>
      <c r="AP33" s="161"/>
      <c r="AQ33" s="170"/>
      <c r="AR33" s="170"/>
      <c r="AS33" s="161"/>
      <c r="AT33" s="161"/>
      <c r="AU33" s="161"/>
      <c r="AV33" s="161"/>
    </row>
    <row r="34" spans="1:48" x14ac:dyDescent="0.25">
      <c r="B34" s="136" t="s">
        <v>196</v>
      </c>
      <c r="C34" s="140" t="s">
        <v>393</v>
      </c>
      <c r="H34" s="138">
        <f t="shared" ref="H34:AA34" si="29">H22*H10</f>
        <v>5045</v>
      </c>
      <c r="I34" s="138">
        <f t="shared" si="29"/>
        <v>5045</v>
      </c>
      <c r="J34" s="138">
        <f t="shared" si="29"/>
        <v>5045</v>
      </c>
      <c r="K34" s="138">
        <f t="shared" si="29"/>
        <v>5045</v>
      </c>
      <c r="L34" s="138">
        <f t="shared" si="29"/>
        <v>5045</v>
      </c>
      <c r="M34" s="138">
        <f t="shared" si="29"/>
        <v>5045</v>
      </c>
      <c r="N34" s="138">
        <f t="shared" si="29"/>
        <v>5045</v>
      </c>
      <c r="O34" s="138">
        <f t="shared" si="29"/>
        <v>5045</v>
      </c>
      <c r="P34" s="138">
        <f t="shared" si="29"/>
        <v>5045</v>
      </c>
      <c r="Q34" s="138">
        <f t="shared" si="29"/>
        <v>5045</v>
      </c>
      <c r="R34" s="138">
        <f t="shared" si="29"/>
        <v>5045</v>
      </c>
      <c r="S34" s="138">
        <f t="shared" si="29"/>
        <v>5045</v>
      </c>
      <c r="T34" s="138">
        <f t="shared" si="29"/>
        <v>5045</v>
      </c>
      <c r="U34" s="138">
        <f t="shared" si="29"/>
        <v>5045</v>
      </c>
      <c r="V34" s="138">
        <f t="shared" si="29"/>
        <v>5045</v>
      </c>
      <c r="W34" s="138">
        <f t="shared" si="29"/>
        <v>5045</v>
      </c>
      <c r="X34" s="138">
        <f t="shared" si="29"/>
        <v>5045</v>
      </c>
      <c r="Y34" s="138">
        <f t="shared" si="29"/>
        <v>5045</v>
      </c>
      <c r="Z34" s="138">
        <f t="shared" si="29"/>
        <v>5045</v>
      </c>
      <c r="AA34" s="138">
        <f t="shared" si="29"/>
        <v>5045</v>
      </c>
      <c r="AB34" s="138">
        <f t="shared" ref="AB34:AK34" si="30">AB22*AB10</f>
        <v>5045</v>
      </c>
      <c r="AC34" s="138">
        <f t="shared" si="30"/>
        <v>5045</v>
      </c>
      <c r="AD34" s="138">
        <f t="shared" si="30"/>
        <v>5045</v>
      </c>
      <c r="AE34" s="138">
        <f t="shared" si="30"/>
        <v>5045</v>
      </c>
      <c r="AF34" s="138">
        <f t="shared" si="30"/>
        <v>5045</v>
      </c>
      <c r="AG34" s="138">
        <f t="shared" si="30"/>
        <v>5045</v>
      </c>
      <c r="AH34" s="138">
        <f t="shared" si="30"/>
        <v>5045</v>
      </c>
      <c r="AI34" s="138">
        <f t="shared" si="30"/>
        <v>5045</v>
      </c>
      <c r="AJ34" s="138">
        <f t="shared" si="30"/>
        <v>5045</v>
      </c>
      <c r="AK34" s="138">
        <f t="shared" si="30"/>
        <v>5045</v>
      </c>
      <c r="AL34" s="157"/>
      <c r="AM34" s="157"/>
      <c r="AO34" s="137"/>
      <c r="AP34" s="161"/>
      <c r="AQ34" s="170"/>
      <c r="AR34" s="170"/>
      <c r="AS34" s="161"/>
      <c r="AT34" s="161"/>
      <c r="AU34" s="161"/>
      <c r="AV34" s="161"/>
    </row>
    <row r="35" spans="1:48" x14ac:dyDescent="0.25">
      <c r="B35" s="136" t="s">
        <v>198</v>
      </c>
      <c r="C35" s="140" t="s">
        <v>393</v>
      </c>
      <c r="H35" s="138">
        <f t="shared" ref="H35:AA35" si="31">H23*H11</f>
        <v>4809</v>
      </c>
      <c r="I35" s="138">
        <f t="shared" si="31"/>
        <v>4809</v>
      </c>
      <c r="J35" s="138">
        <f t="shared" si="31"/>
        <v>4809</v>
      </c>
      <c r="K35" s="138">
        <f t="shared" si="31"/>
        <v>4809</v>
      </c>
      <c r="L35" s="138">
        <f t="shared" si="31"/>
        <v>4809</v>
      </c>
      <c r="M35" s="138">
        <f t="shared" si="31"/>
        <v>4809</v>
      </c>
      <c r="N35" s="138">
        <f t="shared" si="31"/>
        <v>4809</v>
      </c>
      <c r="O35" s="138">
        <f t="shared" si="31"/>
        <v>4809</v>
      </c>
      <c r="P35" s="138">
        <f t="shared" si="31"/>
        <v>4809</v>
      </c>
      <c r="Q35" s="138">
        <f t="shared" si="31"/>
        <v>4809</v>
      </c>
      <c r="R35" s="138">
        <f t="shared" si="31"/>
        <v>4809</v>
      </c>
      <c r="S35" s="138">
        <f t="shared" si="31"/>
        <v>4809</v>
      </c>
      <c r="T35" s="138">
        <f t="shared" si="31"/>
        <v>4809</v>
      </c>
      <c r="U35" s="138">
        <f t="shared" si="31"/>
        <v>4809</v>
      </c>
      <c r="V35" s="138">
        <f t="shared" si="31"/>
        <v>4809</v>
      </c>
      <c r="W35" s="138">
        <f t="shared" si="31"/>
        <v>4809</v>
      </c>
      <c r="X35" s="138">
        <f t="shared" si="31"/>
        <v>4809</v>
      </c>
      <c r="Y35" s="138">
        <f t="shared" si="31"/>
        <v>4809</v>
      </c>
      <c r="Z35" s="138">
        <f t="shared" si="31"/>
        <v>4809</v>
      </c>
      <c r="AA35" s="138">
        <f t="shared" si="31"/>
        <v>4809</v>
      </c>
      <c r="AB35" s="138">
        <f t="shared" ref="AB35:AK35" si="32">AB23*AB11</f>
        <v>4809</v>
      </c>
      <c r="AC35" s="138">
        <f t="shared" si="32"/>
        <v>4809</v>
      </c>
      <c r="AD35" s="138">
        <f t="shared" si="32"/>
        <v>4809</v>
      </c>
      <c r="AE35" s="138">
        <f t="shared" si="32"/>
        <v>4809</v>
      </c>
      <c r="AF35" s="138">
        <f t="shared" si="32"/>
        <v>4809</v>
      </c>
      <c r="AG35" s="138">
        <f t="shared" si="32"/>
        <v>4809</v>
      </c>
      <c r="AH35" s="138">
        <f t="shared" si="32"/>
        <v>4809</v>
      </c>
      <c r="AI35" s="138">
        <f t="shared" si="32"/>
        <v>4809</v>
      </c>
      <c r="AJ35" s="138">
        <f t="shared" si="32"/>
        <v>4809</v>
      </c>
      <c r="AK35" s="138">
        <f t="shared" si="32"/>
        <v>4809</v>
      </c>
      <c r="AL35" s="157"/>
      <c r="AM35" s="157"/>
      <c r="AO35" s="137"/>
      <c r="AP35" s="161"/>
      <c r="AQ35" s="170"/>
      <c r="AR35" s="170"/>
      <c r="AS35" s="161"/>
      <c r="AT35" s="161"/>
      <c r="AU35" s="161"/>
      <c r="AV35" s="161"/>
    </row>
    <row r="36" spans="1:48" ht="25.5" x14ac:dyDescent="0.25">
      <c r="B36" s="136" t="s">
        <v>200</v>
      </c>
      <c r="C36" s="140" t="s">
        <v>393</v>
      </c>
      <c r="H36" s="138">
        <f t="shared" ref="H36:AA36" si="33">H24*H12</f>
        <v>847</v>
      </c>
      <c r="I36" s="138">
        <f t="shared" si="33"/>
        <v>847</v>
      </c>
      <c r="J36" s="138">
        <f t="shared" si="33"/>
        <v>847</v>
      </c>
      <c r="K36" s="138">
        <f t="shared" si="33"/>
        <v>847</v>
      </c>
      <c r="L36" s="138">
        <f t="shared" si="33"/>
        <v>847</v>
      </c>
      <c r="M36" s="138">
        <f t="shared" si="33"/>
        <v>847</v>
      </c>
      <c r="N36" s="138">
        <f t="shared" si="33"/>
        <v>847</v>
      </c>
      <c r="O36" s="138">
        <f t="shared" si="33"/>
        <v>847</v>
      </c>
      <c r="P36" s="138">
        <f t="shared" si="33"/>
        <v>847</v>
      </c>
      <c r="Q36" s="138">
        <f t="shared" si="33"/>
        <v>847</v>
      </c>
      <c r="R36" s="138">
        <f t="shared" si="33"/>
        <v>847</v>
      </c>
      <c r="S36" s="138">
        <f t="shared" si="33"/>
        <v>847</v>
      </c>
      <c r="T36" s="138">
        <f t="shared" si="33"/>
        <v>847</v>
      </c>
      <c r="U36" s="138">
        <f t="shared" si="33"/>
        <v>847</v>
      </c>
      <c r="V36" s="138">
        <f t="shared" si="33"/>
        <v>847</v>
      </c>
      <c r="W36" s="138">
        <f t="shared" si="33"/>
        <v>847</v>
      </c>
      <c r="X36" s="138">
        <f t="shared" si="33"/>
        <v>847</v>
      </c>
      <c r="Y36" s="138">
        <f t="shared" si="33"/>
        <v>847</v>
      </c>
      <c r="Z36" s="138">
        <f t="shared" si="33"/>
        <v>847</v>
      </c>
      <c r="AA36" s="138">
        <f t="shared" si="33"/>
        <v>847</v>
      </c>
      <c r="AB36" s="138">
        <f t="shared" ref="AB36:AK36" si="34">AB24*AB12</f>
        <v>847</v>
      </c>
      <c r="AC36" s="138">
        <f t="shared" si="34"/>
        <v>847</v>
      </c>
      <c r="AD36" s="138">
        <f t="shared" si="34"/>
        <v>847</v>
      </c>
      <c r="AE36" s="138">
        <f t="shared" si="34"/>
        <v>847</v>
      </c>
      <c r="AF36" s="138">
        <f t="shared" si="34"/>
        <v>847</v>
      </c>
      <c r="AG36" s="138">
        <f t="shared" si="34"/>
        <v>847</v>
      </c>
      <c r="AH36" s="138">
        <f t="shared" si="34"/>
        <v>847</v>
      </c>
      <c r="AI36" s="138">
        <f t="shared" si="34"/>
        <v>847</v>
      </c>
      <c r="AJ36" s="138">
        <f t="shared" si="34"/>
        <v>847</v>
      </c>
      <c r="AK36" s="138">
        <f t="shared" si="34"/>
        <v>847</v>
      </c>
      <c r="AL36" s="157"/>
      <c r="AM36" s="157"/>
      <c r="AO36" s="137"/>
      <c r="AP36" s="161"/>
      <c r="AQ36" s="170"/>
      <c r="AR36" s="170"/>
      <c r="AS36" s="161"/>
      <c r="AT36" s="161"/>
      <c r="AU36" s="161"/>
      <c r="AV36" s="161"/>
    </row>
    <row r="37" spans="1:48" x14ac:dyDescent="0.25">
      <c r="B37" s="136" t="s">
        <v>141</v>
      </c>
      <c r="C37" s="140" t="s">
        <v>393</v>
      </c>
      <c r="H37" s="138">
        <f t="shared" ref="H37:AA37" si="35">H25*H13</f>
        <v>48.96</v>
      </c>
      <c r="I37" s="138">
        <f t="shared" si="35"/>
        <v>48.96</v>
      </c>
      <c r="J37" s="138">
        <f t="shared" si="35"/>
        <v>48.96</v>
      </c>
      <c r="K37" s="138">
        <f t="shared" si="35"/>
        <v>48.96</v>
      </c>
      <c r="L37" s="138">
        <f t="shared" si="35"/>
        <v>48.96</v>
      </c>
      <c r="M37" s="138">
        <f t="shared" si="35"/>
        <v>48.96</v>
      </c>
      <c r="N37" s="138">
        <f t="shared" si="35"/>
        <v>48.96</v>
      </c>
      <c r="O37" s="138">
        <f t="shared" si="35"/>
        <v>48.96</v>
      </c>
      <c r="P37" s="138">
        <f t="shared" si="35"/>
        <v>48.96</v>
      </c>
      <c r="Q37" s="138">
        <f t="shared" si="35"/>
        <v>48.96</v>
      </c>
      <c r="R37" s="138">
        <f t="shared" si="35"/>
        <v>48.96</v>
      </c>
      <c r="S37" s="138">
        <f t="shared" si="35"/>
        <v>48.96</v>
      </c>
      <c r="T37" s="138">
        <f t="shared" si="35"/>
        <v>48.96</v>
      </c>
      <c r="U37" s="138">
        <f t="shared" si="35"/>
        <v>48.96</v>
      </c>
      <c r="V37" s="138">
        <f t="shared" si="35"/>
        <v>48.96</v>
      </c>
      <c r="W37" s="138">
        <f t="shared" si="35"/>
        <v>48.96</v>
      </c>
      <c r="X37" s="138">
        <f t="shared" si="35"/>
        <v>48.96</v>
      </c>
      <c r="Y37" s="138">
        <f t="shared" si="35"/>
        <v>48.96</v>
      </c>
      <c r="Z37" s="138">
        <f t="shared" si="35"/>
        <v>48.96</v>
      </c>
      <c r="AA37" s="138">
        <f t="shared" si="35"/>
        <v>48.96</v>
      </c>
      <c r="AB37" s="138">
        <f t="shared" ref="AB37:AK37" si="36">AB25*AB13</f>
        <v>48.96</v>
      </c>
      <c r="AC37" s="138">
        <f t="shared" si="36"/>
        <v>48.96</v>
      </c>
      <c r="AD37" s="138">
        <f t="shared" si="36"/>
        <v>48.96</v>
      </c>
      <c r="AE37" s="138">
        <f t="shared" si="36"/>
        <v>48.96</v>
      </c>
      <c r="AF37" s="138">
        <f t="shared" si="36"/>
        <v>48.96</v>
      </c>
      <c r="AG37" s="138">
        <f t="shared" si="36"/>
        <v>48.96</v>
      </c>
      <c r="AH37" s="138">
        <f t="shared" si="36"/>
        <v>48.96</v>
      </c>
      <c r="AI37" s="138">
        <f t="shared" si="36"/>
        <v>48.96</v>
      </c>
      <c r="AJ37" s="138">
        <f t="shared" si="36"/>
        <v>48.96</v>
      </c>
      <c r="AK37" s="138">
        <f t="shared" si="36"/>
        <v>48.96</v>
      </c>
      <c r="AL37" s="157"/>
      <c r="AM37" s="157"/>
      <c r="AO37" s="137"/>
      <c r="AP37" s="161"/>
      <c r="AQ37" s="170"/>
      <c r="AR37" s="170"/>
      <c r="AS37" s="161"/>
      <c r="AT37" s="161"/>
      <c r="AU37" s="161"/>
      <c r="AV37" s="161"/>
    </row>
    <row r="38" spans="1:48" ht="15.75" thickBot="1" x14ac:dyDescent="0.3">
      <c r="B38" s="136" t="s">
        <v>203</v>
      </c>
      <c r="C38" s="140" t="s">
        <v>393</v>
      </c>
      <c r="H38" s="138">
        <f t="shared" ref="H38:AA38" si="37">H26*H14</f>
        <v>91.62</v>
      </c>
      <c r="I38" s="138">
        <f t="shared" si="37"/>
        <v>91.62</v>
      </c>
      <c r="J38" s="138">
        <f t="shared" si="37"/>
        <v>91.62</v>
      </c>
      <c r="K38" s="138">
        <f t="shared" si="37"/>
        <v>91.62</v>
      </c>
      <c r="L38" s="138">
        <f t="shared" si="37"/>
        <v>91.62</v>
      </c>
      <c r="M38" s="138">
        <f t="shared" si="37"/>
        <v>91.62</v>
      </c>
      <c r="N38" s="138">
        <f t="shared" si="37"/>
        <v>91.62</v>
      </c>
      <c r="O38" s="138">
        <f t="shared" si="37"/>
        <v>91.62</v>
      </c>
      <c r="P38" s="138">
        <f t="shared" si="37"/>
        <v>91.62</v>
      </c>
      <c r="Q38" s="138">
        <f t="shared" si="37"/>
        <v>91.62</v>
      </c>
      <c r="R38" s="138">
        <f t="shared" si="37"/>
        <v>91.62</v>
      </c>
      <c r="S38" s="138">
        <f t="shared" si="37"/>
        <v>91.62</v>
      </c>
      <c r="T38" s="138">
        <f t="shared" si="37"/>
        <v>91.62</v>
      </c>
      <c r="U38" s="138">
        <f t="shared" si="37"/>
        <v>91.62</v>
      </c>
      <c r="V38" s="138">
        <f t="shared" si="37"/>
        <v>91.62</v>
      </c>
      <c r="W38" s="138">
        <f t="shared" si="37"/>
        <v>91.62</v>
      </c>
      <c r="X38" s="138">
        <f t="shared" si="37"/>
        <v>91.62</v>
      </c>
      <c r="Y38" s="138">
        <f t="shared" si="37"/>
        <v>91.62</v>
      </c>
      <c r="Z38" s="138">
        <f t="shared" si="37"/>
        <v>91.62</v>
      </c>
      <c r="AA38" s="138">
        <f t="shared" si="37"/>
        <v>91.62</v>
      </c>
      <c r="AB38" s="138">
        <f t="shared" ref="AB38:AK38" si="38">AB26*AB14</f>
        <v>91.62</v>
      </c>
      <c r="AC38" s="138">
        <f t="shared" si="38"/>
        <v>91.62</v>
      </c>
      <c r="AD38" s="138">
        <f t="shared" si="38"/>
        <v>91.62</v>
      </c>
      <c r="AE38" s="138">
        <f t="shared" si="38"/>
        <v>91.62</v>
      </c>
      <c r="AF38" s="138">
        <f t="shared" si="38"/>
        <v>91.62</v>
      </c>
      <c r="AG38" s="138">
        <f t="shared" si="38"/>
        <v>91.62</v>
      </c>
      <c r="AH38" s="138">
        <f t="shared" si="38"/>
        <v>91.62</v>
      </c>
      <c r="AI38" s="138">
        <f t="shared" si="38"/>
        <v>91.62</v>
      </c>
      <c r="AJ38" s="138">
        <f t="shared" si="38"/>
        <v>91.62</v>
      </c>
      <c r="AK38" s="138">
        <f t="shared" si="38"/>
        <v>91.62</v>
      </c>
      <c r="AL38" s="157"/>
      <c r="AM38" s="157"/>
      <c r="AO38" s="137"/>
      <c r="AP38" s="161"/>
      <c r="AQ38" s="170"/>
      <c r="AR38" s="170"/>
      <c r="AS38" s="161"/>
      <c r="AT38" s="161"/>
      <c r="AU38" s="161"/>
      <c r="AV38" s="161"/>
    </row>
    <row r="39" spans="1:48" ht="30.75" thickBot="1" x14ac:dyDescent="0.3">
      <c r="B39" s="136"/>
      <c r="D39" s="173" t="s">
        <v>337</v>
      </c>
      <c r="E39" s="173" t="s">
        <v>391</v>
      </c>
      <c r="F39" s="173" t="s">
        <v>390</v>
      </c>
      <c r="G39" s="173" t="s">
        <v>392</v>
      </c>
      <c r="AT39" s="158" t="s">
        <v>338</v>
      </c>
      <c r="AU39" s="159">
        <v>0.23594000000000001</v>
      </c>
      <c r="AV39" s="160" t="s">
        <v>389</v>
      </c>
    </row>
    <row r="40" spans="1:48" s="138" customFormat="1" x14ac:dyDescent="0.25">
      <c r="A40" s="219"/>
      <c r="B40" s="139" t="s">
        <v>139</v>
      </c>
      <c r="C40" s="140" t="s">
        <v>394</v>
      </c>
      <c r="D40" s="222">
        <v>321.55</v>
      </c>
      <c r="E40" s="218">
        <f t="shared" ref="E40:E49" si="39">D40*AU$39*10</f>
        <v>758.66507000000013</v>
      </c>
      <c r="F40" s="215">
        <f t="shared" ref="F40:F49" si="40">D40/(AP17/1000)</f>
        <v>178.63888888888889</v>
      </c>
      <c r="G40" s="220">
        <f t="shared" ref="G40:G49" si="41">F40*AU$39</f>
        <v>42.148059444444449</v>
      </c>
      <c r="H40" s="216">
        <f t="shared" ref="H40:AA40" si="42">H29*$G40</f>
        <v>45747.503721000001</v>
      </c>
      <c r="I40" s="216">
        <f t="shared" si="42"/>
        <v>45747.503721000001</v>
      </c>
      <c r="J40" s="216">
        <f t="shared" si="42"/>
        <v>45747.503721000001</v>
      </c>
      <c r="K40" s="216">
        <f t="shared" si="42"/>
        <v>45747.503721000001</v>
      </c>
      <c r="L40" s="216">
        <f t="shared" si="42"/>
        <v>45747.503721000001</v>
      </c>
      <c r="M40" s="216">
        <f t="shared" si="42"/>
        <v>45747.503721000001</v>
      </c>
      <c r="N40" s="216">
        <f t="shared" si="42"/>
        <v>45747.503721000001</v>
      </c>
      <c r="O40" s="216">
        <f t="shared" si="42"/>
        <v>45747.503721000001</v>
      </c>
      <c r="P40" s="216">
        <f t="shared" si="42"/>
        <v>45747.503721000001</v>
      </c>
      <c r="Q40" s="216">
        <f t="shared" si="42"/>
        <v>45747.503721000001</v>
      </c>
      <c r="R40" s="216">
        <f t="shared" si="42"/>
        <v>45747.503721000001</v>
      </c>
      <c r="S40" s="216">
        <f t="shared" si="42"/>
        <v>45747.503721000001</v>
      </c>
      <c r="T40" s="216">
        <f t="shared" si="42"/>
        <v>45747.503721000001</v>
      </c>
      <c r="U40" s="216">
        <f t="shared" si="42"/>
        <v>45747.503721000001</v>
      </c>
      <c r="V40" s="216">
        <f t="shared" si="42"/>
        <v>45747.503721000001</v>
      </c>
      <c r="W40" s="216">
        <f t="shared" si="42"/>
        <v>45747.503721000001</v>
      </c>
      <c r="X40" s="216">
        <f t="shared" si="42"/>
        <v>45747.503721000001</v>
      </c>
      <c r="Y40" s="216">
        <f t="shared" si="42"/>
        <v>45747.503721000001</v>
      </c>
      <c r="Z40" s="216">
        <f t="shared" si="42"/>
        <v>45747.503721000001</v>
      </c>
      <c r="AA40" s="216">
        <f t="shared" si="42"/>
        <v>45747.503721000001</v>
      </c>
      <c r="AB40" s="216">
        <f t="shared" ref="AB40:AK40" si="43">AB29*$G40</f>
        <v>45747.503721000001</v>
      </c>
      <c r="AC40" s="216">
        <f t="shared" si="43"/>
        <v>45747.503721000001</v>
      </c>
      <c r="AD40" s="216">
        <f t="shared" si="43"/>
        <v>45747.503721000001</v>
      </c>
      <c r="AE40" s="216">
        <f t="shared" si="43"/>
        <v>45747.503721000001</v>
      </c>
      <c r="AF40" s="216">
        <f t="shared" si="43"/>
        <v>45747.503721000001</v>
      </c>
      <c r="AG40" s="216">
        <f t="shared" si="43"/>
        <v>45747.503721000001</v>
      </c>
      <c r="AH40" s="216">
        <f t="shared" si="43"/>
        <v>45747.503721000001</v>
      </c>
      <c r="AI40" s="216">
        <f t="shared" si="43"/>
        <v>45747.503721000001</v>
      </c>
      <c r="AJ40" s="216">
        <f t="shared" si="43"/>
        <v>45747.503721000001</v>
      </c>
      <c r="AK40" s="216">
        <f t="shared" si="43"/>
        <v>45747.503721000001</v>
      </c>
      <c r="AL40" s="216"/>
      <c r="AM40" s="216"/>
      <c r="AO40" s="162" t="s">
        <v>139</v>
      </c>
      <c r="AT40" s="157"/>
      <c r="AU40" s="157"/>
      <c r="AV40" s="157"/>
    </row>
    <row r="41" spans="1:48" x14ac:dyDescent="0.25">
      <c r="A41" s="165"/>
      <c r="B41" s="136" t="s">
        <v>140</v>
      </c>
      <c r="C41" s="140" t="s">
        <v>394</v>
      </c>
      <c r="D41" s="222">
        <v>-1570.73</v>
      </c>
      <c r="E41" s="218">
        <f t="shared" si="39"/>
        <v>-3705.9803620000002</v>
      </c>
      <c r="F41" s="215">
        <f t="shared" si="40"/>
        <v>-34905.111111111109</v>
      </c>
      <c r="G41" s="220">
        <f t="shared" si="41"/>
        <v>-8235.5119155555549</v>
      </c>
      <c r="H41" s="216">
        <f t="shared" ref="H41:AA41" si="44">H30*$G41</f>
        <v>-344656.17366599996</v>
      </c>
      <c r="I41" s="216">
        <f t="shared" si="44"/>
        <v>-344656.17366599996</v>
      </c>
      <c r="J41" s="216">
        <f t="shared" si="44"/>
        <v>-344656.17366599996</v>
      </c>
      <c r="K41" s="216">
        <f t="shared" si="44"/>
        <v>-344656.17366599996</v>
      </c>
      <c r="L41" s="216">
        <f t="shared" si="44"/>
        <v>-344656.17366599996</v>
      </c>
      <c r="M41" s="216">
        <f t="shared" si="44"/>
        <v>-344656.17366599996</v>
      </c>
      <c r="N41" s="216">
        <f t="shared" si="44"/>
        <v>-344656.17366599996</v>
      </c>
      <c r="O41" s="216">
        <f t="shared" si="44"/>
        <v>-344656.17366599996</v>
      </c>
      <c r="P41" s="216">
        <f t="shared" si="44"/>
        <v>-344656.17366599996</v>
      </c>
      <c r="Q41" s="216">
        <f t="shared" si="44"/>
        <v>-344656.17366599996</v>
      </c>
      <c r="R41" s="216">
        <f t="shared" si="44"/>
        <v>-344656.17366599996</v>
      </c>
      <c r="S41" s="216">
        <f t="shared" si="44"/>
        <v>-344656.17366599996</v>
      </c>
      <c r="T41" s="216">
        <f t="shared" si="44"/>
        <v>-344656.17366599996</v>
      </c>
      <c r="U41" s="216">
        <f t="shared" si="44"/>
        <v>-344656.17366599996</v>
      </c>
      <c r="V41" s="216">
        <f t="shared" si="44"/>
        <v>-344656.17366599996</v>
      </c>
      <c r="W41" s="216">
        <f t="shared" si="44"/>
        <v>-344656.17366599996</v>
      </c>
      <c r="X41" s="216">
        <f t="shared" si="44"/>
        <v>-344656.17366599996</v>
      </c>
      <c r="Y41" s="216">
        <f t="shared" si="44"/>
        <v>-344656.17366599996</v>
      </c>
      <c r="Z41" s="216">
        <f t="shared" si="44"/>
        <v>-344656.17366599996</v>
      </c>
      <c r="AA41" s="216">
        <f t="shared" si="44"/>
        <v>-344656.17366599996</v>
      </c>
      <c r="AB41" s="216">
        <f t="shared" ref="AB41:AK41" si="45">AB30*$G41</f>
        <v>-344656.17366599996</v>
      </c>
      <c r="AC41" s="216">
        <f t="shared" si="45"/>
        <v>-344656.17366599996</v>
      </c>
      <c r="AD41" s="216">
        <f t="shared" si="45"/>
        <v>-344656.17366599996</v>
      </c>
      <c r="AE41" s="216">
        <f t="shared" si="45"/>
        <v>-344656.17366599996</v>
      </c>
      <c r="AF41" s="216">
        <f t="shared" si="45"/>
        <v>-344656.17366599996</v>
      </c>
      <c r="AG41" s="216">
        <f t="shared" si="45"/>
        <v>-344656.17366599996</v>
      </c>
      <c r="AH41" s="216">
        <f t="shared" si="45"/>
        <v>-344656.17366599996</v>
      </c>
      <c r="AI41" s="216">
        <f t="shared" si="45"/>
        <v>-344656.17366599996</v>
      </c>
      <c r="AJ41" s="216">
        <f t="shared" si="45"/>
        <v>-344656.17366599996</v>
      </c>
      <c r="AK41" s="216">
        <f t="shared" si="45"/>
        <v>-344656.17366599996</v>
      </c>
      <c r="AL41" s="417"/>
      <c r="AM41" s="417"/>
      <c r="AO41" s="163" t="s">
        <v>140</v>
      </c>
    </row>
    <row r="42" spans="1:48" x14ac:dyDescent="0.25">
      <c r="A42" s="165"/>
      <c r="B42" s="136" t="s">
        <v>142</v>
      </c>
      <c r="C42" s="140" t="s">
        <v>394</v>
      </c>
      <c r="D42" s="222">
        <v>-55</v>
      </c>
      <c r="E42" s="218">
        <f t="shared" si="39"/>
        <v>-129.767</v>
      </c>
      <c r="F42" s="215">
        <f t="shared" si="40"/>
        <v>-49.999999999999993</v>
      </c>
      <c r="G42" s="220">
        <f t="shared" si="41"/>
        <v>-11.796999999999999</v>
      </c>
      <c r="H42" s="216">
        <f t="shared" ref="H42:AA42" si="46">H31*$G42</f>
        <v>-7617.3229000000001</v>
      </c>
      <c r="I42" s="216">
        <f t="shared" si="46"/>
        <v>-7617.3229000000001</v>
      </c>
      <c r="J42" s="216">
        <f t="shared" si="46"/>
        <v>-7617.3229000000001</v>
      </c>
      <c r="K42" s="216">
        <f t="shared" si="46"/>
        <v>-7617.3229000000001</v>
      </c>
      <c r="L42" s="216">
        <f t="shared" si="46"/>
        <v>-7617.3229000000001</v>
      </c>
      <c r="M42" s="216">
        <f t="shared" si="46"/>
        <v>-7617.3229000000001</v>
      </c>
      <c r="N42" s="216">
        <f t="shared" si="46"/>
        <v>-7617.3229000000001</v>
      </c>
      <c r="O42" s="216">
        <f t="shared" si="46"/>
        <v>-7617.3229000000001</v>
      </c>
      <c r="P42" s="216">
        <f t="shared" si="46"/>
        <v>-7617.3229000000001</v>
      </c>
      <c r="Q42" s="216">
        <f t="shared" si="46"/>
        <v>-7617.3229000000001</v>
      </c>
      <c r="R42" s="216">
        <f t="shared" si="46"/>
        <v>-7617.3229000000001</v>
      </c>
      <c r="S42" s="216">
        <f t="shared" si="46"/>
        <v>-7617.3229000000001</v>
      </c>
      <c r="T42" s="216">
        <f t="shared" si="46"/>
        <v>-7617.3229000000001</v>
      </c>
      <c r="U42" s="216">
        <f t="shared" si="46"/>
        <v>-7617.3229000000001</v>
      </c>
      <c r="V42" s="216">
        <f t="shared" si="46"/>
        <v>-7617.3229000000001</v>
      </c>
      <c r="W42" s="216">
        <f t="shared" si="46"/>
        <v>-7617.3229000000001</v>
      </c>
      <c r="X42" s="216">
        <f t="shared" si="46"/>
        <v>-7617.3229000000001</v>
      </c>
      <c r="Y42" s="216">
        <f t="shared" si="46"/>
        <v>-7617.3229000000001</v>
      </c>
      <c r="Z42" s="216">
        <f t="shared" si="46"/>
        <v>-7617.3229000000001</v>
      </c>
      <c r="AA42" s="216">
        <f t="shared" si="46"/>
        <v>-7617.3229000000001</v>
      </c>
      <c r="AB42" s="216">
        <f t="shared" ref="AB42:AK42" si="47">AB31*$G42</f>
        <v>-7617.3229000000001</v>
      </c>
      <c r="AC42" s="216">
        <f t="shared" si="47"/>
        <v>-7617.3229000000001</v>
      </c>
      <c r="AD42" s="216">
        <f t="shared" si="47"/>
        <v>-7617.3229000000001</v>
      </c>
      <c r="AE42" s="216">
        <f t="shared" si="47"/>
        <v>-7617.3229000000001</v>
      </c>
      <c r="AF42" s="216">
        <f t="shared" si="47"/>
        <v>-7617.3229000000001</v>
      </c>
      <c r="AG42" s="216">
        <f t="shared" si="47"/>
        <v>-7617.3229000000001</v>
      </c>
      <c r="AH42" s="216">
        <f t="shared" si="47"/>
        <v>-7617.3229000000001</v>
      </c>
      <c r="AI42" s="216">
        <f t="shared" si="47"/>
        <v>-7617.3229000000001</v>
      </c>
      <c r="AJ42" s="216">
        <f t="shared" si="47"/>
        <v>-7617.3229000000001</v>
      </c>
      <c r="AK42" s="216">
        <f t="shared" si="47"/>
        <v>-7617.3229000000001</v>
      </c>
      <c r="AL42" s="417"/>
      <c r="AM42" s="417"/>
      <c r="AO42" s="163" t="s">
        <v>142</v>
      </c>
    </row>
    <row r="43" spans="1:48" x14ac:dyDescent="0.25">
      <c r="A43" s="165"/>
      <c r="B43" s="136" t="s">
        <v>163</v>
      </c>
      <c r="C43" s="140" t="s">
        <v>394</v>
      </c>
      <c r="D43" s="222">
        <f>(-946.5-974.65)/2</f>
        <v>-960.57500000000005</v>
      </c>
      <c r="E43" s="218">
        <f t="shared" si="39"/>
        <v>-2266.3806549999999</v>
      </c>
      <c r="F43" s="215">
        <f t="shared" si="40"/>
        <v>-2134.6111111111113</v>
      </c>
      <c r="G43" s="220">
        <f t="shared" si="41"/>
        <v>-503.64014555555565</v>
      </c>
      <c r="H43" s="216">
        <f t="shared" ref="H43:AA43" si="48">H32*$G43</f>
        <v>-834934.63330200012</v>
      </c>
      <c r="I43" s="216">
        <f t="shared" si="48"/>
        <v>-834934.63330200012</v>
      </c>
      <c r="J43" s="216">
        <f t="shared" si="48"/>
        <v>-834934.63330200012</v>
      </c>
      <c r="K43" s="216">
        <f t="shared" si="48"/>
        <v>-834934.63330200012</v>
      </c>
      <c r="L43" s="216">
        <f t="shared" si="48"/>
        <v>-834934.63330200012</v>
      </c>
      <c r="M43" s="216">
        <f t="shared" si="48"/>
        <v>-834934.63330200012</v>
      </c>
      <c r="N43" s="216">
        <f t="shared" si="48"/>
        <v>-834934.63330200012</v>
      </c>
      <c r="O43" s="216">
        <f t="shared" si="48"/>
        <v>-834934.63330200012</v>
      </c>
      <c r="P43" s="216">
        <f t="shared" si="48"/>
        <v>-834934.63330200012</v>
      </c>
      <c r="Q43" s="216">
        <f t="shared" si="48"/>
        <v>-834934.63330200012</v>
      </c>
      <c r="R43" s="216">
        <f t="shared" si="48"/>
        <v>-834934.63330200012</v>
      </c>
      <c r="S43" s="216">
        <f t="shared" si="48"/>
        <v>-834934.63330200012</v>
      </c>
      <c r="T43" s="216">
        <f t="shared" si="48"/>
        <v>-834934.63330200012</v>
      </c>
      <c r="U43" s="216">
        <f t="shared" si="48"/>
        <v>-834934.63330200012</v>
      </c>
      <c r="V43" s="216">
        <f t="shared" si="48"/>
        <v>-834934.63330200012</v>
      </c>
      <c r="W43" s="216">
        <f t="shared" si="48"/>
        <v>-834934.63330200012</v>
      </c>
      <c r="X43" s="216">
        <f t="shared" si="48"/>
        <v>-834934.63330200012</v>
      </c>
      <c r="Y43" s="216">
        <f t="shared" si="48"/>
        <v>-834934.63330200012</v>
      </c>
      <c r="Z43" s="216">
        <f t="shared" si="48"/>
        <v>-834934.63330200012</v>
      </c>
      <c r="AA43" s="216">
        <f t="shared" si="48"/>
        <v>-834934.63330200012</v>
      </c>
      <c r="AB43" s="216">
        <f t="shared" ref="AB43:AK43" si="49">AB32*$G43</f>
        <v>-834934.63330200012</v>
      </c>
      <c r="AC43" s="216">
        <f t="shared" si="49"/>
        <v>-834934.63330200012</v>
      </c>
      <c r="AD43" s="216">
        <f t="shared" si="49"/>
        <v>-834934.63330200012</v>
      </c>
      <c r="AE43" s="216">
        <f t="shared" si="49"/>
        <v>-834934.63330200012</v>
      </c>
      <c r="AF43" s="216">
        <f t="shared" si="49"/>
        <v>-834934.63330200012</v>
      </c>
      <c r="AG43" s="216">
        <f t="shared" si="49"/>
        <v>-834934.63330200012</v>
      </c>
      <c r="AH43" s="216">
        <f t="shared" si="49"/>
        <v>-834934.63330200012</v>
      </c>
      <c r="AI43" s="216">
        <f t="shared" si="49"/>
        <v>-834934.63330200012</v>
      </c>
      <c r="AJ43" s="216">
        <f t="shared" si="49"/>
        <v>-834934.63330200012</v>
      </c>
      <c r="AK43" s="216">
        <f t="shared" si="49"/>
        <v>-834934.63330200012</v>
      </c>
      <c r="AL43" s="417"/>
      <c r="AM43" s="417"/>
      <c r="AO43" s="163" t="s">
        <v>163</v>
      </c>
    </row>
    <row r="44" spans="1:48" x14ac:dyDescent="0.25">
      <c r="A44" s="165"/>
      <c r="B44" s="136" t="s">
        <v>194</v>
      </c>
      <c r="C44" s="140" t="s">
        <v>394</v>
      </c>
      <c r="D44" s="224">
        <f>'P&amp;L'!E48</f>
        <v>794</v>
      </c>
      <c r="E44" s="218">
        <f t="shared" si="39"/>
        <v>1873.3636000000001</v>
      </c>
      <c r="F44" s="215">
        <f t="shared" si="40"/>
        <v>1058.6666666666667</v>
      </c>
      <c r="G44" s="220">
        <f t="shared" si="41"/>
        <v>249.78181333333336</v>
      </c>
      <c r="H44" s="216">
        <f t="shared" ref="H44:AA44" si="50">H33*$G44</f>
        <v>101910.97984000001</v>
      </c>
      <c r="I44" s="216">
        <f t="shared" si="50"/>
        <v>101910.97984000001</v>
      </c>
      <c r="J44" s="216">
        <f t="shared" si="50"/>
        <v>101910.97984000001</v>
      </c>
      <c r="K44" s="216">
        <f t="shared" si="50"/>
        <v>101910.97984000001</v>
      </c>
      <c r="L44" s="216">
        <f t="shared" si="50"/>
        <v>101910.97984000001</v>
      </c>
      <c r="M44" s="216">
        <f t="shared" si="50"/>
        <v>101910.97984000001</v>
      </c>
      <c r="N44" s="216">
        <f t="shared" si="50"/>
        <v>101910.97984000001</v>
      </c>
      <c r="O44" s="216">
        <f t="shared" si="50"/>
        <v>101910.97984000001</v>
      </c>
      <c r="P44" s="216">
        <f t="shared" si="50"/>
        <v>101910.97984000001</v>
      </c>
      <c r="Q44" s="216">
        <f t="shared" si="50"/>
        <v>101910.97984000001</v>
      </c>
      <c r="R44" s="216">
        <f t="shared" si="50"/>
        <v>101910.97984000001</v>
      </c>
      <c r="S44" s="216">
        <f t="shared" si="50"/>
        <v>101910.97984000001</v>
      </c>
      <c r="T44" s="216">
        <f t="shared" si="50"/>
        <v>101910.97984000001</v>
      </c>
      <c r="U44" s="216">
        <f t="shared" si="50"/>
        <v>101910.97984000001</v>
      </c>
      <c r="V44" s="216">
        <f t="shared" si="50"/>
        <v>101910.97984000001</v>
      </c>
      <c r="W44" s="216">
        <f t="shared" si="50"/>
        <v>101910.97984000001</v>
      </c>
      <c r="X44" s="216">
        <f t="shared" si="50"/>
        <v>101910.97984000001</v>
      </c>
      <c r="Y44" s="216">
        <f t="shared" si="50"/>
        <v>101910.97984000001</v>
      </c>
      <c r="Z44" s="216">
        <f t="shared" si="50"/>
        <v>101910.97984000001</v>
      </c>
      <c r="AA44" s="216">
        <f t="shared" si="50"/>
        <v>101910.97984000001</v>
      </c>
      <c r="AB44" s="216">
        <f t="shared" ref="AB44:AK44" si="51">AB33*$G44</f>
        <v>101910.97984000001</v>
      </c>
      <c r="AC44" s="216">
        <f t="shared" si="51"/>
        <v>101910.97984000001</v>
      </c>
      <c r="AD44" s="216">
        <f t="shared" si="51"/>
        <v>101910.97984000001</v>
      </c>
      <c r="AE44" s="216">
        <f t="shared" si="51"/>
        <v>101910.97984000001</v>
      </c>
      <c r="AF44" s="216">
        <f t="shared" si="51"/>
        <v>101910.97984000001</v>
      </c>
      <c r="AG44" s="216">
        <f t="shared" si="51"/>
        <v>101910.97984000001</v>
      </c>
      <c r="AH44" s="216">
        <f t="shared" si="51"/>
        <v>101910.97984000001</v>
      </c>
      <c r="AI44" s="216">
        <f t="shared" si="51"/>
        <v>101910.97984000001</v>
      </c>
      <c r="AJ44" s="216">
        <f t="shared" si="51"/>
        <v>101910.97984000001</v>
      </c>
      <c r="AK44" s="216">
        <f t="shared" si="51"/>
        <v>101910.97984000001</v>
      </c>
      <c r="AL44" s="417"/>
      <c r="AM44" s="417"/>
      <c r="AO44" s="163" t="s">
        <v>194</v>
      </c>
    </row>
    <row r="45" spans="1:48" x14ac:dyDescent="0.25">
      <c r="A45" s="165"/>
      <c r="B45" s="136" t="s">
        <v>196</v>
      </c>
      <c r="C45" s="140" t="s">
        <v>394</v>
      </c>
      <c r="D45" s="224">
        <f>'P&amp;L'!E49</f>
        <v>1742</v>
      </c>
      <c r="E45" s="218">
        <f t="shared" si="39"/>
        <v>4110.0748000000003</v>
      </c>
      <c r="F45" s="215">
        <f t="shared" si="40"/>
        <v>348.4</v>
      </c>
      <c r="G45" s="220">
        <f t="shared" si="41"/>
        <v>82.201495999999992</v>
      </c>
      <c r="H45" s="216">
        <f t="shared" ref="H45:AA45" si="52">H34*$G45</f>
        <v>414706.54731999995</v>
      </c>
      <c r="I45" s="216">
        <f t="shared" si="52"/>
        <v>414706.54731999995</v>
      </c>
      <c r="J45" s="216">
        <f t="shared" si="52"/>
        <v>414706.54731999995</v>
      </c>
      <c r="K45" s="216">
        <f t="shared" si="52"/>
        <v>414706.54731999995</v>
      </c>
      <c r="L45" s="216">
        <f t="shared" si="52"/>
        <v>414706.54731999995</v>
      </c>
      <c r="M45" s="216">
        <f t="shared" si="52"/>
        <v>414706.54731999995</v>
      </c>
      <c r="N45" s="216">
        <f t="shared" si="52"/>
        <v>414706.54731999995</v>
      </c>
      <c r="O45" s="216">
        <f t="shared" si="52"/>
        <v>414706.54731999995</v>
      </c>
      <c r="P45" s="216">
        <f t="shared" si="52"/>
        <v>414706.54731999995</v>
      </c>
      <c r="Q45" s="216">
        <f t="shared" si="52"/>
        <v>414706.54731999995</v>
      </c>
      <c r="R45" s="216">
        <f t="shared" si="52"/>
        <v>414706.54731999995</v>
      </c>
      <c r="S45" s="216">
        <f t="shared" si="52"/>
        <v>414706.54731999995</v>
      </c>
      <c r="T45" s="216">
        <f t="shared" si="52"/>
        <v>414706.54731999995</v>
      </c>
      <c r="U45" s="216">
        <f t="shared" si="52"/>
        <v>414706.54731999995</v>
      </c>
      <c r="V45" s="216">
        <f t="shared" si="52"/>
        <v>414706.54731999995</v>
      </c>
      <c r="W45" s="216">
        <f t="shared" si="52"/>
        <v>414706.54731999995</v>
      </c>
      <c r="X45" s="216">
        <f t="shared" si="52"/>
        <v>414706.54731999995</v>
      </c>
      <c r="Y45" s="216">
        <f t="shared" si="52"/>
        <v>414706.54731999995</v>
      </c>
      <c r="Z45" s="216">
        <f t="shared" si="52"/>
        <v>414706.54731999995</v>
      </c>
      <c r="AA45" s="216">
        <f t="shared" si="52"/>
        <v>414706.54731999995</v>
      </c>
      <c r="AB45" s="216">
        <f t="shared" ref="AB45:AK45" si="53">AB34*$G45</f>
        <v>414706.54731999995</v>
      </c>
      <c r="AC45" s="216">
        <f t="shared" si="53"/>
        <v>414706.54731999995</v>
      </c>
      <c r="AD45" s="216">
        <f t="shared" si="53"/>
        <v>414706.54731999995</v>
      </c>
      <c r="AE45" s="216">
        <f t="shared" si="53"/>
        <v>414706.54731999995</v>
      </c>
      <c r="AF45" s="216">
        <f t="shared" si="53"/>
        <v>414706.54731999995</v>
      </c>
      <c r="AG45" s="216">
        <f t="shared" si="53"/>
        <v>414706.54731999995</v>
      </c>
      <c r="AH45" s="216">
        <f t="shared" si="53"/>
        <v>414706.54731999995</v>
      </c>
      <c r="AI45" s="216">
        <f t="shared" si="53"/>
        <v>414706.54731999995</v>
      </c>
      <c r="AJ45" s="216">
        <f t="shared" si="53"/>
        <v>414706.54731999995</v>
      </c>
      <c r="AK45" s="216">
        <f t="shared" si="53"/>
        <v>414706.54731999995</v>
      </c>
      <c r="AL45" s="417"/>
      <c r="AM45" s="417"/>
      <c r="AO45" s="163" t="s">
        <v>196</v>
      </c>
    </row>
    <row r="46" spans="1:48" x14ac:dyDescent="0.25">
      <c r="A46" s="165"/>
      <c r="B46" s="136" t="s">
        <v>198</v>
      </c>
      <c r="C46" s="140" t="s">
        <v>394</v>
      </c>
      <c r="D46" s="224">
        <f>'P&amp;L'!E50</f>
        <v>1742</v>
      </c>
      <c r="E46" s="218">
        <f t="shared" si="39"/>
        <v>4110.0748000000003</v>
      </c>
      <c r="F46" s="215">
        <f t="shared" si="40"/>
        <v>580.66666666666663</v>
      </c>
      <c r="G46" s="220">
        <f t="shared" si="41"/>
        <v>137.00249333333332</v>
      </c>
      <c r="H46" s="216">
        <f t="shared" ref="H46:AA46" si="54">H35*$G46</f>
        <v>658844.99043999997</v>
      </c>
      <c r="I46" s="216">
        <f t="shared" si="54"/>
        <v>658844.99043999997</v>
      </c>
      <c r="J46" s="216">
        <f t="shared" si="54"/>
        <v>658844.99043999997</v>
      </c>
      <c r="K46" s="216">
        <f t="shared" si="54"/>
        <v>658844.99043999997</v>
      </c>
      <c r="L46" s="216">
        <f t="shared" si="54"/>
        <v>658844.99043999997</v>
      </c>
      <c r="M46" s="216">
        <f t="shared" si="54"/>
        <v>658844.99043999997</v>
      </c>
      <c r="N46" s="216">
        <f t="shared" si="54"/>
        <v>658844.99043999997</v>
      </c>
      <c r="O46" s="216">
        <f t="shared" si="54"/>
        <v>658844.99043999997</v>
      </c>
      <c r="P46" s="216">
        <f t="shared" si="54"/>
        <v>658844.99043999997</v>
      </c>
      <c r="Q46" s="216">
        <f t="shared" si="54"/>
        <v>658844.99043999997</v>
      </c>
      <c r="R46" s="216">
        <f t="shared" si="54"/>
        <v>658844.99043999997</v>
      </c>
      <c r="S46" s="216">
        <f t="shared" si="54"/>
        <v>658844.99043999997</v>
      </c>
      <c r="T46" s="216">
        <f t="shared" si="54"/>
        <v>658844.99043999997</v>
      </c>
      <c r="U46" s="216">
        <f t="shared" si="54"/>
        <v>658844.99043999997</v>
      </c>
      <c r="V46" s="216">
        <f t="shared" si="54"/>
        <v>658844.99043999997</v>
      </c>
      <c r="W46" s="216">
        <f t="shared" si="54"/>
        <v>658844.99043999997</v>
      </c>
      <c r="X46" s="216">
        <f t="shared" si="54"/>
        <v>658844.99043999997</v>
      </c>
      <c r="Y46" s="216">
        <f t="shared" si="54"/>
        <v>658844.99043999997</v>
      </c>
      <c r="Z46" s="216">
        <f t="shared" si="54"/>
        <v>658844.99043999997</v>
      </c>
      <c r="AA46" s="216">
        <f t="shared" si="54"/>
        <v>658844.99043999997</v>
      </c>
      <c r="AB46" s="216">
        <f t="shared" ref="AB46:AK46" si="55">AB35*$G46</f>
        <v>658844.99043999997</v>
      </c>
      <c r="AC46" s="216">
        <f t="shared" si="55"/>
        <v>658844.99043999997</v>
      </c>
      <c r="AD46" s="216">
        <f t="shared" si="55"/>
        <v>658844.99043999997</v>
      </c>
      <c r="AE46" s="216">
        <f t="shared" si="55"/>
        <v>658844.99043999997</v>
      </c>
      <c r="AF46" s="216">
        <f t="shared" si="55"/>
        <v>658844.99043999997</v>
      </c>
      <c r="AG46" s="216">
        <f t="shared" si="55"/>
        <v>658844.99043999997</v>
      </c>
      <c r="AH46" s="216">
        <f t="shared" si="55"/>
        <v>658844.99043999997</v>
      </c>
      <c r="AI46" s="216">
        <f t="shared" si="55"/>
        <v>658844.99043999997</v>
      </c>
      <c r="AJ46" s="216">
        <f t="shared" si="55"/>
        <v>658844.99043999997</v>
      </c>
      <c r="AK46" s="216">
        <f t="shared" si="55"/>
        <v>658844.99043999997</v>
      </c>
      <c r="AL46" s="417"/>
      <c r="AM46" s="417"/>
      <c r="AO46" s="163" t="s">
        <v>198</v>
      </c>
    </row>
    <row r="47" spans="1:48" ht="25.5" x14ac:dyDescent="0.25">
      <c r="A47" s="165"/>
      <c r="B47" s="136" t="s">
        <v>200</v>
      </c>
      <c r="C47" s="140" t="s">
        <v>394</v>
      </c>
      <c r="D47" s="224">
        <f>'P&amp;L'!E51</f>
        <v>7815</v>
      </c>
      <c r="E47" s="218">
        <f t="shared" si="39"/>
        <v>18438.710999999999</v>
      </c>
      <c r="F47" s="215">
        <f t="shared" si="40"/>
        <v>1116.4285714285713</v>
      </c>
      <c r="G47" s="220">
        <f t="shared" si="41"/>
        <v>263.41015714285714</v>
      </c>
      <c r="H47" s="216">
        <f t="shared" ref="H47:AA47" si="56">H36*$G47</f>
        <v>223108.4031</v>
      </c>
      <c r="I47" s="216">
        <f t="shared" si="56"/>
        <v>223108.4031</v>
      </c>
      <c r="J47" s="216">
        <f t="shared" si="56"/>
        <v>223108.4031</v>
      </c>
      <c r="K47" s="216">
        <f t="shared" si="56"/>
        <v>223108.4031</v>
      </c>
      <c r="L47" s="216">
        <f t="shared" si="56"/>
        <v>223108.4031</v>
      </c>
      <c r="M47" s="216">
        <f t="shared" si="56"/>
        <v>223108.4031</v>
      </c>
      <c r="N47" s="216">
        <f t="shared" si="56"/>
        <v>223108.4031</v>
      </c>
      <c r="O47" s="216">
        <f t="shared" si="56"/>
        <v>223108.4031</v>
      </c>
      <c r="P47" s="216">
        <f t="shared" si="56"/>
        <v>223108.4031</v>
      </c>
      <c r="Q47" s="216">
        <f t="shared" si="56"/>
        <v>223108.4031</v>
      </c>
      <c r="R47" s="216">
        <f t="shared" si="56"/>
        <v>223108.4031</v>
      </c>
      <c r="S47" s="216">
        <f t="shared" si="56"/>
        <v>223108.4031</v>
      </c>
      <c r="T47" s="216">
        <f t="shared" si="56"/>
        <v>223108.4031</v>
      </c>
      <c r="U47" s="216">
        <f t="shared" si="56"/>
        <v>223108.4031</v>
      </c>
      <c r="V47" s="216">
        <f t="shared" si="56"/>
        <v>223108.4031</v>
      </c>
      <c r="W47" s="216">
        <f t="shared" si="56"/>
        <v>223108.4031</v>
      </c>
      <c r="X47" s="216">
        <f t="shared" si="56"/>
        <v>223108.4031</v>
      </c>
      <c r="Y47" s="216">
        <f t="shared" si="56"/>
        <v>223108.4031</v>
      </c>
      <c r="Z47" s="216">
        <f t="shared" si="56"/>
        <v>223108.4031</v>
      </c>
      <c r="AA47" s="216">
        <f t="shared" si="56"/>
        <v>223108.4031</v>
      </c>
      <c r="AB47" s="216">
        <f t="shared" ref="AB47:AK47" si="57">AB36*$G47</f>
        <v>223108.4031</v>
      </c>
      <c r="AC47" s="216">
        <f t="shared" si="57"/>
        <v>223108.4031</v>
      </c>
      <c r="AD47" s="216">
        <f t="shared" si="57"/>
        <v>223108.4031</v>
      </c>
      <c r="AE47" s="216">
        <f t="shared" si="57"/>
        <v>223108.4031</v>
      </c>
      <c r="AF47" s="216">
        <f t="shared" si="57"/>
        <v>223108.4031</v>
      </c>
      <c r="AG47" s="216">
        <f t="shared" si="57"/>
        <v>223108.4031</v>
      </c>
      <c r="AH47" s="216">
        <f t="shared" si="57"/>
        <v>223108.4031</v>
      </c>
      <c r="AI47" s="216">
        <f t="shared" si="57"/>
        <v>223108.4031</v>
      </c>
      <c r="AJ47" s="216">
        <f t="shared" si="57"/>
        <v>223108.4031</v>
      </c>
      <c r="AK47" s="216">
        <f t="shared" si="57"/>
        <v>223108.4031</v>
      </c>
      <c r="AL47" s="417"/>
      <c r="AM47" s="417"/>
      <c r="AO47" s="163" t="s">
        <v>200</v>
      </c>
    </row>
    <row r="48" spans="1:48" x14ac:dyDescent="0.25">
      <c r="A48" s="165"/>
      <c r="B48" s="136" t="s">
        <v>141</v>
      </c>
      <c r="C48" s="140" t="s">
        <v>394</v>
      </c>
      <c r="D48" s="224">
        <f>'P&amp;L'!E52</f>
        <v>256</v>
      </c>
      <c r="E48" s="218">
        <f t="shared" si="39"/>
        <v>604.00639999999999</v>
      </c>
      <c r="F48" s="215">
        <f t="shared" si="40"/>
        <v>1422.2222222222222</v>
      </c>
      <c r="G48" s="220">
        <f t="shared" si="41"/>
        <v>335.55911111111112</v>
      </c>
      <c r="H48" s="216">
        <f t="shared" ref="H48:AA48" si="58">H37*$G48</f>
        <v>16428.97408</v>
      </c>
      <c r="I48" s="216">
        <f t="shared" si="58"/>
        <v>16428.97408</v>
      </c>
      <c r="J48" s="216">
        <f t="shared" si="58"/>
        <v>16428.97408</v>
      </c>
      <c r="K48" s="216">
        <f t="shared" si="58"/>
        <v>16428.97408</v>
      </c>
      <c r="L48" s="216">
        <f t="shared" si="58"/>
        <v>16428.97408</v>
      </c>
      <c r="M48" s="216">
        <f t="shared" si="58"/>
        <v>16428.97408</v>
      </c>
      <c r="N48" s="216">
        <f t="shared" si="58"/>
        <v>16428.97408</v>
      </c>
      <c r="O48" s="216">
        <f t="shared" si="58"/>
        <v>16428.97408</v>
      </c>
      <c r="P48" s="216">
        <f t="shared" si="58"/>
        <v>16428.97408</v>
      </c>
      <c r="Q48" s="216">
        <f t="shared" si="58"/>
        <v>16428.97408</v>
      </c>
      <c r="R48" s="216">
        <f t="shared" si="58"/>
        <v>16428.97408</v>
      </c>
      <c r="S48" s="216">
        <f t="shared" si="58"/>
        <v>16428.97408</v>
      </c>
      <c r="T48" s="216">
        <f t="shared" si="58"/>
        <v>16428.97408</v>
      </c>
      <c r="U48" s="216">
        <f t="shared" si="58"/>
        <v>16428.97408</v>
      </c>
      <c r="V48" s="216">
        <f t="shared" si="58"/>
        <v>16428.97408</v>
      </c>
      <c r="W48" s="216">
        <f t="shared" si="58"/>
        <v>16428.97408</v>
      </c>
      <c r="X48" s="216">
        <f t="shared" si="58"/>
        <v>16428.97408</v>
      </c>
      <c r="Y48" s="216">
        <f t="shared" si="58"/>
        <v>16428.97408</v>
      </c>
      <c r="Z48" s="216">
        <f t="shared" si="58"/>
        <v>16428.97408</v>
      </c>
      <c r="AA48" s="216">
        <f t="shared" si="58"/>
        <v>16428.97408</v>
      </c>
      <c r="AB48" s="216">
        <f t="shared" ref="AB48:AK48" si="59">AB37*$G48</f>
        <v>16428.97408</v>
      </c>
      <c r="AC48" s="216">
        <f t="shared" si="59"/>
        <v>16428.97408</v>
      </c>
      <c r="AD48" s="216">
        <f t="shared" si="59"/>
        <v>16428.97408</v>
      </c>
      <c r="AE48" s="216">
        <f t="shared" si="59"/>
        <v>16428.97408</v>
      </c>
      <c r="AF48" s="216">
        <f t="shared" si="59"/>
        <v>16428.97408</v>
      </c>
      <c r="AG48" s="216">
        <f t="shared" si="59"/>
        <v>16428.97408</v>
      </c>
      <c r="AH48" s="216">
        <f t="shared" si="59"/>
        <v>16428.97408</v>
      </c>
      <c r="AI48" s="216">
        <f t="shared" si="59"/>
        <v>16428.97408</v>
      </c>
      <c r="AJ48" s="216">
        <f t="shared" si="59"/>
        <v>16428.97408</v>
      </c>
      <c r="AK48" s="216">
        <f t="shared" si="59"/>
        <v>16428.97408</v>
      </c>
      <c r="AL48" s="417"/>
      <c r="AM48" s="417"/>
      <c r="AO48" s="163" t="s">
        <v>141</v>
      </c>
    </row>
    <row r="49" spans="1:41" x14ac:dyDescent="0.25">
      <c r="A49" s="165"/>
      <c r="B49" s="136" t="s">
        <v>203</v>
      </c>
      <c r="C49" s="140" t="s">
        <v>394</v>
      </c>
      <c r="D49" s="224">
        <f>'P&amp;L'!E53</f>
        <v>439</v>
      </c>
      <c r="E49" s="218">
        <f t="shared" si="39"/>
        <v>1035.7766000000001</v>
      </c>
      <c r="F49" s="215">
        <f t="shared" si="40"/>
        <v>2438.8888888888891</v>
      </c>
      <c r="G49" s="221">
        <f t="shared" si="41"/>
        <v>575.43144444444454</v>
      </c>
      <c r="H49" s="216">
        <f t="shared" ref="H49:AA49" si="60">H38*$G49</f>
        <v>52721.028940000011</v>
      </c>
      <c r="I49" s="216">
        <f t="shared" si="60"/>
        <v>52721.028940000011</v>
      </c>
      <c r="J49" s="216">
        <f t="shared" si="60"/>
        <v>52721.028940000011</v>
      </c>
      <c r="K49" s="216">
        <f t="shared" si="60"/>
        <v>52721.028940000011</v>
      </c>
      <c r="L49" s="216">
        <f t="shared" si="60"/>
        <v>52721.028940000011</v>
      </c>
      <c r="M49" s="216">
        <f t="shared" si="60"/>
        <v>52721.028940000011</v>
      </c>
      <c r="N49" s="216">
        <f t="shared" si="60"/>
        <v>52721.028940000011</v>
      </c>
      <c r="O49" s="216">
        <f t="shared" si="60"/>
        <v>52721.028940000011</v>
      </c>
      <c r="P49" s="216">
        <f t="shared" si="60"/>
        <v>52721.028940000011</v>
      </c>
      <c r="Q49" s="216">
        <f t="shared" si="60"/>
        <v>52721.028940000011</v>
      </c>
      <c r="R49" s="216">
        <f t="shared" si="60"/>
        <v>52721.028940000011</v>
      </c>
      <c r="S49" s="216">
        <f t="shared" si="60"/>
        <v>52721.028940000011</v>
      </c>
      <c r="T49" s="216">
        <f t="shared" si="60"/>
        <v>52721.028940000011</v>
      </c>
      <c r="U49" s="216">
        <f t="shared" si="60"/>
        <v>52721.028940000011</v>
      </c>
      <c r="V49" s="216">
        <f t="shared" si="60"/>
        <v>52721.028940000011</v>
      </c>
      <c r="W49" s="216">
        <f t="shared" si="60"/>
        <v>52721.028940000011</v>
      </c>
      <c r="X49" s="216">
        <f t="shared" si="60"/>
        <v>52721.028940000011</v>
      </c>
      <c r="Y49" s="216">
        <f t="shared" si="60"/>
        <v>52721.028940000011</v>
      </c>
      <c r="Z49" s="216">
        <f t="shared" si="60"/>
        <v>52721.028940000011</v>
      </c>
      <c r="AA49" s="216">
        <f t="shared" si="60"/>
        <v>52721.028940000011</v>
      </c>
      <c r="AB49" s="216">
        <f t="shared" ref="AB49:AK49" si="61">AB38*$G49</f>
        <v>52721.028940000011</v>
      </c>
      <c r="AC49" s="216">
        <f t="shared" si="61"/>
        <v>52721.028940000011</v>
      </c>
      <c r="AD49" s="216">
        <f t="shared" si="61"/>
        <v>52721.028940000011</v>
      </c>
      <c r="AE49" s="216">
        <f t="shared" si="61"/>
        <v>52721.028940000011</v>
      </c>
      <c r="AF49" s="216">
        <f t="shared" si="61"/>
        <v>52721.028940000011</v>
      </c>
      <c r="AG49" s="216">
        <f t="shared" si="61"/>
        <v>52721.028940000011</v>
      </c>
      <c r="AH49" s="216">
        <f t="shared" si="61"/>
        <v>52721.028940000011</v>
      </c>
      <c r="AI49" s="216">
        <f t="shared" si="61"/>
        <v>52721.028940000011</v>
      </c>
      <c r="AJ49" s="216">
        <f t="shared" si="61"/>
        <v>52721.028940000011</v>
      </c>
      <c r="AK49" s="216">
        <f t="shared" si="61"/>
        <v>52721.028940000011</v>
      </c>
      <c r="AL49" s="417"/>
      <c r="AM49" s="417"/>
      <c r="AO49" s="163" t="s">
        <v>203</v>
      </c>
    </row>
    <row r="50" spans="1:41" s="143" customFormat="1" ht="24" customHeight="1" x14ac:dyDescent="0.25">
      <c r="A50" s="147" t="s">
        <v>399</v>
      </c>
      <c r="B50" s="144"/>
      <c r="C50" s="145"/>
      <c r="G50" s="145"/>
      <c r="H50" s="217">
        <f>SUM(H40:H49)</f>
        <v>326260.2975729999</v>
      </c>
      <c r="I50" s="217">
        <f t="shared" ref="I50:AA50" si="62">SUM(I40:I49)</f>
        <v>326260.2975729999</v>
      </c>
      <c r="J50" s="217">
        <f t="shared" si="62"/>
        <v>326260.2975729999</v>
      </c>
      <c r="K50" s="217">
        <f t="shared" si="62"/>
        <v>326260.2975729999</v>
      </c>
      <c r="L50" s="217">
        <f t="shared" si="62"/>
        <v>326260.2975729999</v>
      </c>
      <c r="M50" s="217">
        <f t="shared" si="62"/>
        <v>326260.2975729999</v>
      </c>
      <c r="N50" s="217">
        <f t="shared" si="62"/>
        <v>326260.2975729999</v>
      </c>
      <c r="O50" s="217">
        <f t="shared" si="62"/>
        <v>326260.2975729999</v>
      </c>
      <c r="P50" s="217">
        <f t="shared" si="62"/>
        <v>326260.2975729999</v>
      </c>
      <c r="Q50" s="217">
        <f t="shared" si="62"/>
        <v>326260.2975729999</v>
      </c>
      <c r="R50" s="217">
        <f t="shared" si="62"/>
        <v>326260.2975729999</v>
      </c>
      <c r="S50" s="217">
        <f t="shared" si="62"/>
        <v>326260.2975729999</v>
      </c>
      <c r="T50" s="217">
        <f t="shared" si="62"/>
        <v>326260.2975729999</v>
      </c>
      <c r="U50" s="217">
        <f t="shared" si="62"/>
        <v>326260.2975729999</v>
      </c>
      <c r="V50" s="217">
        <f t="shared" si="62"/>
        <v>326260.2975729999</v>
      </c>
      <c r="W50" s="217">
        <f t="shared" si="62"/>
        <v>326260.2975729999</v>
      </c>
      <c r="X50" s="217">
        <f t="shared" si="62"/>
        <v>326260.2975729999</v>
      </c>
      <c r="Y50" s="217">
        <f t="shared" si="62"/>
        <v>326260.2975729999</v>
      </c>
      <c r="Z50" s="217">
        <f t="shared" si="62"/>
        <v>326260.2975729999</v>
      </c>
      <c r="AA50" s="217">
        <f t="shared" si="62"/>
        <v>326260.2975729999</v>
      </c>
      <c r="AB50" s="217">
        <f t="shared" ref="AB50:AK50" si="63">SUM(AB40:AB49)</f>
        <v>326260.2975729999</v>
      </c>
      <c r="AC50" s="217">
        <f t="shared" si="63"/>
        <v>326260.2975729999</v>
      </c>
      <c r="AD50" s="217">
        <f t="shared" si="63"/>
        <v>326260.2975729999</v>
      </c>
      <c r="AE50" s="217">
        <f t="shared" si="63"/>
        <v>326260.2975729999</v>
      </c>
      <c r="AF50" s="217">
        <f t="shared" si="63"/>
        <v>326260.2975729999</v>
      </c>
      <c r="AG50" s="217">
        <f t="shared" si="63"/>
        <v>326260.2975729999</v>
      </c>
      <c r="AH50" s="217">
        <f t="shared" si="63"/>
        <v>326260.2975729999</v>
      </c>
      <c r="AI50" s="217">
        <f t="shared" si="63"/>
        <v>326260.2975729999</v>
      </c>
      <c r="AJ50" s="217">
        <f t="shared" si="63"/>
        <v>326260.2975729999</v>
      </c>
      <c r="AK50" s="217">
        <f t="shared" si="63"/>
        <v>326260.2975729999</v>
      </c>
      <c r="AL50" s="217"/>
      <c r="AM50" s="217"/>
    </row>
    <row r="52" spans="1:41" s="132" customFormat="1" ht="22.5" customHeight="1" x14ac:dyDescent="0.25">
      <c r="A52" s="391" t="s">
        <v>321</v>
      </c>
      <c r="C52" s="133"/>
      <c r="G52" s="133"/>
    </row>
    <row r="53" spans="1:41" s="134" customFormat="1" x14ac:dyDescent="0.25">
      <c r="A53" s="134" t="s">
        <v>292</v>
      </c>
      <c r="B53" s="134" t="s">
        <v>316</v>
      </c>
      <c r="C53" s="135"/>
      <c r="D53" s="134" t="s">
        <v>313</v>
      </c>
      <c r="G53" s="135" t="s">
        <v>314</v>
      </c>
      <c r="H53" s="134" t="s">
        <v>293</v>
      </c>
      <c r="I53" s="134" t="s">
        <v>294</v>
      </c>
      <c r="J53" s="134" t="s">
        <v>295</v>
      </c>
      <c r="K53" s="134" t="s">
        <v>296</v>
      </c>
      <c r="L53" s="134" t="s">
        <v>297</v>
      </c>
      <c r="M53" s="134" t="s">
        <v>298</v>
      </c>
      <c r="N53" s="134" t="s">
        <v>299</v>
      </c>
      <c r="O53" s="134" t="s">
        <v>300</v>
      </c>
      <c r="P53" s="134" t="s">
        <v>301</v>
      </c>
      <c r="Q53" s="134" t="s">
        <v>302</v>
      </c>
      <c r="R53" s="134" t="s">
        <v>303</v>
      </c>
      <c r="S53" s="134" t="s">
        <v>304</v>
      </c>
      <c r="T53" s="134" t="s">
        <v>305</v>
      </c>
      <c r="U53" s="134" t="s">
        <v>306</v>
      </c>
      <c r="V53" s="134" t="s">
        <v>307</v>
      </c>
      <c r="W53" s="134" t="s">
        <v>308</v>
      </c>
      <c r="X53" s="134" t="s">
        <v>309</v>
      </c>
      <c r="Y53" s="134" t="s">
        <v>310</v>
      </c>
      <c r="Z53" s="134" t="s">
        <v>311</v>
      </c>
      <c r="AA53" s="134" t="s">
        <v>312</v>
      </c>
      <c r="AB53" s="134" t="s">
        <v>539</v>
      </c>
      <c r="AC53" s="134" t="s">
        <v>540</v>
      </c>
      <c r="AD53" s="134" t="s">
        <v>541</v>
      </c>
      <c r="AE53" s="134" t="s">
        <v>542</v>
      </c>
      <c r="AF53" s="134" t="s">
        <v>543</v>
      </c>
      <c r="AG53" s="134" t="s">
        <v>544</v>
      </c>
      <c r="AH53" s="134" t="s">
        <v>545</v>
      </c>
      <c r="AI53" s="134" t="s">
        <v>546</v>
      </c>
      <c r="AJ53" s="134" t="s">
        <v>547</v>
      </c>
      <c r="AK53" s="134" t="s">
        <v>548</v>
      </c>
    </row>
    <row r="54" spans="1:41" s="155" customFormat="1" x14ac:dyDescent="0.25">
      <c r="C54" s="156"/>
      <c r="D54" s="854" t="s">
        <v>367</v>
      </c>
      <c r="E54" s="855"/>
      <c r="F54"/>
      <c r="G54" s="131"/>
    </row>
    <row r="55" spans="1:41" s="89" customFormat="1" x14ac:dyDescent="0.25">
      <c r="B55" s="162" t="s">
        <v>139</v>
      </c>
      <c r="C55" s="89" t="s">
        <v>318</v>
      </c>
      <c r="D55" s="213"/>
      <c r="E55" s="214"/>
      <c r="H55" s="207"/>
      <c r="I55" s="207"/>
      <c r="J55" s="207"/>
      <c r="K55" s="207"/>
      <c r="L55" s="207"/>
      <c r="M55" s="207"/>
      <c r="N55" s="207"/>
      <c r="O55" s="207"/>
      <c r="P55" s="207"/>
      <c r="Q55" s="207"/>
      <c r="R55" s="207"/>
      <c r="S55" s="207"/>
      <c r="T55" s="207"/>
      <c r="U55" s="207"/>
      <c r="V55" s="207"/>
      <c r="W55" s="207"/>
      <c r="X55" s="207"/>
      <c r="Y55" s="207"/>
      <c r="Z55" s="207"/>
      <c r="AA55" s="207"/>
      <c r="AB55" s="207"/>
      <c r="AC55" s="207"/>
      <c r="AD55" s="207"/>
      <c r="AE55" s="207"/>
      <c r="AF55" s="207"/>
      <c r="AG55" s="207"/>
      <c r="AH55" s="207"/>
      <c r="AI55" s="207"/>
      <c r="AJ55" s="207"/>
      <c r="AK55" s="207"/>
      <c r="AL55" s="207"/>
      <c r="AM55" s="207"/>
    </row>
    <row r="56" spans="1:41" s="89" customFormat="1" x14ac:dyDescent="0.25">
      <c r="B56" s="163" t="s">
        <v>140</v>
      </c>
      <c r="C56" s="89" t="s">
        <v>318</v>
      </c>
      <c r="D56" s="213"/>
      <c r="E56" s="206"/>
      <c r="H56" s="207"/>
      <c r="I56" s="207"/>
      <c r="J56" s="207"/>
      <c r="K56" s="207"/>
      <c r="L56" s="207"/>
      <c r="M56" s="207"/>
      <c r="N56" s="207"/>
      <c r="O56" s="207"/>
      <c r="P56" s="207"/>
      <c r="Q56" s="207"/>
      <c r="R56" s="207"/>
      <c r="S56" s="207"/>
      <c r="T56" s="207"/>
      <c r="U56" s="207"/>
      <c r="V56" s="207"/>
      <c r="W56" s="207"/>
      <c r="X56" s="207"/>
      <c r="Y56" s="207"/>
      <c r="Z56" s="207"/>
      <c r="AA56" s="207"/>
      <c r="AB56" s="207"/>
      <c r="AC56" s="207"/>
      <c r="AD56" s="207"/>
      <c r="AE56" s="207"/>
      <c r="AF56" s="207"/>
      <c r="AG56" s="207"/>
      <c r="AH56" s="207"/>
      <c r="AI56" s="207"/>
      <c r="AJ56" s="207"/>
      <c r="AK56" s="207"/>
      <c r="AL56" s="207"/>
      <c r="AM56" s="207"/>
    </row>
    <row r="57" spans="1:41" s="89" customFormat="1" x14ac:dyDescent="0.25">
      <c r="B57" s="163" t="s">
        <v>142</v>
      </c>
      <c r="C57" s="89" t="s">
        <v>318</v>
      </c>
      <c r="D57" s="213"/>
      <c r="E57" s="214"/>
      <c r="H57" s="207"/>
      <c r="I57" s="207"/>
      <c r="J57" s="207"/>
      <c r="K57" s="207"/>
      <c r="L57" s="207"/>
      <c r="M57" s="207"/>
      <c r="N57" s="207"/>
      <c r="O57" s="207"/>
      <c r="P57" s="207"/>
      <c r="Q57" s="207"/>
      <c r="R57" s="207"/>
      <c r="S57" s="207"/>
      <c r="T57" s="207"/>
      <c r="U57" s="207"/>
      <c r="V57" s="207"/>
      <c r="W57" s="207"/>
      <c r="X57" s="207"/>
      <c r="Y57" s="207"/>
      <c r="Z57" s="207"/>
      <c r="AA57" s="207"/>
      <c r="AB57" s="207"/>
      <c r="AC57" s="207"/>
      <c r="AD57" s="207"/>
      <c r="AE57" s="207"/>
      <c r="AF57" s="207"/>
      <c r="AG57" s="207"/>
      <c r="AH57" s="207"/>
      <c r="AI57" s="207"/>
      <c r="AJ57" s="207"/>
      <c r="AK57" s="207"/>
      <c r="AL57" s="207"/>
      <c r="AM57" s="207"/>
    </row>
    <row r="58" spans="1:41" s="89" customFormat="1" x14ac:dyDescent="0.25">
      <c r="B58" s="163" t="s">
        <v>163</v>
      </c>
      <c r="C58" s="89" t="s">
        <v>318</v>
      </c>
      <c r="D58" s="213"/>
      <c r="E58" s="206"/>
      <c r="H58" s="207"/>
      <c r="I58" s="207"/>
      <c r="J58" s="207"/>
      <c r="K58" s="207"/>
      <c r="L58" s="207"/>
      <c r="M58" s="207"/>
      <c r="N58" s="207"/>
      <c r="O58" s="207"/>
      <c r="P58" s="207"/>
      <c r="Q58" s="207"/>
      <c r="R58" s="207"/>
      <c r="S58" s="207"/>
      <c r="T58" s="207"/>
      <c r="U58" s="207"/>
      <c r="V58" s="207"/>
      <c r="W58" s="207"/>
      <c r="X58" s="207"/>
      <c r="Y58" s="207"/>
      <c r="Z58" s="207"/>
      <c r="AA58" s="207"/>
      <c r="AB58" s="207"/>
      <c r="AC58" s="207"/>
      <c r="AD58" s="207"/>
      <c r="AE58" s="207"/>
      <c r="AF58" s="207"/>
      <c r="AG58" s="207"/>
      <c r="AH58" s="207"/>
      <c r="AI58" s="207"/>
      <c r="AJ58" s="207"/>
      <c r="AK58" s="207"/>
      <c r="AL58" s="207"/>
      <c r="AM58" s="207"/>
    </row>
    <row r="59" spans="1:41" s="89" customFormat="1" x14ac:dyDescent="0.25">
      <c r="B59" s="163" t="s">
        <v>194</v>
      </c>
      <c r="C59" s="89" t="s">
        <v>318</v>
      </c>
      <c r="D59" s="213"/>
      <c r="E59" s="214"/>
      <c r="H59" s="207"/>
      <c r="I59" s="207"/>
      <c r="J59" s="207"/>
      <c r="K59" s="207"/>
      <c r="L59" s="207"/>
      <c r="M59" s="207"/>
      <c r="N59" s="207"/>
      <c r="O59" s="207"/>
      <c r="P59" s="207"/>
      <c r="Q59" s="207"/>
      <c r="R59" s="207"/>
      <c r="S59" s="207"/>
      <c r="T59" s="207"/>
      <c r="U59" s="207"/>
      <c r="V59" s="207"/>
      <c r="W59" s="207"/>
      <c r="X59" s="207"/>
      <c r="Y59" s="207"/>
      <c r="Z59" s="207"/>
      <c r="AA59" s="207"/>
      <c r="AB59" s="207"/>
      <c r="AC59" s="207"/>
      <c r="AD59" s="207"/>
      <c r="AE59" s="207"/>
      <c r="AF59" s="207"/>
      <c r="AG59" s="207"/>
      <c r="AH59" s="207"/>
      <c r="AI59" s="207"/>
      <c r="AJ59" s="207"/>
      <c r="AK59" s="207"/>
      <c r="AL59" s="207"/>
      <c r="AM59" s="207"/>
    </row>
    <row r="60" spans="1:41" s="89" customFormat="1" x14ac:dyDescent="0.25">
      <c r="B60" s="163" t="s">
        <v>196</v>
      </c>
      <c r="C60" s="89" t="s">
        <v>318</v>
      </c>
      <c r="D60" s="213"/>
      <c r="E60" s="206"/>
      <c r="H60" s="207"/>
      <c r="I60" s="207"/>
      <c r="J60" s="207"/>
      <c r="K60" s="207"/>
      <c r="L60" s="207"/>
      <c r="M60" s="207"/>
      <c r="N60" s="207"/>
      <c r="O60" s="207"/>
      <c r="P60" s="207"/>
      <c r="Q60" s="207"/>
      <c r="R60" s="207"/>
      <c r="S60" s="207"/>
      <c r="T60" s="207"/>
      <c r="U60" s="207"/>
      <c r="V60" s="207"/>
      <c r="W60" s="207"/>
      <c r="X60" s="207"/>
      <c r="Y60" s="207"/>
      <c r="Z60" s="207"/>
      <c r="AA60" s="207"/>
      <c r="AB60" s="207"/>
      <c r="AC60" s="207"/>
      <c r="AD60" s="207"/>
      <c r="AE60" s="207"/>
      <c r="AF60" s="207"/>
      <c r="AG60" s="207"/>
      <c r="AH60" s="207"/>
      <c r="AI60" s="207"/>
      <c r="AJ60" s="207"/>
      <c r="AK60" s="207"/>
      <c r="AL60" s="207"/>
      <c r="AM60" s="207"/>
    </row>
    <row r="61" spans="1:41" s="89" customFormat="1" x14ac:dyDescent="0.25">
      <c r="B61" s="163" t="s">
        <v>198</v>
      </c>
      <c r="C61" s="89" t="s">
        <v>318</v>
      </c>
      <c r="D61" s="121"/>
      <c r="H61" s="207"/>
      <c r="I61" s="207"/>
      <c r="J61" s="207"/>
      <c r="K61" s="207"/>
      <c r="L61" s="207"/>
      <c r="M61" s="207"/>
      <c r="N61" s="207"/>
      <c r="O61" s="207"/>
      <c r="P61" s="207"/>
      <c r="Q61" s="207"/>
      <c r="R61" s="207"/>
      <c r="S61" s="207"/>
      <c r="T61" s="207"/>
      <c r="U61" s="207"/>
      <c r="V61" s="207"/>
      <c r="W61" s="207"/>
      <c r="X61" s="207"/>
      <c r="Y61" s="207"/>
      <c r="Z61" s="207"/>
      <c r="AA61" s="207"/>
      <c r="AB61" s="207"/>
      <c r="AC61" s="207"/>
      <c r="AD61" s="207"/>
      <c r="AE61" s="207"/>
      <c r="AF61" s="207"/>
      <c r="AG61" s="207"/>
      <c r="AH61" s="207"/>
      <c r="AI61" s="207"/>
      <c r="AJ61" s="207"/>
      <c r="AK61" s="207"/>
      <c r="AL61" s="207"/>
      <c r="AM61" s="207"/>
    </row>
    <row r="62" spans="1:41" s="89" customFormat="1" ht="25.5" x14ac:dyDescent="0.25">
      <c r="B62" s="163" t="s">
        <v>200</v>
      </c>
      <c r="C62" s="89" t="s">
        <v>318</v>
      </c>
      <c r="H62" s="207"/>
      <c r="I62" s="207"/>
      <c r="J62" s="207"/>
      <c r="K62" s="207"/>
      <c r="L62" s="207"/>
      <c r="M62" s="207"/>
      <c r="N62" s="207"/>
      <c r="O62" s="207"/>
      <c r="P62" s="207"/>
      <c r="Q62" s="207"/>
      <c r="R62" s="207"/>
      <c r="S62" s="207"/>
      <c r="T62" s="207"/>
      <c r="U62" s="207"/>
      <c r="V62" s="207"/>
      <c r="W62" s="207"/>
      <c r="X62" s="207"/>
      <c r="Y62" s="207"/>
      <c r="Z62" s="207"/>
      <c r="AA62" s="207"/>
      <c r="AB62" s="207"/>
      <c r="AC62" s="207"/>
      <c r="AD62" s="207"/>
      <c r="AE62" s="207"/>
      <c r="AF62" s="207"/>
      <c r="AG62" s="207"/>
      <c r="AH62" s="207"/>
      <c r="AI62" s="207"/>
      <c r="AJ62" s="207"/>
      <c r="AK62" s="207"/>
      <c r="AL62" s="207"/>
      <c r="AM62" s="207"/>
    </row>
    <row r="63" spans="1:41" s="89" customFormat="1" x14ac:dyDescent="0.25">
      <c r="B63" s="163" t="s">
        <v>141</v>
      </c>
      <c r="C63" s="89" t="s">
        <v>318</v>
      </c>
      <c r="H63" s="207"/>
      <c r="I63" s="207"/>
      <c r="J63" s="207"/>
      <c r="K63" s="207"/>
      <c r="L63" s="207"/>
      <c r="M63" s="207"/>
      <c r="N63" s="207"/>
      <c r="O63" s="207"/>
      <c r="P63" s="207"/>
      <c r="Q63" s="207"/>
      <c r="R63" s="207"/>
      <c r="S63" s="207"/>
      <c r="T63" s="207"/>
      <c r="U63" s="207"/>
      <c r="V63" s="207"/>
      <c r="W63" s="207"/>
      <c r="X63" s="207"/>
      <c r="Y63" s="207"/>
      <c r="Z63" s="207"/>
      <c r="AA63" s="207"/>
      <c r="AB63" s="207"/>
      <c r="AC63" s="207"/>
      <c r="AD63" s="207"/>
      <c r="AE63" s="207"/>
      <c r="AF63" s="207"/>
      <c r="AG63" s="207"/>
      <c r="AH63" s="207"/>
      <c r="AI63" s="207"/>
      <c r="AJ63" s="207"/>
      <c r="AK63" s="207"/>
      <c r="AL63" s="207"/>
      <c r="AM63" s="207"/>
    </row>
    <row r="64" spans="1:41" s="89" customFormat="1" x14ac:dyDescent="0.25">
      <c r="B64" s="163" t="s">
        <v>203</v>
      </c>
      <c r="C64" s="89" t="s">
        <v>318</v>
      </c>
      <c r="H64" s="207"/>
      <c r="I64" s="207"/>
      <c r="J64" s="207"/>
      <c r="K64" s="207"/>
      <c r="L64" s="207"/>
      <c r="M64" s="207"/>
      <c r="N64" s="207"/>
      <c r="O64" s="207"/>
      <c r="P64" s="207"/>
      <c r="Q64" s="207"/>
      <c r="R64" s="207"/>
      <c r="S64" s="207"/>
      <c r="T64" s="207"/>
      <c r="U64" s="207"/>
      <c r="V64" s="207"/>
      <c r="W64" s="207"/>
      <c r="X64" s="207"/>
      <c r="Y64" s="207"/>
      <c r="Z64" s="207"/>
      <c r="AA64" s="207"/>
      <c r="AB64" s="207"/>
      <c r="AC64" s="207"/>
      <c r="AD64" s="207"/>
      <c r="AE64" s="207"/>
      <c r="AF64" s="207"/>
      <c r="AG64" s="207"/>
      <c r="AH64" s="207"/>
      <c r="AI64" s="207"/>
      <c r="AJ64" s="207"/>
      <c r="AK64" s="207"/>
      <c r="AL64" s="207"/>
      <c r="AM64" s="207"/>
    </row>
    <row r="65" spans="1:39" s="211" customFormat="1" ht="53.25" customHeight="1" thickBot="1" x14ac:dyDescent="0.3">
      <c r="A65" s="208"/>
      <c r="B65" s="209" t="s">
        <v>387</v>
      </c>
      <c r="C65" s="210"/>
      <c r="G65" s="210"/>
      <c r="H65" s="212"/>
      <c r="I65" s="212"/>
      <c r="J65" s="212"/>
      <c r="K65" s="212"/>
      <c r="L65" s="212"/>
      <c r="M65" s="212"/>
      <c r="N65" s="212"/>
      <c r="O65" s="212"/>
      <c r="P65" s="212"/>
      <c r="Q65" s="212"/>
      <c r="R65" s="212"/>
      <c r="S65" s="212"/>
      <c r="T65" s="212"/>
      <c r="U65" s="212"/>
      <c r="V65" s="212"/>
      <c r="W65" s="212"/>
      <c r="X65" s="212"/>
      <c r="Y65" s="212"/>
      <c r="Z65" s="212"/>
      <c r="AA65" s="212"/>
      <c r="AB65" s="212"/>
      <c r="AC65" s="212"/>
      <c r="AD65" s="212"/>
      <c r="AE65" s="212"/>
      <c r="AF65" s="212"/>
      <c r="AG65" s="212"/>
      <c r="AH65" s="212"/>
      <c r="AI65" s="212"/>
      <c r="AJ65" s="212"/>
      <c r="AK65" s="212"/>
      <c r="AL65" s="212"/>
      <c r="AM65" s="212"/>
    </row>
    <row r="66" spans="1:39" x14ac:dyDescent="0.25">
      <c r="B66" s="123" t="s">
        <v>139</v>
      </c>
      <c r="C66" s="131" t="s">
        <v>325</v>
      </c>
    </row>
    <row r="67" spans="1:39" x14ac:dyDescent="0.25">
      <c r="B67" s="136" t="s">
        <v>140</v>
      </c>
      <c r="C67" s="131" t="s">
        <v>325</v>
      </c>
    </row>
    <row r="68" spans="1:39" x14ac:dyDescent="0.25">
      <c r="B68" s="136" t="s">
        <v>142</v>
      </c>
      <c r="C68" s="131" t="s">
        <v>325</v>
      </c>
    </row>
    <row r="69" spans="1:39" x14ac:dyDescent="0.25">
      <c r="B69" s="136" t="s">
        <v>163</v>
      </c>
      <c r="C69" s="131" t="s">
        <v>325</v>
      </c>
    </row>
    <row r="70" spans="1:39" x14ac:dyDescent="0.25">
      <c r="B70" s="136" t="s">
        <v>194</v>
      </c>
      <c r="C70" s="131" t="s">
        <v>325</v>
      </c>
    </row>
    <row r="71" spans="1:39" x14ac:dyDescent="0.25">
      <c r="B71" s="136" t="s">
        <v>196</v>
      </c>
      <c r="C71" s="131" t="s">
        <v>325</v>
      </c>
    </row>
    <row r="72" spans="1:39" x14ac:dyDescent="0.25">
      <c r="B72" s="136" t="s">
        <v>198</v>
      </c>
      <c r="C72" s="131" t="s">
        <v>325</v>
      </c>
    </row>
    <row r="73" spans="1:39" ht="25.5" x14ac:dyDescent="0.25">
      <c r="B73" s="136" t="s">
        <v>200</v>
      </c>
      <c r="C73" s="131" t="s">
        <v>325</v>
      </c>
    </row>
    <row r="74" spans="1:39" x14ac:dyDescent="0.25">
      <c r="B74" s="136" t="s">
        <v>141</v>
      </c>
      <c r="C74" s="131" t="s">
        <v>325</v>
      </c>
    </row>
    <row r="75" spans="1:39" x14ac:dyDescent="0.25">
      <c r="B75" s="136" t="s">
        <v>203</v>
      </c>
      <c r="C75" s="131" t="s">
        <v>325</v>
      </c>
    </row>
    <row r="77" spans="1:39" x14ac:dyDescent="0.25">
      <c r="B77" s="137" t="s">
        <v>326</v>
      </c>
    </row>
    <row r="80" spans="1:39" s="132" customFormat="1" x14ac:dyDescent="0.25">
      <c r="A80" s="132" t="s">
        <v>322</v>
      </c>
      <c r="C80" s="133"/>
      <c r="G80" s="133"/>
    </row>
    <row r="81" spans="1:7" ht="4.5" customHeight="1" x14ac:dyDescent="0.25"/>
    <row r="82" spans="1:7" s="141" customFormat="1" x14ac:dyDescent="0.25">
      <c r="A82" s="141" t="s">
        <v>323</v>
      </c>
      <c r="C82" s="142"/>
      <c r="D82" s="141" t="s">
        <v>324</v>
      </c>
      <c r="G82" s="142"/>
    </row>
  </sheetData>
  <mergeCells count="4">
    <mergeCell ref="D2:G2"/>
    <mergeCell ref="D3:E3"/>
    <mergeCell ref="F3:G3"/>
    <mergeCell ref="D54:E54"/>
  </mergeCells>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6"/>
  <sheetViews>
    <sheetView showGridLines="0" zoomScale="80" zoomScaleNormal="80" workbookViewId="0">
      <selection activeCell="P13" sqref="P13"/>
    </sheetView>
  </sheetViews>
  <sheetFormatPr baseColWidth="10" defaultRowHeight="15" x14ac:dyDescent="0.25"/>
  <cols>
    <col min="1" max="1" width="21.140625" customWidth="1"/>
  </cols>
  <sheetData>
    <row r="1" spans="1:12" s="419" customFormat="1" ht="15.75" thickBot="1" x14ac:dyDescent="0.3">
      <c r="A1" s="419" t="s">
        <v>562</v>
      </c>
    </row>
    <row r="2" spans="1:12" ht="15.75" thickBot="1" x14ac:dyDescent="0.3">
      <c r="A2" s="856" t="s">
        <v>414</v>
      </c>
      <c r="B2" s="857"/>
      <c r="C2" s="857"/>
      <c r="D2" s="857"/>
      <c r="E2" s="857"/>
      <c r="F2" s="857"/>
      <c r="G2" s="857"/>
      <c r="H2" s="857"/>
      <c r="I2" s="857"/>
      <c r="J2" s="857"/>
      <c r="K2" s="857"/>
      <c r="L2" s="858"/>
    </row>
    <row r="3" spans="1:12" ht="15.75" thickBot="1" x14ac:dyDescent="0.3">
      <c r="A3" s="237"/>
      <c r="B3" s="859" t="s">
        <v>415</v>
      </c>
      <c r="C3" s="860"/>
      <c r="D3" s="861" t="s">
        <v>416</v>
      </c>
      <c r="E3" s="862"/>
      <c r="F3" s="861" t="s">
        <v>59</v>
      </c>
      <c r="G3" s="862"/>
      <c r="H3" s="861" t="s">
        <v>417</v>
      </c>
      <c r="I3" s="863"/>
      <c r="J3" s="862"/>
      <c r="K3" s="861" t="s">
        <v>418</v>
      </c>
      <c r="L3" s="862"/>
    </row>
    <row r="4" spans="1:12" ht="26.25" thickBot="1" x14ac:dyDescent="0.3">
      <c r="A4" s="238" t="s">
        <v>419</v>
      </c>
      <c r="B4" s="864" t="s">
        <v>420</v>
      </c>
      <c r="C4" s="865"/>
      <c r="D4" s="866">
        <v>37</v>
      </c>
      <c r="E4" s="867"/>
      <c r="F4" s="868" t="s">
        <v>421</v>
      </c>
      <c r="G4" s="869"/>
      <c r="H4" s="870"/>
      <c r="I4" s="871"/>
      <c r="J4" s="871"/>
      <c r="K4" s="871"/>
      <c r="L4" s="872"/>
    </row>
    <row r="5" spans="1:12" x14ac:dyDescent="0.25">
      <c r="A5" s="873" t="s">
        <v>422</v>
      </c>
      <c r="B5" s="876"/>
      <c r="C5" s="877"/>
      <c r="D5" s="878" t="s">
        <v>423</v>
      </c>
      <c r="E5" s="879"/>
      <c r="F5" s="880" t="s">
        <v>424</v>
      </c>
      <c r="G5" s="881"/>
      <c r="H5" s="878" t="s">
        <v>425</v>
      </c>
      <c r="I5" s="882"/>
      <c r="J5" s="879"/>
      <c r="K5" s="878" t="s">
        <v>426</v>
      </c>
      <c r="L5" s="879"/>
    </row>
    <row r="6" spans="1:12" x14ac:dyDescent="0.25">
      <c r="A6" s="874"/>
      <c r="B6" s="883" t="s">
        <v>427</v>
      </c>
      <c r="C6" s="884"/>
      <c r="D6" s="885" t="s">
        <v>423</v>
      </c>
      <c r="E6" s="886"/>
      <c r="F6" s="887" t="s">
        <v>424</v>
      </c>
      <c r="G6" s="888"/>
      <c r="H6" s="885" t="s">
        <v>425</v>
      </c>
      <c r="I6" s="892"/>
      <c r="J6" s="886"/>
      <c r="K6" s="885" t="s">
        <v>426</v>
      </c>
      <c r="L6" s="886"/>
    </row>
    <row r="7" spans="1:12" x14ac:dyDescent="0.25">
      <c r="A7" s="874"/>
      <c r="B7" s="883" t="s">
        <v>428</v>
      </c>
      <c r="C7" s="884"/>
      <c r="D7" s="885" t="s">
        <v>423</v>
      </c>
      <c r="E7" s="886"/>
      <c r="F7" s="887" t="s">
        <v>424</v>
      </c>
      <c r="G7" s="888"/>
      <c r="H7" s="889"/>
      <c r="I7" s="890"/>
      <c r="J7" s="891"/>
      <c r="K7" s="885" t="s">
        <v>429</v>
      </c>
      <c r="L7" s="886"/>
    </row>
    <row r="8" spans="1:12" x14ac:dyDescent="0.25">
      <c r="A8" s="874"/>
      <c r="B8" s="883" t="s">
        <v>430</v>
      </c>
      <c r="C8" s="884"/>
      <c r="D8" s="885" t="s">
        <v>423</v>
      </c>
      <c r="E8" s="886"/>
      <c r="F8" s="887" t="s">
        <v>424</v>
      </c>
      <c r="G8" s="888"/>
      <c r="H8" s="889"/>
      <c r="I8" s="890"/>
      <c r="J8" s="891"/>
      <c r="K8" s="889"/>
      <c r="L8" s="891"/>
    </row>
    <row r="9" spans="1:12" x14ac:dyDescent="0.25">
      <c r="A9" s="874"/>
      <c r="B9" s="883" t="s">
        <v>431</v>
      </c>
      <c r="C9" s="884"/>
      <c r="D9" s="885" t="s">
        <v>423</v>
      </c>
      <c r="E9" s="886"/>
      <c r="F9" s="887" t="s">
        <v>424</v>
      </c>
      <c r="G9" s="888"/>
      <c r="H9" s="889"/>
      <c r="I9" s="890"/>
      <c r="J9" s="891"/>
      <c r="K9" s="889"/>
      <c r="L9" s="891"/>
    </row>
    <row r="10" spans="1:12" x14ac:dyDescent="0.25">
      <c r="A10" s="874"/>
      <c r="B10" s="883" t="s">
        <v>432</v>
      </c>
      <c r="C10" s="884"/>
      <c r="D10" s="896"/>
      <c r="E10" s="897"/>
      <c r="F10" s="898" t="s">
        <v>421</v>
      </c>
      <c r="G10" s="899"/>
      <c r="H10" s="889"/>
      <c r="I10" s="890"/>
      <c r="J10" s="891"/>
      <c r="K10" s="889"/>
      <c r="L10" s="891"/>
    </row>
    <row r="11" spans="1:12" x14ac:dyDescent="0.25">
      <c r="A11" s="874"/>
      <c r="B11" s="900" t="s">
        <v>433</v>
      </c>
      <c r="C11" s="901"/>
      <c r="D11" s="902">
        <v>24</v>
      </c>
      <c r="E11" s="903"/>
      <c r="F11" s="904"/>
      <c r="G11" s="905"/>
      <c r="H11" s="904"/>
      <c r="I11" s="906"/>
      <c r="J11" s="905"/>
      <c r="K11" s="904"/>
      <c r="L11" s="905"/>
    </row>
    <row r="12" spans="1:12" ht="15.75" thickBot="1" x14ac:dyDescent="0.3">
      <c r="A12" s="874"/>
      <c r="B12" s="907"/>
      <c r="C12" s="908"/>
      <c r="D12" s="909"/>
      <c r="E12" s="910"/>
      <c r="F12" s="909"/>
      <c r="G12" s="910"/>
      <c r="H12" s="909"/>
      <c r="I12" s="911"/>
      <c r="J12" s="910"/>
      <c r="K12" s="909"/>
      <c r="L12" s="910"/>
    </row>
    <row r="13" spans="1:12" ht="15.75" thickBot="1" x14ac:dyDescent="0.3">
      <c r="A13" s="874"/>
      <c r="B13" s="893" t="s">
        <v>434</v>
      </c>
      <c r="C13" s="894"/>
      <c r="D13" s="894"/>
      <c r="E13" s="894"/>
      <c r="F13" s="894"/>
      <c r="G13" s="894"/>
      <c r="H13" s="894"/>
      <c r="I13" s="894"/>
      <c r="J13" s="894"/>
      <c r="K13" s="894"/>
      <c r="L13" s="895"/>
    </row>
    <row r="14" spans="1:12" x14ac:dyDescent="0.25">
      <c r="A14" s="874"/>
      <c r="B14" s="912" t="s">
        <v>435</v>
      </c>
      <c r="C14" s="913"/>
      <c r="D14" s="878">
        <v>24</v>
      </c>
      <c r="E14" s="879"/>
      <c r="F14" s="916" t="s">
        <v>421</v>
      </c>
      <c r="G14" s="917"/>
      <c r="H14" s="920"/>
      <c r="I14" s="921"/>
      <c r="J14" s="921"/>
      <c r="K14" s="921"/>
      <c r="L14" s="922"/>
    </row>
    <row r="15" spans="1:12" ht="15.75" thickBot="1" x14ac:dyDescent="0.3">
      <c r="A15" s="875"/>
      <c r="B15" s="926" t="s">
        <v>436</v>
      </c>
      <c r="C15" s="927"/>
      <c r="D15" s="914"/>
      <c r="E15" s="915"/>
      <c r="F15" s="918"/>
      <c r="G15" s="919"/>
      <c r="H15" s="923"/>
      <c r="I15" s="924"/>
      <c r="J15" s="924"/>
      <c r="K15" s="924"/>
      <c r="L15" s="925"/>
    </row>
    <row r="16" spans="1:12" ht="15.75" thickBot="1" x14ac:dyDescent="0.3">
      <c r="A16" s="873" t="s">
        <v>437</v>
      </c>
      <c r="B16" s="239" t="s">
        <v>415</v>
      </c>
      <c r="C16" s="861" t="s">
        <v>416</v>
      </c>
      <c r="D16" s="862"/>
      <c r="E16" s="861" t="s">
        <v>59</v>
      </c>
      <c r="F16" s="862"/>
      <c r="G16" s="861" t="s">
        <v>438</v>
      </c>
      <c r="H16" s="862"/>
      <c r="I16" s="240" t="s">
        <v>417</v>
      </c>
      <c r="J16" s="861" t="s">
        <v>418</v>
      </c>
      <c r="K16" s="862"/>
      <c r="L16" s="240" t="s">
        <v>439</v>
      </c>
    </row>
    <row r="17" spans="1:12" x14ac:dyDescent="0.25">
      <c r="A17" s="874"/>
      <c r="B17" s="241" t="s">
        <v>440</v>
      </c>
      <c r="C17" s="928">
        <v>13</v>
      </c>
      <c r="D17" s="929"/>
      <c r="E17" s="916" t="s">
        <v>421</v>
      </c>
      <c r="F17" s="917"/>
      <c r="G17" s="928" t="s">
        <v>60</v>
      </c>
      <c r="H17" s="929"/>
      <c r="I17" s="242" t="s">
        <v>425</v>
      </c>
      <c r="J17" s="930" t="s">
        <v>426</v>
      </c>
      <c r="K17" s="931"/>
      <c r="L17" s="243" t="s">
        <v>424</v>
      </c>
    </row>
    <row r="18" spans="1:12" x14ac:dyDescent="0.25">
      <c r="A18" s="874"/>
      <c r="B18" s="244" t="s">
        <v>424</v>
      </c>
      <c r="C18" s="885" t="s">
        <v>441</v>
      </c>
      <c r="D18" s="886"/>
      <c r="E18" s="887" t="s">
        <v>424</v>
      </c>
      <c r="F18" s="888"/>
      <c r="G18" s="889" t="s">
        <v>442</v>
      </c>
      <c r="H18" s="891"/>
      <c r="I18" s="242" t="s">
        <v>425</v>
      </c>
      <c r="J18" s="932" t="s">
        <v>426</v>
      </c>
      <c r="K18" s="933"/>
      <c r="L18" s="243" t="s">
        <v>424</v>
      </c>
    </row>
    <row r="19" spans="1:12" x14ac:dyDescent="0.25">
      <c r="A19" s="874"/>
      <c r="B19" s="244" t="s">
        <v>424</v>
      </c>
      <c r="C19" s="885" t="s">
        <v>441</v>
      </c>
      <c r="D19" s="886"/>
      <c r="E19" s="887" t="s">
        <v>424</v>
      </c>
      <c r="F19" s="888"/>
      <c r="G19" s="889" t="s">
        <v>442</v>
      </c>
      <c r="H19" s="891"/>
      <c r="I19" s="242"/>
      <c r="J19" s="932" t="s">
        <v>429</v>
      </c>
      <c r="K19" s="933"/>
      <c r="L19" s="243" t="s">
        <v>424</v>
      </c>
    </row>
    <row r="20" spans="1:12" ht="15.75" thickBot="1" x14ac:dyDescent="0.3">
      <c r="A20" s="874"/>
      <c r="B20" s="245" t="s">
        <v>424</v>
      </c>
      <c r="C20" s="914" t="s">
        <v>441</v>
      </c>
      <c r="D20" s="915"/>
      <c r="E20" s="934" t="s">
        <v>424</v>
      </c>
      <c r="F20" s="935"/>
      <c r="G20" s="936" t="s">
        <v>442</v>
      </c>
      <c r="H20" s="937"/>
      <c r="I20" s="246"/>
      <c r="J20" s="938"/>
      <c r="K20" s="939"/>
      <c r="L20" s="247" t="s">
        <v>424</v>
      </c>
    </row>
    <row r="21" spans="1:12" ht="15.75" thickBot="1" x14ac:dyDescent="0.3">
      <c r="A21" s="874"/>
      <c r="B21" s="907" t="s">
        <v>443</v>
      </c>
      <c r="C21" s="940"/>
      <c r="D21" s="940"/>
      <c r="E21" s="940"/>
      <c r="F21" s="940"/>
      <c r="G21" s="940"/>
      <c r="H21" s="940"/>
      <c r="I21" s="940"/>
      <c r="J21" s="940"/>
      <c r="K21" s="940"/>
      <c r="L21" s="908"/>
    </row>
    <row r="22" spans="1:12" x14ac:dyDescent="0.25">
      <c r="A22" s="874"/>
      <c r="B22" s="941" t="s">
        <v>444</v>
      </c>
      <c r="C22" s="942"/>
      <c r="D22" s="942"/>
      <c r="E22" s="942"/>
      <c r="F22" s="942"/>
      <c r="G22" s="942"/>
      <c r="H22" s="942"/>
      <c r="I22" s="942"/>
      <c r="J22" s="942"/>
      <c r="K22" s="942"/>
      <c r="L22" s="943"/>
    </row>
    <row r="23" spans="1:12" ht="15.75" thickBot="1" x14ac:dyDescent="0.3">
      <c r="A23" s="875"/>
      <c r="B23" s="944"/>
      <c r="C23" s="945"/>
      <c r="D23" s="945"/>
      <c r="E23" s="945"/>
      <c r="F23" s="945"/>
      <c r="G23" s="945"/>
      <c r="H23" s="945"/>
      <c r="I23" s="945"/>
      <c r="J23" s="945"/>
      <c r="K23" s="945"/>
      <c r="L23" s="946"/>
    </row>
    <row r="24" spans="1:12" x14ac:dyDescent="0.25">
      <c r="A24" s="873" t="s">
        <v>445</v>
      </c>
      <c r="B24" s="941" t="s">
        <v>446</v>
      </c>
      <c r="C24" s="942"/>
      <c r="D24" s="942"/>
      <c r="E24" s="942"/>
      <c r="F24" s="942"/>
      <c r="G24" s="942"/>
      <c r="H24" s="942"/>
      <c r="I24" s="942"/>
      <c r="J24" s="942"/>
      <c r="K24" s="942"/>
      <c r="L24" s="943"/>
    </row>
    <row r="25" spans="1:12" x14ac:dyDescent="0.25">
      <c r="A25" s="874"/>
      <c r="B25" s="947"/>
      <c r="C25" s="948"/>
      <c r="D25" s="948"/>
      <c r="E25" s="948"/>
      <c r="F25" s="948"/>
      <c r="G25" s="948"/>
      <c r="H25" s="948"/>
      <c r="I25" s="948"/>
      <c r="J25" s="948"/>
      <c r="K25" s="948"/>
      <c r="L25" s="949"/>
    </row>
    <row r="26" spans="1:12" ht="15.75" thickBot="1" x14ac:dyDescent="0.3">
      <c r="A26" s="874"/>
      <c r="B26" s="947" t="s">
        <v>447</v>
      </c>
      <c r="C26" s="948"/>
      <c r="D26" s="948"/>
      <c r="E26" s="948"/>
      <c r="F26" s="948"/>
      <c r="G26" s="948"/>
      <c r="H26" s="948"/>
      <c r="I26" s="948"/>
      <c r="J26" s="948"/>
      <c r="K26" s="948"/>
      <c r="L26" s="949"/>
    </row>
    <row r="27" spans="1:12" ht="26.25" thickBot="1" x14ac:dyDescent="0.3">
      <c r="A27" s="874"/>
      <c r="B27" s="248" t="s">
        <v>448</v>
      </c>
      <c r="C27" s="248" t="s">
        <v>416</v>
      </c>
      <c r="D27" s="248" t="s">
        <v>59</v>
      </c>
      <c r="E27" s="248" t="s">
        <v>417</v>
      </c>
      <c r="F27" s="248" t="s">
        <v>418</v>
      </c>
      <c r="L27" s="249"/>
    </row>
    <row r="28" spans="1:12" ht="26.25" thickBot="1" x14ac:dyDescent="0.3">
      <c r="A28" s="874"/>
      <c r="B28" s="250" t="s">
        <v>449</v>
      </c>
      <c r="C28" s="251" t="s">
        <v>450</v>
      </c>
      <c r="D28" s="247" t="s">
        <v>424</v>
      </c>
      <c r="E28" s="251" t="s">
        <v>425</v>
      </c>
      <c r="F28" s="251" t="s">
        <v>426</v>
      </c>
      <c r="L28" s="249"/>
    </row>
    <row r="29" spans="1:12" x14ac:dyDescent="0.25">
      <c r="A29" s="874"/>
      <c r="B29" s="947"/>
      <c r="C29" s="948"/>
      <c r="D29" s="948"/>
      <c r="E29" s="948"/>
      <c r="F29" s="948"/>
      <c r="G29" s="948"/>
      <c r="H29" s="948"/>
      <c r="I29" s="948"/>
      <c r="J29" s="948"/>
      <c r="K29" s="948"/>
      <c r="L29" s="949"/>
    </row>
    <row r="30" spans="1:12" x14ac:dyDescent="0.25">
      <c r="A30" s="874"/>
      <c r="B30" s="947" t="s">
        <v>451</v>
      </c>
      <c r="C30" s="948"/>
      <c r="D30" s="948"/>
      <c r="E30" s="948"/>
      <c r="F30" s="948"/>
      <c r="G30" s="948"/>
      <c r="H30" s="948"/>
      <c r="I30" s="948"/>
      <c r="J30" s="948"/>
      <c r="K30" s="948"/>
      <c r="L30" s="949"/>
    </row>
    <row r="31" spans="1:12" ht="15.75" thickBot="1" x14ac:dyDescent="0.3">
      <c r="A31" s="875"/>
      <c r="B31" s="944"/>
      <c r="C31" s="945"/>
      <c r="D31" s="945"/>
      <c r="E31" s="945"/>
      <c r="F31" s="945"/>
      <c r="G31" s="945"/>
      <c r="H31" s="945"/>
      <c r="I31" s="945"/>
      <c r="J31" s="945"/>
      <c r="K31" s="945"/>
      <c r="L31" s="946"/>
    </row>
    <row r="32" spans="1:12" ht="15.75" thickBot="1" x14ac:dyDescent="0.3">
      <c r="A32" s="856" t="s">
        <v>452</v>
      </c>
      <c r="B32" s="857"/>
      <c r="C32" s="857"/>
      <c r="D32" s="857"/>
      <c r="E32" s="857"/>
      <c r="F32" s="857"/>
      <c r="G32" s="857"/>
      <c r="H32" s="857"/>
      <c r="I32" s="857"/>
      <c r="J32" s="857"/>
      <c r="K32" s="857"/>
      <c r="L32" s="858"/>
    </row>
    <row r="33" spans="1:12" x14ac:dyDescent="0.25">
      <c r="A33" s="950" t="s">
        <v>453</v>
      </c>
      <c r="B33" s="951"/>
      <c r="C33" s="951"/>
      <c r="D33" s="951"/>
      <c r="E33" s="951"/>
      <c r="F33" s="951"/>
      <c r="G33" s="951"/>
      <c r="H33" s="951"/>
      <c r="I33" s="951"/>
      <c r="J33" s="951"/>
      <c r="K33" s="951"/>
      <c r="L33" s="952"/>
    </row>
    <row r="34" spans="1:12" ht="25.5" customHeight="1" x14ac:dyDescent="0.25">
      <c r="A34" s="953" t="s">
        <v>454</v>
      </c>
      <c r="B34" s="954"/>
      <c r="C34" s="954"/>
      <c r="D34" s="954"/>
      <c r="E34" s="954"/>
      <c r="F34" s="954"/>
      <c r="G34" s="954"/>
      <c r="H34" s="954"/>
      <c r="I34" s="954"/>
      <c r="J34" s="954"/>
      <c r="K34" s="954"/>
      <c r="L34" s="955"/>
    </row>
    <row r="35" spans="1:12" x14ac:dyDescent="0.25">
      <c r="A35" s="953" t="s">
        <v>455</v>
      </c>
      <c r="B35" s="954"/>
      <c r="C35" s="954"/>
      <c r="D35" s="954"/>
      <c r="E35" s="954"/>
      <c r="F35" s="954"/>
      <c r="G35" s="954"/>
      <c r="H35" s="954"/>
      <c r="I35" s="954"/>
      <c r="J35" s="954"/>
      <c r="K35" s="954"/>
      <c r="L35" s="955"/>
    </row>
    <row r="36" spans="1:12" ht="15.75" thickBot="1" x14ac:dyDescent="0.3">
      <c r="A36" s="956" t="s">
        <v>456</v>
      </c>
      <c r="B36" s="957"/>
      <c r="C36" s="957"/>
      <c r="D36" s="957"/>
      <c r="E36" s="957"/>
      <c r="F36" s="957"/>
      <c r="G36" s="957"/>
      <c r="H36" s="957"/>
      <c r="I36" s="957"/>
      <c r="J36" s="957"/>
      <c r="K36" s="957"/>
      <c r="L36" s="958"/>
    </row>
  </sheetData>
  <mergeCells count="92">
    <mergeCell ref="A32:L32"/>
    <mergeCell ref="A33:L33"/>
    <mergeCell ref="A34:L34"/>
    <mergeCell ref="A35:L35"/>
    <mergeCell ref="A36:L36"/>
    <mergeCell ref="B21:L21"/>
    <mergeCell ref="B22:L23"/>
    <mergeCell ref="A24:A31"/>
    <mergeCell ref="B24:L24"/>
    <mergeCell ref="B25:L25"/>
    <mergeCell ref="B26:L26"/>
    <mergeCell ref="B29:L29"/>
    <mergeCell ref="B30:L30"/>
    <mergeCell ref="B31:L31"/>
    <mergeCell ref="A16:A23"/>
    <mergeCell ref="C16:D16"/>
    <mergeCell ref="E16:F16"/>
    <mergeCell ref="G16:H16"/>
    <mergeCell ref="J16:K16"/>
    <mergeCell ref="C19:D19"/>
    <mergeCell ref="E19:F19"/>
    <mergeCell ref="G19:H19"/>
    <mergeCell ref="J19:K19"/>
    <mergeCell ref="C20:D20"/>
    <mergeCell ref="E20:F20"/>
    <mergeCell ref="G20:H20"/>
    <mergeCell ref="J20:K20"/>
    <mergeCell ref="C17:D17"/>
    <mergeCell ref="E17:F17"/>
    <mergeCell ref="G17:H17"/>
    <mergeCell ref="J17:K17"/>
    <mergeCell ref="C18:D18"/>
    <mergeCell ref="E18:F18"/>
    <mergeCell ref="G18:H18"/>
    <mergeCell ref="J18:K18"/>
    <mergeCell ref="B14:C14"/>
    <mergeCell ref="D14:E15"/>
    <mergeCell ref="F14:G15"/>
    <mergeCell ref="H14:L15"/>
    <mergeCell ref="B15:C15"/>
    <mergeCell ref="B13:L13"/>
    <mergeCell ref="B10:C10"/>
    <mergeCell ref="D10:E10"/>
    <mergeCell ref="F10:G10"/>
    <mergeCell ref="H10:J10"/>
    <mergeCell ref="K10:L10"/>
    <mergeCell ref="B11:C11"/>
    <mergeCell ref="D11:E11"/>
    <mergeCell ref="F11:G11"/>
    <mergeCell ref="H11:J11"/>
    <mergeCell ref="K11:L11"/>
    <mergeCell ref="B12:C12"/>
    <mergeCell ref="D12:E12"/>
    <mergeCell ref="F12:G12"/>
    <mergeCell ref="H12:J12"/>
    <mergeCell ref="K12:L12"/>
    <mergeCell ref="D6:E6"/>
    <mergeCell ref="F6:G6"/>
    <mergeCell ref="H6:J6"/>
    <mergeCell ref="K6:L6"/>
    <mergeCell ref="B9:C9"/>
    <mergeCell ref="D9:E9"/>
    <mergeCell ref="F9:G9"/>
    <mergeCell ref="H9:J9"/>
    <mergeCell ref="K9:L9"/>
    <mergeCell ref="B8:C8"/>
    <mergeCell ref="D8:E8"/>
    <mergeCell ref="F8:G8"/>
    <mergeCell ref="H8:J8"/>
    <mergeCell ref="K8:L8"/>
    <mergeCell ref="B4:C4"/>
    <mergeCell ref="D4:E4"/>
    <mergeCell ref="F4:G4"/>
    <mergeCell ref="H4:L4"/>
    <mergeCell ref="A5:A15"/>
    <mergeCell ref="B5:C5"/>
    <mergeCell ref="D5:E5"/>
    <mergeCell ref="F5:G5"/>
    <mergeCell ref="H5:J5"/>
    <mergeCell ref="K5:L5"/>
    <mergeCell ref="B7:C7"/>
    <mergeCell ref="D7:E7"/>
    <mergeCell ref="F7:G7"/>
    <mergeCell ref="H7:J7"/>
    <mergeCell ref="K7:L7"/>
    <mergeCell ref="B6:C6"/>
    <mergeCell ref="A2:L2"/>
    <mergeCell ref="B3:C3"/>
    <mergeCell ref="D3:E3"/>
    <mergeCell ref="F3:G3"/>
    <mergeCell ref="H3:J3"/>
    <mergeCell ref="K3:L3"/>
  </mergeCells>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
  <sheetViews>
    <sheetView zoomScale="50" zoomScaleNormal="50" workbookViewId="0">
      <selection activeCell="C12" sqref="C12"/>
    </sheetView>
  </sheetViews>
  <sheetFormatPr baseColWidth="10" defaultRowHeight="15" x14ac:dyDescent="0.25"/>
  <cols>
    <col min="1" max="1" width="3.28515625" style="423" bestFit="1" customWidth="1"/>
    <col min="2" max="2" width="100.7109375" style="126" customWidth="1"/>
    <col min="3" max="3" width="32.140625" style="423" customWidth="1"/>
    <col min="4" max="4" width="9.140625" style="126" bestFit="1" customWidth="1"/>
    <col min="5" max="5" width="13" style="126" bestFit="1" customWidth="1"/>
    <col min="6" max="6" width="20" style="126" customWidth="1"/>
    <col min="7" max="7" width="14.28515625" style="126" bestFit="1" customWidth="1"/>
    <col min="8" max="8" width="18" style="126" customWidth="1"/>
    <col min="9" max="9" width="24.28515625" style="126" customWidth="1"/>
    <col min="10" max="10" width="20" style="477" customWidth="1"/>
    <col min="11" max="34" width="11.42578125" style="422"/>
    <col min="35" max="16384" width="11.42578125" style="126"/>
  </cols>
  <sheetData>
    <row r="1" spans="1:34" s="460" customFormat="1" ht="21" x14ac:dyDescent="0.25">
      <c r="A1" s="472"/>
      <c r="B1" s="421" t="s">
        <v>563</v>
      </c>
      <c r="C1" s="372"/>
      <c r="D1" s="372"/>
      <c r="E1" s="373"/>
      <c r="F1" s="374"/>
      <c r="G1" s="375"/>
      <c r="H1" s="372"/>
      <c r="I1" s="375"/>
      <c r="J1" s="475"/>
      <c r="K1" s="461"/>
      <c r="L1" s="461"/>
      <c r="M1" s="461"/>
      <c r="N1" s="461"/>
      <c r="O1" s="461"/>
      <c r="P1" s="461"/>
      <c r="Q1" s="461"/>
      <c r="R1" s="461"/>
      <c r="S1" s="461"/>
      <c r="T1" s="461"/>
      <c r="U1" s="461"/>
      <c r="V1" s="461"/>
      <c r="W1" s="461"/>
      <c r="X1" s="461"/>
      <c r="Y1" s="461"/>
      <c r="Z1" s="461"/>
      <c r="AA1" s="461"/>
      <c r="AB1" s="461"/>
      <c r="AC1" s="461"/>
      <c r="AD1" s="461"/>
      <c r="AE1" s="461"/>
      <c r="AF1" s="461"/>
      <c r="AG1" s="461"/>
      <c r="AH1" s="461"/>
    </row>
    <row r="2" spans="1:34" s="460" customFormat="1" ht="47.25" x14ac:dyDescent="0.25">
      <c r="A2" s="472"/>
      <c r="B2" s="766" t="s">
        <v>320</v>
      </c>
      <c r="C2" s="766" t="s">
        <v>500</v>
      </c>
      <c r="D2" s="766" t="s">
        <v>501</v>
      </c>
      <c r="E2" s="766" t="s">
        <v>502</v>
      </c>
      <c r="F2" s="767" t="s">
        <v>503</v>
      </c>
      <c r="G2" s="768" t="s">
        <v>504</v>
      </c>
      <c r="H2" s="768" t="s">
        <v>405</v>
      </c>
      <c r="I2" s="769" t="s">
        <v>578</v>
      </c>
      <c r="J2" s="770" t="s">
        <v>586</v>
      </c>
      <c r="K2" s="461"/>
      <c r="L2" s="461"/>
      <c r="M2" s="461"/>
      <c r="N2" s="461"/>
      <c r="O2" s="461"/>
      <c r="P2" s="461"/>
      <c r="Q2" s="461"/>
      <c r="R2" s="461"/>
      <c r="S2" s="461"/>
      <c r="T2" s="461"/>
      <c r="U2" s="461"/>
      <c r="V2" s="461"/>
      <c r="W2" s="461"/>
      <c r="X2" s="461"/>
      <c r="Y2" s="461"/>
      <c r="Z2" s="461"/>
      <c r="AA2" s="461"/>
      <c r="AB2" s="461"/>
      <c r="AC2" s="461"/>
      <c r="AD2" s="461"/>
      <c r="AE2" s="461"/>
      <c r="AF2" s="461"/>
      <c r="AG2" s="461"/>
      <c r="AH2" s="461"/>
    </row>
    <row r="3" spans="1:34" s="462" customFormat="1" ht="26.25" customHeight="1" x14ac:dyDescent="0.25">
      <c r="A3" s="376">
        <v>1</v>
      </c>
      <c r="B3" s="378" t="s">
        <v>505</v>
      </c>
      <c r="C3" s="463">
        <v>4206</v>
      </c>
      <c r="D3" s="376" t="s">
        <v>506</v>
      </c>
      <c r="E3" s="376"/>
      <c r="F3" s="376"/>
      <c r="G3" s="376" t="s">
        <v>134</v>
      </c>
      <c r="H3" s="464"/>
      <c r="I3" s="465"/>
      <c r="J3" s="476"/>
      <c r="K3" s="461"/>
      <c r="L3" s="461"/>
      <c r="M3" s="461"/>
      <c r="N3" s="461"/>
      <c r="O3" s="461"/>
      <c r="P3" s="461"/>
      <c r="Q3" s="461"/>
      <c r="R3" s="461"/>
      <c r="S3" s="461"/>
      <c r="T3" s="461"/>
      <c r="U3" s="461"/>
      <c r="V3" s="461"/>
      <c r="W3" s="461"/>
      <c r="X3" s="461"/>
      <c r="Y3" s="461"/>
      <c r="Z3" s="461"/>
      <c r="AA3" s="461"/>
      <c r="AB3" s="461"/>
      <c r="AC3" s="461"/>
      <c r="AD3" s="461"/>
      <c r="AE3" s="461"/>
      <c r="AF3" s="461"/>
      <c r="AG3" s="461"/>
      <c r="AH3" s="461"/>
    </row>
    <row r="4" spans="1:34" s="462" customFormat="1" ht="24.75" customHeight="1" x14ac:dyDescent="0.25">
      <c r="A4" s="376">
        <v>2</v>
      </c>
      <c r="B4" s="378" t="s">
        <v>507</v>
      </c>
      <c r="C4" s="463">
        <v>23553</v>
      </c>
      <c r="D4" s="376" t="s">
        <v>508</v>
      </c>
      <c r="E4" s="376"/>
      <c r="F4" s="376"/>
      <c r="G4" s="376" t="s">
        <v>134</v>
      </c>
      <c r="H4" s="464"/>
      <c r="I4" s="465"/>
      <c r="J4" s="476"/>
      <c r="K4" s="461"/>
      <c r="L4" s="461"/>
      <c r="M4" s="461"/>
      <c r="N4" s="461"/>
      <c r="O4" s="461"/>
      <c r="P4" s="461"/>
      <c r="Q4" s="461"/>
      <c r="R4" s="461"/>
      <c r="S4" s="461"/>
      <c r="T4" s="461"/>
      <c r="U4" s="461"/>
      <c r="V4" s="461"/>
      <c r="W4" s="461"/>
      <c r="X4" s="461"/>
      <c r="Y4" s="461"/>
      <c r="Z4" s="461"/>
      <c r="AA4" s="461"/>
      <c r="AB4" s="461"/>
      <c r="AC4" s="461"/>
      <c r="AD4" s="461"/>
      <c r="AE4" s="461"/>
      <c r="AF4" s="461"/>
      <c r="AG4" s="461"/>
      <c r="AH4" s="461"/>
    </row>
    <row r="5" spans="1:34" s="462" customFormat="1" ht="25.5" customHeight="1" x14ac:dyDescent="0.25">
      <c r="A5" s="376">
        <v>3</v>
      </c>
      <c r="B5" s="378" t="s">
        <v>509</v>
      </c>
      <c r="C5" s="463">
        <v>200000</v>
      </c>
      <c r="D5" s="376" t="s">
        <v>508</v>
      </c>
      <c r="E5" s="376"/>
      <c r="F5" s="376"/>
      <c r="G5" s="376" t="s">
        <v>134</v>
      </c>
      <c r="H5" s="464"/>
      <c r="I5" s="465"/>
      <c r="J5" s="476"/>
      <c r="K5" s="461"/>
      <c r="L5" s="461"/>
      <c r="M5" s="461"/>
      <c r="N5" s="461"/>
      <c r="O5" s="461"/>
      <c r="P5" s="461"/>
      <c r="Q5" s="461"/>
      <c r="R5" s="461"/>
      <c r="S5" s="461"/>
      <c r="T5" s="461"/>
      <c r="U5" s="461"/>
      <c r="V5" s="461"/>
      <c r="W5" s="461"/>
      <c r="X5" s="461"/>
      <c r="Y5" s="461"/>
      <c r="Z5" s="461"/>
      <c r="AA5" s="461"/>
      <c r="AB5" s="461"/>
      <c r="AC5" s="461"/>
      <c r="AD5" s="461"/>
      <c r="AE5" s="461"/>
      <c r="AF5" s="461"/>
      <c r="AG5" s="461"/>
      <c r="AH5" s="461"/>
    </row>
    <row r="6" spans="1:34" s="462" customFormat="1" ht="26.25" customHeight="1" x14ac:dyDescent="0.25">
      <c r="A6" s="376">
        <v>4</v>
      </c>
      <c r="B6" s="379" t="s">
        <v>510</v>
      </c>
      <c r="C6" s="463">
        <v>227759</v>
      </c>
      <c r="D6" s="466" t="s">
        <v>508</v>
      </c>
      <c r="E6" s="376"/>
      <c r="F6" s="376"/>
      <c r="G6" s="376" t="s">
        <v>134</v>
      </c>
      <c r="H6" s="464"/>
      <c r="I6" s="465"/>
      <c r="J6" s="476"/>
      <c r="K6" s="461"/>
      <c r="L6" s="461"/>
      <c r="M6" s="461"/>
      <c r="N6" s="461"/>
      <c r="O6" s="461"/>
      <c r="P6" s="461"/>
      <c r="Q6" s="461"/>
      <c r="R6" s="461"/>
      <c r="S6" s="461"/>
      <c r="T6" s="461"/>
      <c r="U6" s="461"/>
      <c r="V6" s="461"/>
      <c r="W6" s="461"/>
      <c r="X6" s="461"/>
      <c r="Y6" s="461"/>
      <c r="Z6" s="461"/>
      <c r="AA6" s="461"/>
      <c r="AB6" s="461"/>
      <c r="AC6" s="461"/>
      <c r="AD6" s="461"/>
      <c r="AE6" s="461"/>
      <c r="AF6" s="461"/>
      <c r="AG6" s="461"/>
      <c r="AH6" s="461"/>
    </row>
    <row r="7" spans="1:34" s="462" customFormat="1" ht="46.5" customHeight="1" x14ac:dyDescent="0.25">
      <c r="A7" s="376">
        <v>5</v>
      </c>
      <c r="B7" s="456" t="s">
        <v>511</v>
      </c>
      <c r="C7" s="455">
        <v>1500</v>
      </c>
      <c r="D7" s="377" t="s">
        <v>512</v>
      </c>
      <c r="E7" s="377"/>
      <c r="F7" s="377"/>
      <c r="G7" s="377" t="s">
        <v>134</v>
      </c>
      <c r="H7" s="467"/>
      <c r="I7" s="468"/>
      <c r="J7" s="476"/>
      <c r="K7" s="461"/>
      <c r="L7" s="461"/>
      <c r="M7" s="461"/>
      <c r="N7" s="461"/>
      <c r="O7" s="461"/>
      <c r="P7" s="461"/>
      <c r="Q7" s="461"/>
      <c r="R7" s="461"/>
      <c r="S7" s="461"/>
      <c r="T7" s="461"/>
      <c r="U7" s="461"/>
      <c r="V7" s="461"/>
      <c r="W7" s="461"/>
      <c r="X7" s="461"/>
      <c r="Y7" s="461"/>
      <c r="Z7" s="461"/>
      <c r="AA7" s="461"/>
      <c r="AB7" s="461"/>
      <c r="AC7" s="461"/>
      <c r="AD7" s="461"/>
      <c r="AE7" s="461"/>
      <c r="AF7" s="461"/>
      <c r="AG7" s="461"/>
      <c r="AH7" s="461"/>
    </row>
    <row r="8" spans="1:34" s="638" customFormat="1" ht="48" customHeight="1" x14ac:dyDescent="0.25">
      <c r="A8" s="631">
        <v>6</v>
      </c>
      <c r="B8" s="632" t="s">
        <v>564</v>
      </c>
      <c r="C8" s="633">
        <v>106482</v>
      </c>
      <c r="D8" s="631" t="s">
        <v>513</v>
      </c>
      <c r="E8" s="631">
        <v>2018</v>
      </c>
      <c r="F8" s="631" t="s">
        <v>134</v>
      </c>
      <c r="G8" s="631"/>
      <c r="H8" s="634" t="s">
        <v>584</v>
      </c>
      <c r="I8" s="635">
        <f>(30)*1.05^2</f>
        <v>33.075000000000003</v>
      </c>
      <c r="J8" s="636"/>
      <c r="K8" s="637"/>
      <c r="L8" s="637"/>
      <c r="M8" s="637"/>
      <c r="N8" s="637"/>
      <c r="O8" s="637"/>
      <c r="P8" s="637"/>
      <c r="Q8" s="637"/>
      <c r="R8" s="637"/>
      <c r="S8" s="637"/>
      <c r="T8" s="637"/>
      <c r="U8" s="637"/>
      <c r="V8" s="637"/>
      <c r="W8" s="637"/>
      <c r="X8" s="637"/>
      <c r="Y8" s="637"/>
      <c r="Z8" s="637"/>
      <c r="AA8" s="637"/>
      <c r="AB8" s="637"/>
      <c r="AC8" s="637"/>
      <c r="AD8" s="637"/>
      <c r="AE8" s="637"/>
      <c r="AF8" s="637"/>
      <c r="AG8" s="637"/>
      <c r="AH8" s="637"/>
    </row>
    <row r="9" spans="1:34" s="638" customFormat="1" ht="36.75" customHeight="1" x14ac:dyDescent="0.25">
      <c r="A9" s="631">
        <v>7</v>
      </c>
      <c r="B9" s="639" t="s">
        <v>514</v>
      </c>
      <c r="C9" s="631">
        <v>13.3</v>
      </c>
      <c r="D9" s="631" t="s">
        <v>515</v>
      </c>
      <c r="E9" s="631">
        <v>2018</v>
      </c>
      <c r="F9" s="631" t="s">
        <v>134</v>
      </c>
      <c r="G9" s="631"/>
      <c r="H9" s="634" t="s">
        <v>583</v>
      </c>
      <c r="I9" s="640"/>
      <c r="J9" s="641" t="s">
        <v>595</v>
      </c>
      <c r="K9" s="637"/>
      <c r="L9" s="637"/>
      <c r="M9" s="637"/>
      <c r="N9" s="637"/>
      <c r="O9" s="637"/>
      <c r="P9" s="637"/>
      <c r="Q9" s="637"/>
      <c r="R9" s="637"/>
      <c r="S9" s="637"/>
      <c r="T9" s="637"/>
      <c r="U9" s="637"/>
      <c r="V9" s="637"/>
      <c r="W9" s="637"/>
      <c r="X9" s="637"/>
      <c r="Y9" s="637"/>
      <c r="Z9" s="637"/>
      <c r="AA9" s="637"/>
      <c r="AB9" s="637"/>
      <c r="AC9" s="637"/>
      <c r="AD9" s="637"/>
      <c r="AE9" s="637"/>
      <c r="AF9" s="637"/>
      <c r="AG9" s="637"/>
      <c r="AH9" s="637"/>
    </row>
    <row r="10" spans="1:34" s="462" customFormat="1" ht="43.5" customHeight="1" x14ac:dyDescent="0.25">
      <c r="A10" s="376">
        <v>8</v>
      </c>
      <c r="B10" s="458" t="s">
        <v>582</v>
      </c>
      <c r="C10" s="457" t="s">
        <v>516</v>
      </c>
      <c r="D10" s="457" t="s">
        <v>517</v>
      </c>
      <c r="E10" s="457"/>
      <c r="F10" s="457"/>
      <c r="G10" s="457" t="s">
        <v>134</v>
      </c>
      <c r="H10" s="469"/>
      <c r="I10" s="470"/>
      <c r="J10" s="476"/>
      <c r="K10" s="461"/>
      <c r="L10" s="461"/>
      <c r="M10" s="461"/>
      <c r="N10" s="461"/>
      <c r="O10" s="461"/>
      <c r="P10" s="461"/>
      <c r="Q10" s="461"/>
      <c r="R10" s="461"/>
      <c r="S10" s="461"/>
      <c r="T10" s="461"/>
      <c r="U10" s="461"/>
      <c r="V10" s="461"/>
      <c r="W10" s="461"/>
      <c r="X10" s="461"/>
      <c r="Y10" s="461"/>
      <c r="Z10" s="461"/>
      <c r="AA10" s="461"/>
      <c r="AB10" s="461"/>
      <c r="AC10" s="461"/>
      <c r="AD10" s="461"/>
      <c r="AE10" s="461"/>
      <c r="AF10" s="461"/>
      <c r="AG10" s="461"/>
      <c r="AH10" s="461"/>
    </row>
    <row r="11" spans="1:34" s="462" customFormat="1" ht="46.5" customHeight="1" x14ac:dyDescent="0.25">
      <c r="A11" s="376">
        <v>9</v>
      </c>
      <c r="B11" s="458" t="s">
        <v>518</v>
      </c>
      <c r="C11" s="457" t="s">
        <v>519</v>
      </c>
      <c r="D11" s="457" t="s">
        <v>512</v>
      </c>
      <c r="E11" s="457"/>
      <c r="F11" s="457"/>
      <c r="G11" s="457" t="s">
        <v>134</v>
      </c>
      <c r="H11" s="469"/>
      <c r="I11" s="470"/>
      <c r="J11" s="476"/>
      <c r="K11" s="461"/>
      <c r="L11" s="461"/>
      <c r="M11" s="461"/>
      <c r="N11" s="461"/>
      <c r="O11" s="461"/>
      <c r="P11" s="461"/>
      <c r="Q11" s="461"/>
      <c r="R11" s="461"/>
      <c r="S11" s="461"/>
      <c r="T11" s="461"/>
      <c r="U11" s="461"/>
      <c r="V11" s="461"/>
      <c r="W11" s="461"/>
      <c r="X11" s="461"/>
      <c r="Y11" s="461"/>
      <c r="Z11" s="461"/>
      <c r="AA11" s="461"/>
      <c r="AB11" s="461"/>
      <c r="AC11" s="461"/>
      <c r="AD11" s="461"/>
      <c r="AE11" s="461"/>
      <c r="AF11" s="461"/>
      <c r="AG11" s="461"/>
      <c r="AH11" s="461"/>
    </row>
    <row r="12" spans="1:34" s="462" customFormat="1" ht="30.75" customHeight="1" x14ac:dyDescent="0.25">
      <c r="A12" s="376">
        <v>10</v>
      </c>
      <c r="B12" s="471" t="s">
        <v>581</v>
      </c>
      <c r="C12" s="457" t="s">
        <v>520</v>
      </c>
      <c r="D12" s="457" t="s">
        <v>515</v>
      </c>
      <c r="E12" s="457"/>
      <c r="F12" s="457"/>
      <c r="G12" s="457" t="s">
        <v>134</v>
      </c>
      <c r="H12" s="469"/>
      <c r="I12" s="470"/>
      <c r="J12" s="476"/>
      <c r="K12" s="461"/>
      <c r="L12" s="461"/>
      <c r="M12" s="461"/>
      <c r="N12" s="461"/>
      <c r="O12" s="461"/>
      <c r="P12" s="461"/>
      <c r="Q12" s="461"/>
      <c r="R12" s="461"/>
      <c r="S12" s="461"/>
      <c r="T12" s="461"/>
      <c r="U12" s="461"/>
      <c r="V12" s="461"/>
      <c r="W12" s="461"/>
      <c r="X12" s="461"/>
      <c r="Y12" s="461"/>
      <c r="Z12" s="461"/>
      <c r="AA12" s="461"/>
      <c r="AB12" s="461"/>
      <c r="AC12" s="461"/>
      <c r="AD12" s="461"/>
      <c r="AE12" s="461"/>
      <c r="AF12" s="461"/>
      <c r="AG12" s="461"/>
      <c r="AH12" s="461"/>
    </row>
    <row r="13" spans="1:34" s="462" customFormat="1" ht="44.25" customHeight="1" x14ac:dyDescent="0.25">
      <c r="A13" s="376">
        <v>11</v>
      </c>
      <c r="B13" s="458" t="s">
        <v>521</v>
      </c>
      <c r="C13" s="459" t="s">
        <v>522</v>
      </c>
      <c r="D13" s="457" t="s">
        <v>512</v>
      </c>
      <c r="E13" s="457"/>
      <c r="F13" s="457" t="s">
        <v>134</v>
      </c>
      <c r="G13" s="457"/>
      <c r="H13" s="469"/>
      <c r="I13" s="470"/>
      <c r="J13" s="476"/>
      <c r="K13" s="461"/>
      <c r="L13" s="461"/>
      <c r="M13" s="461"/>
      <c r="N13" s="461"/>
      <c r="O13" s="461"/>
      <c r="P13" s="461"/>
      <c r="Q13" s="461"/>
      <c r="R13" s="461"/>
      <c r="S13" s="461"/>
      <c r="T13" s="461"/>
      <c r="U13" s="461"/>
      <c r="V13" s="461"/>
      <c r="W13" s="461"/>
      <c r="X13" s="461"/>
      <c r="Y13" s="461"/>
      <c r="Z13" s="461"/>
      <c r="AA13" s="461"/>
      <c r="AB13" s="461"/>
      <c r="AC13" s="461"/>
      <c r="AD13" s="461"/>
      <c r="AE13" s="461"/>
      <c r="AF13" s="461"/>
      <c r="AG13" s="461"/>
      <c r="AH13" s="461"/>
    </row>
    <row r="14" spans="1:34" s="460" customFormat="1" ht="36.75" customHeight="1" x14ac:dyDescent="0.25">
      <c r="A14" s="376">
        <v>12</v>
      </c>
      <c r="B14" s="380" t="s">
        <v>523</v>
      </c>
      <c r="C14" s="377" t="s">
        <v>524</v>
      </c>
      <c r="D14" s="377" t="s">
        <v>512</v>
      </c>
      <c r="E14" s="376"/>
      <c r="F14" s="376" t="s">
        <v>134</v>
      </c>
      <c r="G14" s="376"/>
      <c r="J14" s="476"/>
      <c r="K14" s="461"/>
      <c r="L14" s="461"/>
      <c r="M14" s="461"/>
      <c r="N14" s="461"/>
      <c r="O14" s="461"/>
      <c r="P14" s="461"/>
      <c r="Q14" s="461"/>
      <c r="R14" s="461"/>
      <c r="S14" s="461"/>
      <c r="T14" s="461"/>
      <c r="U14" s="461"/>
      <c r="V14" s="461"/>
      <c r="W14" s="461"/>
      <c r="X14" s="461"/>
      <c r="Y14" s="461"/>
      <c r="Z14" s="461"/>
      <c r="AA14" s="461"/>
      <c r="AB14" s="461"/>
      <c r="AC14" s="461"/>
      <c r="AD14" s="461"/>
      <c r="AE14" s="461"/>
      <c r="AF14" s="461"/>
      <c r="AG14" s="461"/>
      <c r="AH14" s="461"/>
    </row>
    <row r="15" spans="1:34" s="638" customFormat="1" ht="45" customHeight="1" x14ac:dyDescent="0.25">
      <c r="A15" s="631">
        <v>13</v>
      </c>
      <c r="B15" s="639" t="s">
        <v>525</v>
      </c>
      <c r="C15" s="631" t="s">
        <v>565</v>
      </c>
      <c r="D15" s="631" t="s">
        <v>526</v>
      </c>
      <c r="E15" s="631"/>
      <c r="F15" s="631"/>
      <c r="G15" s="631" t="s">
        <v>134</v>
      </c>
      <c r="H15" s="634"/>
      <c r="I15" s="640"/>
      <c r="J15" s="642"/>
      <c r="K15" s="637"/>
      <c r="L15" s="637"/>
      <c r="M15" s="637"/>
      <c r="N15" s="637"/>
      <c r="O15" s="637"/>
      <c r="P15" s="637"/>
      <c r="Q15" s="637"/>
      <c r="R15" s="637"/>
      <c r="S15" s="637"/>
      <c r="T15" s="637"/>
      <c r="U15" s="637"/>
      <c r="V15" s="637"/>
      <c r="W15" s="637"/>
      <c r="X15" s="637"/>
      <c r="Y15" s="637"/>
      <c r="Z15" s="637"/>
      <c r="AA15" s="637"/>
      <c r="AB15" s="637"/>
      <c r="AC15" s="637"/>
      <c r="AD15" s="637"/>
      <c r="AE15" s="637"/>
      <c r="AF15" s="637"/>
      <c r="AG15" s="637"/>
      <c r="AH15" s="637"/>
    </row>
    <row r="33" spans="2:34" s="423" customFormat="1" x14ac:dyDescent="0.25">
      <c r="B33" s="126" t="s">
        <v>527</v>
      </c>
      <c r="D33" s="126"/>
      <c r="E33" s="126"/>
      <c r="F33" s="126"/>
      <c r="G33" s="126"/>
      <c r="H33" s="126"/>
      <c r="I33" s="126"/>
      <c r="J33" s="477"/>
      <c r="K33" s="422"/>
      <c r="L33" s="422"/>
      <c r="M33" s="422"/>
      <c r="N33" s="422"/>
      <c r="O33" s="422"/>
      <c r="P33" s="422"/>
      <c r="Q33" s="422"/>
      <c r="R33" s="422"/>
      <c r="S33" s="422"/>
      <c r="T33" s="422"/>
      <c r="U33" s="422"/>
      <c r="V33" s="422"/>
      <c r="W33" s="422"/>
      <c r="X33" s="422"/>
      <c r="Y33" s="422"/>
      <c r="Z33" s="422"/>
      <c r="AA33" s="422"/>
      <c r="AB33" s="422"/>
      <c r="AC33" s="422"/>
      <c r="AD33" s="422"/>
      <c r="AE33" s="422"/>
      <c r="AF33" s="422"/>
      <c r="AG33" s="422"/>
      <c r="AH33" s="422"/>
    </row>
    <row r="34" spans="2:34" s="423" customFormat="1" x14ac:dyDescent="0.25">
      <c r="B34" s="126" t="s">
        <v>528</v>
      </c>
      <c r="D34" s="126"/>
      <c r="E34" s="126"/>
      <c r="F34" s="126"/>
      <c r="G34" s="126"/>
      <c r="H34" s="126"/>
      <c r="I34" s="126"/>
      <c r="J34" s="477"/>
      <c r="K34" s="422"/>
      <c r="L34" s="422"/>
      <c r="M34" s="422"/>
      <c r="N34" s="422"/>
      <c r="O34" s="422"/>
      <c r="P34" s="422"/>
      <c r="Q34" s="422"/>
      <c r="R34" s="422"/>
      <c r="S34" s="422"/>
      <c r="T34" s="422"/>
      <c r="U34" s="422"/>
      <c r="V34" s="422"/>
      <c r="W34" s="422"/>
      <c r="X34" s="422"/>
      <c r="Y34" s="422"/>
      <c r="Z34" s="422"/>
      <c r="AA34" s="422"/>
      <c r="AB34" s="422"/>
      <c r="AC34" s="422"/>
      <c r="AD34" s="422"/>
      <c r="AE34" s="422"/>
      <c r="AF34" s="422"/>
      <c r="AG34" s="422"/>
      <c r="AH34" s="422"/>
    </row>
  </sheetData>
  <pageMargins left="0.7" right="0.7" top="0.75" bottom="0.75" header="0.3" footer="0.3"/>
  <pageSetup paperSize="9" orientation="portrait"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showGridLines="0" workbookViewId="0">
      <selection activeCell="J36" sqref="J36"/>
    </sheetView>
  </sheetViews>
  <sheetFormatPr baseColWidth="10" defaultRowHeight="15" x14ac:dyDescent="0.25"/>
  <sheetData>
    <row r="1" spans="1:1" x14ac:dyDescent="0.25">
      <c r="A1" t="s">
        <v>569</v>
      </c>
    </row>
    <row r="2" spans="1:1" x14ac:dyDescent="0.25">
      <c r="A2" t="s">
        <v>570</v>
      </c>
    </row>
    <row r="3" spans="1:1" x14ac:dyDescent="0.25">
      <c r="A3" t="s">
        <v>571</v>
      </c>
    </row>
    <row r="4" spans="1:1" x14ac:dyDescent="0.25">
      <c r="A4" t="s">
        <v>572</v>
      </c>
    </row>
    <row r="5" spans="1:1" x14ac:dyDescent="0.25">
      <c r="A5" s="510" t="s">
        <v>577</v>
      </c>
    </row>
    <row r="6" spans="1:1" x14ac:dyDescent="0.25">
      <c r="A6" s="510" t="s">
        <v>572</v>
      </c>
    </row>
    <row r="7" spans="1:1" ht="17.25" customHeight="1" x14ac:dyDescent="0.25">
      <c r="A7" t="s">
        <v>594</v>
      </c>
    </row>
  </sheetData>
  <hyperlinks>
    <hyperlink ref="A6" r:id="rId1"/>
    <hyperlink ref="A5" r:id="rId2"/>
  </hyperlinks>
  <pageMargins left="0.7" right="0.7" top="0.75" bottom="0.75" header="0.3" footer="0.3"/>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38"/>
  <sheetViews>
    <sheetView workbookViewId="0">
      <selection activeCell="K39" sqref="K39"/>
    </sheetView>
  </sheetViews>
  <sheetFormatPr baseColWidth="10" defaultRowHeight="15" x14ac:dyDescent="0.25"/>
  <sheetData>
    <row r="1" spans="1:10" x14ac:dyDescent="0.25">
      <c r="A1" t="s">
        <v>566</v>
      </c>
    </row>
    <row r="8" spans="1:10" x14ac:dyDescent="0.25">
      <c r="J8" t="s">
        <v>575</v>
      </c>
    </row>
    <row r="35" spans="6:41" x14ac:dyDescent="0.25">
      <c r="F35">
        <v>2015</v>
      </c>
      <c r="G35">
        <v>2016</v>
      </c>
      <c r="H35">
        <v>2017</v>
      </c>
      <c r="I35">
        <v>2018</v>
      </c>
      <c r="J35">
        <v>2019</v>
      </c>
      <c r="K35">
        <v>2020</v>
      </c>
      <c r="L35">
        <v>2021</v>
      </c>
      <c r="M35">
        <v>2022</v>
      </c>
      <c r="N35">
        <v>2023</v>
      </c>
      <c r="O35">
        <v>2024</v>
      </c>
      <c r="P35">
        <v>2025</v>
      </c>
      <c r="Q35">
        <v>2026</v>
      </c>
      <c r="R35">
        <v>2027</v>
      </c>
      <c r="S35">
        <v>2028</v>
      </c>
      <c r="T35">
        <v>2029</v>
      </c>
      <c r="U35">
        <v>2030</v>
      </c>
      <c r="V35">
        <v>2031</v>
      </c>
      <c r="W35">
        <v>2032</v>
      </c>
      <c r="X35">
        <v>2033</v>
      </c>
      <c r="Y35">
        <v>2034</v>
      </c>
      <c r="Z35">
        <v>2035</v>
      </c>
      <c r="AA35">
        <v>2036</v>
      </c>
      <c r="AB35">
        <v>2037</v>
      </c>
      <c r="AC35">
        <v>2038</v>
      </c>
      <c r="AD35">
        <v>2039</v>
      </c>
      <c r="AE35">
        <v>2040</v>
      </c>
      <c r="AF35">
        <v>2041</v>
      </c>
      <c r="AG35">
        <v>2042</v>
      </c>
      <c r="AH35">
        <v>2043</v>
      </c>
      <c r="AI35">
        <v>2044</v>
      </c>
      <c r="AJ35">
        <v>2045</v>
      </c>
      <c r="AK35">
        <v>2046</v>
      </c>
      <c r="AL35">
        <v>2047</v>
      </c>
      <c r="AM35">
        <v>2048</v>
      </c>
      <c r="AN35">
        <v>2049</v>
      </c>
      <c r="AO35">
        <v>2050</v>
      </c>
    </row>
    <row r="36" spans="6:41" x14ac:dyDescent="0.25">
      <c r="F36">
        <v>30</v>
      </c>
      <c r="G36" s="453">
        <f>F36+$G$37</f>
        <v>31.515151515151516</v>
      </c>
      <c r="H36" s="453">
        <f>G36+$G$37</f>
        <v>33.030303030303031</v>
      </c>
      <c r="I36" s="453">
        <f t="shared" ref="I36:AO36" si="0">H36+$G$37</f>
        <v>34.545454545454547</v>
      </c>
      <c r="J36" s="453">
        <f t="shared" si="0"/>
        <v>36.060606060606062</v>
      </c>
      <c r="K36" s="453">
        <f t="shared" si="0"/>
        <v>37.575757575757578</v>
      </c>
      <c r="L36" s="453">
        <f t="shared" si="0"/>
        <v>39.090909090909093</v>
      </c>
      <c r="M36" s="453">
        <f t="shared" si="0"/>
        <v>40.606060606060609</v>
      </c>
      <c r="N36" s="453">
        <f t="shared" si="0"/>
        <v>42.121212121212125</v>
      </c>
      <c r="O36" s="453">
        <f t="shared" si="0"/>
        <v>43.63636363636364</v>
      </c>
      <c r="P36" s="453">
        <f t="shared" si="0"/>
        <v>45.151515151515156</v>
      </c>
      <c r="Q36" s="453">
        <f t="shared" si="0"/>
        <v>46.666666666666671</v>
      </c>
      <c r="R36" s="453">
        <f t="shared" si="0"/>
        <v>48.181818181818187</v>
      </c>
      <c r="S36" s="453">
        <f t="shared" si="0"/>
        <v>49.696969696969703</v>
      </c>
      <c r="T36" s="453">
        <f t="shared" si="0"/>
        <v>51.212121212121218</v>
      </c>
      <c r="U36" s="453">
        <f t="shared" si="0"/>
        <v>52.727272727272734</v>
      </c>
      <c r="V36" s="453">
        <f t="shared" si="0"/>
        <v>54.242424242424249</v>
      </c>
      <c r="W36" s="453">
        <f t="shared" si="0"/>
        <v>55.757575757575765</v>
      </c>
      <c r="X36" s="453">
        <f t="shared" si="0"/>
        <v>57.27272727272728</v>
      </c>
      <c r="Y36" s="453">
        <f t="shared" si="0"/>
        <v>58.787878787878796</v>
      </c>
      <c r="Z36" s="453">
        <f t="shared" si="0"/>
        <v>60.303030303030312</v>
      </c>
      <c r="AA36" s="453">
        <f t="shared" si="0"/>
        <v>61.818181818181827</v>
      </c>
      <c r="AB36" s="453">
        <f t="shared" si="0"/>
        <v>63.333333333333343</v>
      </c>
      <c r="AC36" s="453">
        <f t="shared" si="0"/>
        <v>64.848484848484858</v>
      </c>
      <c r="AD36" s="453">
        <f t="shared" si="0"/>
        <v>66.363636363636374</v>
      </c>
      <c r="AE36" s="453">
        <f t="shared" si="0"/>
        <v>67.87878787878789</v>
      </c>
      <c r="AF36" s="453">
        <f t="shared" si="0"/>
        <v>69.393939393939405</v>
      </c>
      <c r="AG36" s="453">
        <f t="shared" si="0"/>
        <v>70.909090909090921</v>
      </c>
      <c r="AH36" s="453">
        <f t="shared" si="0"/>
        <v>72.424242424242436</v>
      </c>
      <c r="AI36" s="453">
        <f t="shared" si="0"/>
        <v>73.939393939393952</v>
      </c>
      <c r="AJ36" s="453">
        <f t="shared" si="0"/>
        <v>75.454545454545467</v>
      </c>
      <c r="AK36" s="453">
        <f t="shared" si="0"/>
        <v>76.969696969696983</v>
      </c>
      <c r="AL36" s="453">
        <f t="shared" si="0"/>
        <v>78.484848484848499</v>
      </c>
      <c r="AM36" s="453">
        <f t="shared" si="0"/>
        <v>80.000000000000014</v>
      </c>
      <c r="AN36" s="453">
        <f t="shared" si="0"/>
        <v>81.51515151515153</v>
      </c>
      <c r="AO36" s="453">
        <f t="shared" si="0"/>
        <v>83.030303030303045</v>
      </c>
    </row>
    <row r="37" spans="6:41" x14ac:dyDescent="0.25">
      <c r="G37">
        <f>50/33</f>
        <v>1.5151515151515151</v>
      </c>
    </row>
    <row r="38" spans="6:41" x14ac:dyDescent="0.25">
      <c r="G38">
        <f>2015-2050</f>
        <v>-35</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Q44"/>
  <sheetViews>
    <sheetView topLeftCell="A28" zoomScale="85" zoomScaleNormal="85" workbookViewId="0">
      <selection activeCell="O30" sqref="O30"/>
    </sheetView>
  </sheetViews>
  <sheetFormatPr baseColWidth="10" defaultRowHeight="15" x14ac:dyDescent="0.25"/>
  <cols>
    <col min="1" max="1" width="24.140625" customWidth="1"/>
    <col min="7" max="7" width="18.5703125" customWidth="1"/>
    <col min="8" max="8" width="17.85546875" customWidth="1"/>
    <col min="9" max="11" width="17.28515625" customWidth="1"/>
    <col min="12" max="12" width="15.5703125" bestFit="1" customWidth="1"/>
    <col min="13" max="13" width="21.85546875" customWidth="1"/>
    <col min="14" max="17" width="23.28515625" customWidth="1"/>
  </cols>
  <sheetData>
    <row r="4" spans="1:7" x14ac:dyDescent="0.25">
      <c r="A4" s="115" t="s">
        <v>173</v>
      </c>
    </row>
    <row r="6" spans="1:7" ht="15.75" thickBot="1" x14ac:dyDescent="0.3">
      <c r="A6" s="102" t="s">
        <v>165</v>
      </c>
      <c r="B6" t="s">
        <v>168</v>
      </c>
      <c r="C6" t="s">
        <v>169</v>
      </c>
      <c r="D6" t="s">
        <v>170</v>
      </c>
      <c r="E6" t="s">
        <v>171</v>
      </c>
      <c r="F6" t="s">
        <v>172</v>
      </c>
      <c r="G6" t="s">
        <v>91</v>
      </c>
    </row>
    <row r="7" spans="1:7" x14ac:dyDescent="0.25">
      <c r="A7" s="103" t="s">
        <v>139</v>
      </c>
      <c r="B7" s="104">
        <v>400</v>
      </c>
      <c r="C7" s="104">
        <v>380</v>
      </c>
      <c r="D7" s="105">
        <v>400</v>
      </c>
      <c r="E7" s="105">
        <v>0</v>
      </c>
      <c r="F7" s="106">
        <v>200</v>
      </c>
      <c r="G7" s="104">
        <v>1.38</v>
      </c>
    </row>
    <row r="8" spans="1:7" x14ac:dyDescent="0.25">
      <c r="A8" s="107" t="s">
        <v>140</v>
      </c>
      <c r="B8" s="108">
        <v>800</v>
      </c>
      <c r="C8" s="108">
        <v>380</v>
      </c>
      <c r="D8" s="109">
        <v>400</v>
      </c>
      <c r="E8" s="109">
        <v>0</v>
      </c>
      <c r="F8" s="110">
        <v>200</v>
      </c>
      <c r="G8" s="108">
        <v>1.78</v>
      </c>
    </row>
    <row r="9" spans="1:7" x14ac:dyDescent="0.25">
      <c r="A9" s="111" t="s">
        <v>141</v>
      </c>
      <c r="B9" s="112">
        <v>1.2</v>
      </c>
      <c r="C9" s="112">
        <v>380</v>
      </c>
      <c r="D9" s="105">
        <v>400</v>
      </c>
      <c r="E9" s="105">
        <v>0</v>
      </c>
      <c r="F9" s="106">
        <v>200</v>
      </c>
      <c r="G9" s="112">
        <v>2.1800000000000002</v>
      </c>
    </row>
    <row r="10" spans="1:7" x14ac:dyDescent="0.25">
      <c r="A10" s="107" t="s">
        <v>142</v>
      </c>
      <c r="B10" s="108">
        <v>1</v>
      </c>
      <c r="C10" s="108">
        <v>380</v>
      </c>
      <c r="D10" s="109">
        <v>400</v>
      </c>
      <c r="E10" s="109">
        <v>0</v>
      </c>
      <c r="F10" s="110">
        <v>200</v>
      </c>
      <c r="G10" s="108">
        <v>1.98</v>
      </c>
    </row>
    <row r="11" spans="1:7" x14ac:dyDescent="0.25">
      <c r="A11" s="113" t="s">
        <v>143</v>
      </c>
      <c r="B11" s="86"/>
      <c r="C11" s="86"/>
      <c r="D11" s="86"/>
      <c r="E11" s="86"/>
      <c r="F11" s="86"/>
      <c r="G11" s="112" t="s">
        <v>70</v>
      </c>
    </row>
    <row r="12" spans="1:7" x14ac:dyDescent="0.25">
      <c r="A12" s="114" t="s">
        <v>163</v>
      </c>
      <c r="B12" s="87"/>
      <c r="C12" s="87"/>
      <c r="D12" s="87"/>
      <c r="E12" s="87"/>
      <c r="F12" s="87"/>
      <c r="G12" s="108" t="s">
        <v>70</v>
      </c>
    </row>
    <row r="13" spans="1:7" x14ac:dyDescent="0.25">
      <c r="A13" s="113" t="s">
        <v>146</v>
      </c>
      <c r="B13" s="86"/>
      <c r="C13" s="86"/>
      <c r="D13" s="86"/>
      <c r="E13" s="86"/>
      <c r="F13" s="86"/>
      <c r="G13" s="112" t="s">
        <v>70</v>
      </c>
    </row>
    <row r="14" spans="1:7" ht="22.5" x14ac:dyDescent="0.25">
      <c r="A14" s="107" t="s">
        <v>164</v>
      </c>
      <c r="B14" s="87"/>
      <c r="C14" s="108">
        <v>492</v>
      </c>
      <c r="D14" s="87"/>
      <c r="E14" s="87"/>
      <c r="F14" s="87"/>
      <c r="G14" s="108">
        <v>37.991999999999997</v>
      </c>
    </row>
    <row r="15" spans="1:7" x14ac:dyDescent="0.25">
      <c r="A15" s="113" t="s">
        <v>149</v>
      </c>
      <c r="B15" s="86"/>
      <c r="C15" s="86"/>
      <c r="D15" s="86"/>
      <c r="E15" s="86"/>
      <c r="F15" s="86"/>
      <c r="G15" s="112" t="s">
        <v>70</v>
      </c>
    </row>
    <row r="16" spans="1:7" ht="15.75" thickBot="1" x14ac:dyDescent="0.3">
      <c r="A16" s="107" t="s">
        <v>151</v>
      </c>
      <c r="B16" s="87"/>
      <c r="C16" s="108">
        <v>1.08</v>
      </c>
      <c r="D16" s="109">
        <v>80</v>
      </c>
      <c r="E16" s="109">
        <v>0</v>
      </c>
      <c r="F16" s="110">
        <v>200</v>
      </c>
      <c r="G16" s="108">
        <v>1.36</v>
      </c>
    </row>
    <row r="17" spans="1:17" ht="15.75" thickBot="1" x14ac:dyDescent="0.3">
      <c r="A17" s="111" t="s">
        <v>152</v>
      </c>
      <c r="B17" s="86"/>
      <c r="C17" s="86"/>
      <c r="D17" s="86"/>
      <c r="E17" s="86"/>
      <c r="F17" s="86"/>
      <c r="G17" s="86"/>
      <c r="N17" s="158" t="s">
        <v>338</v>
      </c>
      <c r="O17" s="159">
        <f>ASSUMPTIONS!B4</f>
        <v>0.23594000000000001</v>
      </c>
      <c r="P17" s="160" t="s">
        <v>389</v>
      </c>
    </row>
    <row r="19" spans="1:17" ht="15.75" thickBot="1" x14ac:dyDescent="0.3">
      <c r="A19" s="116" t="s">
        <v>174</v>
      </c>
      <c r="H19" s="192" t="s">
        <v>363</v>
      </c>
      <c r="N19" s="192" t="s">
        <v>366</v>
      </c>
    </row>
    <row r="20" spans="1:17" ht="15.75" thickBot="1" x14ac:dyDescent="0.3">
      <c r="A20" s="120" t="s">
        <v>189</v>
      </c>
      <c r="B20" s="121" t="s">
        <v>185</v>
      </c>
      <c r="C20" s="121" t="s">
        <v>186</v>
      </c>
      <c r="D20" s="121" t="s">
        <v>187</v>
      </c>
      <c r="E20" s="121" t="s">
        <v>188</v>
      </c>
      <c r="G20" s="689"/>
      <c r="H20" s="690" t="s">
        <v>185</v>
      </c>
      <c r="I20" s="797" t="s">
        <v>186</v>
      </c>
      <c r="J20" s="690" t="s">
        <v>187</v>
      </c>
      <c r="K20" s="690" t="s">
        <v>188</v>
      </c>
      <c r="L20" s="691" t="s">
        <v>91</v>
      </c>
      <c r="M20" s="181"/>
      <c r="N20" s="186" t="s">
        <v>185</v>
      </c>
      <c r="O20" s="186" t="s">
        <v>186</v>
      </c>
      <c r="P20" s="186" t="s">
        <v>187</v>
      </c>
      <c r="Q20" s="186" t="s">
        <v>188</v>
      </c>
    </row>
    <row r="21" spans="1:17" x14ac:dyDescent="0.25">
      <c r="A21" s="117" t="s">
        <v>139</v>
      </c>
      <c r="B21" s="965" t="s">
        <v>175</v>
      </c>
      <c r="C21" s="965"/>
      <c r="D21" s="965"/>
      <c r="E21" s="965"/>
      <c r="G21" s="692" t="s">
        <v>139</v>
      </c>
      <c r="H21" s="800">
        <f>L21/3</f>
        <v>944000</v>
      </c>
      <c r="I21" s="798">
        <f>L21/3</f>
        <v>944000</v>
      </c>
      <c r="J21" s="794">
        <f>L21/3/2</f>
        <v>472000</v>
      </c>
      <c r="K21" s="794">
        <f>L21/3/2</f>
        <v>472000</v>
      </c>
      <c r="L21" s="687">
        <v>2832000</v>
      </c>
      <c r="M21" s="685" t="s">
        <v>139</v>
      </c>
      <c r="N21" s="188">
        <f>H21*$O$17</f>
        <v>222727.36000000002</v>
      </c>
      <c r="O21" s="188">
        <f t="shared" ref="O21:Q31" si="0">I21*$O$17</f>
        <v>222727.36000000002</v>
      </c>
      <c r="P21" s="188">
        <f t="shared" si="0"/>
        <v>111363.68000000001</v>
      </c>
      <c r="Q21" s="188">
        <f t="shared" si="0"/>
        <v>111363.68000000001</v>
      </c>
    </row>
    <row r="22" spans="1:17" ht="24" customHeight="1" x14ac:dyDescent="0.25">
      <c r="A22" s="118" t="s">
        <v>140</v>
      </c>
      <c r="B22" s="966" t="s">
        <v>176</v>
      </c>
      <c r="C22" s="966"/>
      <c r="D22" s="966"/>
      <c r="E22" s="966"/>
      <c r="G22" s="693" t="s">
        <v>140</v>
      </c>
      <c r="H22" s="800">
        <f t="shared" ref="H22:H23" si="1">L22/3</f>
        <v>1094666.6666666667</v>
      </c>
      <c r="I22" s="798">
        <f t="shared" ref="I22:I23" si="2">L22/3</f>
        <v>1094666.6666666667</v>
      </c>
      <c r="J22" s="794">
        <f t="shared" ref="J22:J23" si="3">L22/3/2</f>
        <v>547333.33333333337</v>
      </c>
      <c r="K22" s="794">
        <f t="shared" ref="K22:K23" si="4">L22/3/2</f>
        <v>547333.33333333337</v>
      </c>
      <c r="L22" s="688">
        <v>3284000</v>
      </c>
      <c r="M22" s="686" t="s">
        <v>140</v>
      </c>
      <c r="N22" s="188">
        <f t="shared" ref="N22:N31" si="5">H22*$O$17</f>
        <v>258275.65333333335</v>
      </c>
      <c r="O22" s="188">
        <f t="shared" si="0"/>
        <v>258275.65333333335</v>
      </c>
      <c r="P22" s="188">
        <f t="shared" si="0"/>
        <v>129137.82666666668</v>
      </c>
      <c r="Q22" s="188">
        <f t="shared" si="0"/>
        <v>129137.82666666668</v>
      </c>
    </row>
    <row r="23" spans="1:17" x14ac:dyDescent="0.25">
      <c r="A23" s="117" t="s">
        <v>141</v>
      </c>
      <c r="B23" s="965" t="s">
        <v>177</v>
      </c>
      <c r="C23" s="965"/>
      <c r="D23" s="965"/>
      <c r="E23" s="965"/>
      <c r="G23" s="692" t="s">
        <v>142</v>
      </c>
      <c r="H23" s="800">
        <f t="shared" si="1"/>
        <v>170666.66666666666</v>
      </c>
      <c r="I23" s="798">
        <f t="shared" si="2"/>
        <v>170666.66666666666</v>
      </c>
      <c r="J23" s="794">
        <f t="shared" si="3"/>
        <v>85333.333333333328</v>
      </c>
      <c r="K23" s="794">
        <f t="shared" si="4"/>
        <v>85333.333333333328</v>
      </c>
      <c r="L23" s="688">
        <v>512000</v>
      </c>
      <c r="M23" s="685" t="s">
        <v>142</v>
      </c>
      <c r="N23" s="188">
        <f t="shared" si="5"/>
        <v>40267.093333333331</v>
      </c>
      <c r="O23" s="188">
        <f t="shared" si="0"/>
        <v>40267.093333333331</v>
      </c>
      <c r="P23" s="188">
        <f t="shared" si="0"/>
        <v>20133.546666666665</v>
      </c>
      <c r="Q23" s="188">
        <f t="shared" si="0"/>
        <v>20133.546666666665</v>
      </c>
    </row>
    <row r="24" spans="1:17" x14ac:dyDescent="0.25">
      <c r="A24" s="118" t="s">
        <v>178</v>
      </c>
      <c r="B24" s="966" t="s">
        <v>179</v>
      </c>
      <c r="C24" s="966"/>
      <c r="D24" s="966"/>
      <c r="E24" s="966"/>
      <c r="G24" s="693" t="s">
        <v>163</v>
      </c>
      <c r="H24" s="801"/>
      <c r="I24" s="804"/>
      <c r="J24" s="804"/>
      <c r="K24" s="795"/>
      <c r="L24" s="688">
        <v>0</v>
      </c>
      <c r="M24" s="686" t="s">
        <v>163</v>
      </c>
      <c r="N24" s="188">
        <f t="shared" si="5"/>
        <v>0</v>
      </c>
      <c r="O24" s="188">
        <f t="shared" si="0"/>
        <v>0</v>
      </c>
      <c r="P24" s="188">
        <f t="shared" si="0"/>
        <v>0</v>
      </c>
      <c r="Q24" s="188">
        <f t="shared" si="0"/>
        <v>0</v>
      </c>
    </row>
    <row r="25" spans="1:17" ht="25.5" x14ac:dyDescent="0.25">
      <c r="A25" s="117" t="s">
        <v>143</v>
      </c>
      <c r="B25" s="968"/>
      <c r="C25" s="968"/>
      <c r="D25" s="968"/>
      <c r="E25" s="968"/>
      <c r="G25" s="692" t="s">
        <v>194</v>
      </c>
      <c r="H25" s="800"/>
      <c r="I25" s="798"/>
      <c r="J25" s="794"/>
      <c r="K25" s="794"/>
      <c r="L25" s="688">
        <v>0</v>
      </c>
      <c r="M25" s="685" t="s">
        <v>194</v>
      </c>
      <c r="N25" s="188">
        <f t="shared" si="5"/>
        <v>0</v>
      </c>
      <c r="O25" s="188">
        <f t="shared" si="0"/>
        <v>0</v>
      </c>
      <c r="P25" s="188">
        <f t="shared" si="0"/>
        <v>0</v>
      </c>
      <c r="Q25" s="188">
        <f t="shared" si="0"/>
        <v>0</v>
      </c>
    </row>
    <row r="26" spans="1:17" x14ac:dyDescent="0.25">
      <c r="A26" s="118" t="s">
        <v>163</v>
      </c>
      <c r="B26" s="969"/>
      <c r="C26" s="969"/>
      <c r="D26" s="969"/>
      <c r="E26" s="969"/>
      <c r="G26" s="693" t="s">
        <v>196</v>
      </c>
      <c r="H26" s="802"/>
      <c r="I26" s="799"/>
      <c r="J26" s="796"/>
      <c r="K26" s="796"/>
      <c r="L26" s="688">
        <v>0</v>
      </c>
      <c r="M26" s="686" t="s">
        <v>196</v>
      </c>
      <c r="N26" s="188">
        <f t="shared" si="5"/>
        <v>0</v>
      </c>
      <c r="O26" s="188">
        <f t="shared" si="0"/>
        <v>0</v>
      </c>
      <c r="P26" s="188">
        <f t="shared" si="0"/>
        <v>0</v>
      </c>
      <c r="Q26" s="188">
        <f t="shared" si="0"/>
        <v>0</v>
      </c>
    </row>
    <row r="27" spans="1:17" x14ac:dyDescent="0.25">
      <c r="A27" s="117" t="s">
        <v>146</v>
      </c>
      <c r="B27" s="968"/>
      <c r="C27" s="968"/>
      <c r="D27" s="968"/>
      <c r="E27" s="968"/>
      <c r="G27" s="692" t="s">
        <v>198</v>
      </c>
      <c r="H27" s="800"/>
      <c r="I27" s="798"/>
      <c r="J27" s="794"/>
      <c r="K27" s="794"/>
      <c r="L27" s="688">
        <v>0</v>
      </c>
      <c r="M27" s="685" t="s">
        <v>198</v>
      </c>
      <c r="N27" s="188">
        <f t="shared" si="5"/>
        <v>0</v>
      </c>
      <c r="O27" s="188">
        <f t="shared" si="0"/>
        <v>0</v>
      </c>
      <c r="P27" s="188">
        <f t="shared" si="0"/>
        <v>0</v>
      </c>
      <c r="Q27" s="188">
        <f t="shared" si="0"/>
        <v>0</v>
      </c>
    </row>
    <row r="28" spans="1:17" ht="25.5" x14ac:dyDescent="0.25">
      <c r="A28" s="118" t="s">
        <v>180</v>
      </c>
      <c r="B28" s="966" t="s">
        <v>181</v>
      </c>
      <c r="C28" s="966"/>
      <c r="D28" s="966"/>
      <c r="E28" s="966"/>
      <c r="G28" s="693" t="s">
        <v>200</v>
      </c>
      <c r="H28" s="800">
        <f t="shared" ref="H28:H30" si="6">L28/3</f>
        <v>3056000</v>
      </c>
      <c r="I28" s="798">
        <f t="shared" ref="I28:I30" si="7">L28/3</f>
        <v>3056000</v>
      </c>
      <c r="J28" s="794">
        <f t="shared" ref="J28:J30" si="8">L28/3/2</f>
        <v>1528000</v>
      </c>
      <c r="K28" s="794">
        <f t="shared" ref="K28:K30" si="9">L28/3/2</f>
        <v>1528000</v>
      </c>
      <c r="L28" s="688">
        <v>9168000</v>
      </c>
      <c r="M28" s="686" t="s">
        <v>200</v>
      </c>
      <c r="N28" s="188">
        <f t="shared" si="5"/>
        <v>721032.64</v>
      </c>
      <c r="O28" s="188">
        <f t="shared" si="0"/>
        <v>721032.64</v>
      </c>
      <c r="P28" s="188">
        <f t="shared" si="0"/>
        <v>360516.32</v>
      </c>
      <c r="Q28" s="188">
        <f t="shared" si="0"/>
        <v>360516.32</v>
      </c>
    </row>
    <row r="29" spans="1:17" x14ac:dyDescent="0.25">
      <c r="A29" s="117" t="s">
        <v>149</v>
      </c>
      <c r="B29" s="968"/>
      <c r="C29" s="968"/>
      <c r="D29" s="968"/>
      <c r="E29" s="968"/>
      <c r="G29" s="692" t="s">
        <v>141</v>
      </c>
      <c r="H29" s="800">
        <f t="shared" si="6"/>
        <v>678666.66666666663</v>
      </c>
      <c r="I29" s="798">
        <f t="shared" si="7"/>
        <v>678666.66666666663</v>
      </c>
      <c r="J29" s="794">
        <f t="shared" si="8"/>
        <v>339333.33333333331</v>
      </c>
      <c r="K29" s="794">
        <f t="shared" si="9"/>
        <v>339333.33333333331</v>
      </c>
      <c r="L29" s="688">
        <v>2036000</v>
      </c>
      <c r="M29" s="685" t="s">
        <v>141</v>
      </c>
      <c r="N29" s="188">
        <f t="shared" si="5"/>
        <v>160124.61333333334</v>
      </c>
      <c r="O29" s="188">
        <f t="shared" si="0"/>
        <v>160124.61333333334</v>
      </c>
      <c r="P29" s="188">
        <f t="shared" si="0"/>
        <v>80062.306666666671</v>
      </c>
      <c r="Q29" s="188">
        <f t="shared" si="0"/>
        <v>80062.306666666671</v>
      </c>
    </row>
    <row r="30" spans="1:17" ht="26.25" thickBot="1" x14ac:dyDescent="0.3">
      <c r="A30" s="118" t="s">
        <v>151</v>
      </c>
      <c r="B30" s="966" t="s">
        <v>182</v>
      </c>
      <c r="C30" s="966"/>
      <c r="D30" s="966"/>
      <c r="E30" s="966"/>
      <c r="G30" s="694" t="s">
        <v>203</v>
      </c>
      <c r="H30" s="800">
        <f t="shared" si="6"/>
        <v>316000</v>
      </c>
      <c r="I30" s="798">
        <f t="shared" si="7"/>
        <v>316000</v>
      </c>
      <c r="J30" s="794">
        <f t="shared" si="8"/>
        <v>158000</v>
      </c>
      <c r="K30" s="794">
        <f t="shared" si="9"/>
        <v>158000</v>
      </c>
      <c r="L30" s="688">
        <v>948000</v>
      </c>
      <c r="M30" s="686" t="s">
        <v>203</v>
      </c>
      <c r="N30" s="188">
        <f t="shared" si="5"/>
        <v>74557.040000000008</v>
      </c>
      <c r="O30" s="188">
        <f t="shared" si="0"/>
        <v>74557.040000000008</v>
      </c>
      <c r="P30" s="188">
        <f t="shared" si="0"/>
        <v>37278.520000000004</v>
      </c>
      <c r="Q30" s="188">
        <f t="shared" si="0"/>
        <v>37278.520000000004</v>
      </c>
    </row>
    <row r="31" spans="1:17" ht="15.75" thickBot="1" x14ac:dyDescent="0.3">
      <c r="A31" s="119" t="s">
        <v>183</v>
      </c>
      <c r="B31" s="967" t="s">
        <v>184</v>
      </c>
      <c r="C31" s="967"/>
      <c r="D31" s="967"/>
      <c r="E31" s="967"/>
      <c r="G31" s="695" t="s">
        <v>355</v>
      </c>
      <c r="H31" s="803">
        <f>SUM(H21:H30)</f>
        <v>6260000.0000000009</v>
      </c>
      <c r="I31" s="803">
        <f t="shared" ref="I31:K31" si="10">SUM(I21:I30)</f>
        <v>6260000.0000000009</v>
      </c>
      <c r="J31" s="803">
        <f t="shared" si="10"/>
        <v>3130000.0000000005</v>
      </c>
      <c r="K31" s="803">
        <f t="shared" si="10"/>
        <v>3130000.0000000005</v>
      </c>
      <c r="L31" s="696">
        <v>18780000</v>
      </c>
      <c r="M31" s="685" t="s">
        <v>355</v>
      </c>
      <c r="N31" s="202">
        <f t="shared" si="5"/>
        <v>1476984.4000000004</v>
      </c>
      <c r="O31" s="202">
        <f t="shared" si="0"/>
        <v>1476984.4000000004</v>
      </c>
      <c r="P31" s="202">
        <f t="shared" si="0"/>
        <v>738492.20000000019</v>
      </c>
      <c r="Q31" s="202">
        <f t="shared" si="0"/>
        <v>738492.20000000019</v>
      </c>
    </row>
    <row r="33" spans="1:5" ht="23.25" thickBot="1" x14ac:dyDescent="0.3">
      <c r="A33" s="125" t="s">
        <v>207</v>
      </c>
      <c r="B33" s="88" t="s">
        <v>185</v>
      </c>
      <c r="C33" s="88" t="s">
        <v>186</v>
      </c>
      <c r="D33" s="88" t="s">
        <v>187</v>
      </c>
      <c r="E33" s="88" t="s">
        <v>188</v>
      </c>
    </row>
    <row r="34" spans="1:5" x14ac:dyDescent="0.25">
      <c r="A34" s="122" t="s">
        <v>139</v>
      </c>
      <c r="B34" s="961" t="s">
        <v>190</v>
      </c>
      <c r="C34" s="962"/>
      <c r="D34" s="962"/>
      <c r="E34" s="962"/>
    </row>
    <row r="35" spans="1:5" x14ac:dyDescent="0.25">
      <c r="A35" s="123" t="s">
        <v>140</v>
      </c>
      <c r="B35" s="959" t="s">
        <v>191</v>
      </c>
      <c r="C35" s="960"/>
      <c r="D35" s="960"/>
      <c r="E35" s="960"/>
    </row>
    <row r="36" spans="1:5" x14ac:dyDescent="0.25">
      <c r="A36" s="124" t="s">
        <v>142</v>
      </c>
      <c r="B36" s="961" t="s">
        <v>192</v>
      </c>
      <c r="C36" s="962"/>
      <c r="D36" s="962"/>
      <c r="E36" s="962"/>
    </row>
    <row r="37" spans="1:5" x14ac:dyDescent="0.25">
      <c r="A37" s="123" t="s">
        <v>163</v>
      </c>
      <c r="B37" s="959" t="s">
        <v>193</v>
      </c>
      <c r="C37" s="960"/>
      <c r="D37" s="960"/>
      <c r="E37" s="960"/>
    </row>
    <row r="38" spans="1:5" x14ac:dyDescent="0.25">
      <c r="A38" s="124" t="s">
        <v>194</v>
      </c>
      <c r="B38" s="961" t="s">
        <v>195</v>
      </c>
      <c r="C38" s="962"/>
      <c r="D38" s="962"/>
      <c r="E38" s="962"/>
    </row>
    <row r="39" spans="1:5" x14ac:dyDescent="0.25">
      <c r="A39" s="123" t="s">
        <v>196</v>
      </c>
      <c r="B39" s="959" t="s">
        <v>197</v>
      </c>
      <c r="C39" s="960"/>
      <c r="D39" s="960"/>
      <c r="E39" s="960"/>
    </row>
    <row r="40" spans="1:5" x14ac:dyDescent="0.25">
      <c r="A40" s="124" t="s">
        <v>198</v>
      </c>
      <c r="B40" s="961" t="s">
        <v>199</v>
      </c>
      <c r="C40" s="962"/>
      <c r="D40" s="962"/>
      <c r="E40" s="962"/>
    </row>
    <row r="41" spans="1:5" ht="25.5" x14ac:dyDescent="0.25">
      <c r="A41" s="123" t="s">
        <v>200</v>
      </c>
      <c r="B41" s="959" t="s">
        <v>201</v>
      </c>
      <c r="C41" s="960"/>
      <c r="D41" s="960"/>
      <c r="E41" s="960"/>
    </row>
    <row r="42" spans="1:5" x14ac:dyDescent="0.25">
      <c r="A42" s="124" t="s">
        <v>141</v>
      </c>
      <c r="B42" s="961" t="s">
        <v>202</v>
      </c>
      <c r="C42" s="962"/>
      <c r="D42" s="962"/>
      <c r="E42" s="962"/>
    </row>
    <row r="43" spans="1:5" x14ac:dyDescent="0.25">
      <c r="A43" s="123" t="s">
        <v>203</v>
      </c>
      <c r="B43" s="959" t="s">
        <v>204</v>
      </c>
      <c r="C43" s="960"/>
      <c r="D43" s="960"/>
      <c r="E43" s="960"/>
    </row>
    <row r="44" spans="1:5" ht="25.5" x14ac:dyDescent="0.25">
      <c r="A44" s="124" t="s">
        <v>205</v>
      </c>
      <c r="B44" s="963" t="s">
        <v>206</v>
      </c>
      <c r="C44" s="964"/>
      <c r="D44" s="964"/>
      <c r="E44" s="964"/>
    </row>
  </sheetData>
  <mergeCells count="22">
    <mergeCell ref="B34:E34"/>
    <mergeCell ref="B21:E21"/>
    <mergeCell ref="B22:E22"/>
    <mergeCell ref="B23:E23"/>
    <mergeCell ref="B24:E24"/>
    <mergeCell ref="B28:E28"/>
    <mergeCell ref="B30:E30"/>
    <mergeCell ref="B31:E31"/>
    <mergeCell ref="B25:E25"/>
    <mergeCell ref="B26:E26"/>
    <mergeCell ref="B27:E27"/>
    <mergeCell ref="B29:E29"/>
    <mergeCell ref="B41:E41"/>
    <mergeCell ref="B42:E42"/>
    <mergeCell ref="B43:E43"/>
    <mergeCell ref="B44:E44"/>
    <mergeCell ref="B35:E35"/>
    <mergeCell ref="B36:E36"/>
    <mergeCell ref="B37:E37"/>
    <mergeCell ref="B38:E38"/>
    <mergeCell ref="B39:E39"/>
    <mergeCell ref="B40:E40"/>
  </mergeCells>
  <pageMargins left="0.7" right="0.7" top="0.75" bottom="0.75" header="0.3" footer="0.3"/>
  <pageSetup paperSize="9"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56:AP159"/>
  <sheetViews>
    <sheetView topLeftCell="A142" zoomScale="85" zoomScaleNormal="85" workbookViewId="0">
      <selection activeCell="K161" sqref="K161"/>
    </sheetView>
  </sheetViews>
  <sheetFormatPr baseColWidth="10" defaultRowHeight="15" x14ac:dyDescent="0.25"/>
  <cols>
    <col min="2" max="2" width="41" customWidth="1"/>
    <col min="3" max="3" width="10.85546875" customWidth="1"/>
    <col min="4" max="8" width="6.85546875" customWidth="1"/>
    <col min="9" max="9" width="8.7109375" customWidth="1"/>
  </cols>
  <sheetData>
    <row r="56" spans="2:13" x14ac:dyDescent="0.25">
      <c r="B56" s="153" t="s">
        <v>327</v>
      </c>
    </row>
    <row r="57" spans="2:13" x14ac:dyDescent="0.25">
      <c r="B57" s="154"/>
    </row>
    <row r="58" spans="2:13" ht="44.45" customHeight="1" x14ac:dyDescent="0.25">
      <c r="B58" s="970" t="s">
        <v>328</v>
      </c>
      <c r="C58" s="970"/>
      <c r="D58" s="970"/>
      <c r="E58" s="970"/>
      <c r="F58" s="970"/>
      <c r="G58" s="970"/>
      <c r="H58" s="970"/>
      <c r="I58" s="970"/>
      <c r="J58" s="970"/>
      <c r="K58" s="970"/>
      <c r="L58" s="970"/>
      <c r="M58" s="970"/>
    </row>
    <row r="60" spans="2:13" x14ac:dyDescent="0.25">
      <c r="C60" t="s">
        <v>329</v>
      </c>
    </row>
    <row r="61" spans="2:13" x14ac:dyDescent="0.25">
      <c r="B61" t="s">
        <v>97</v>
      </c>
      <c r="C61">
        <v>0</v>
      </c>
    </row>
    <row r="62" spans="2:13" x14ac:dyDescent="0.25">
      <c r="B62" t="s">
        <v>330</v>
      </c>
      <c r="C62">
        <v>893</v>
      </c>
    </row>
    <row r="63" spans="2:13" x14ac:dyDescent="0.25">
      <c r="B63" t="s">
        <v>331</v>
      </c>
      <c r="C63">
        <v>637</v>
      </c>
    </row>
    <row r="64" spans="2:13" x14ac:dyDescent="0.25">
      <c r="B64" t="s">
        <v>332</v>
      </c>
      <c r="C64">
        <v>529</v>
      </c>
    </row>
    <row r="65" spans="2:4" x14ac:dyDescent="0.25">
      <c r="B65" t="s">
        <v>113</v>
      </c>
      <c r="C65">
        <v>682</v>
      </c>
    </row>
    <row r="66" spans="2:4" x14ac:dyDescent="0.25">
      <c r="B66" t="s">
        <v>333</v>
      </c>
      <c r="C66">
        <v>852</v>
      </c>
    </row>
    <row r="67" spans="2:4" x14ac:dyDescent="0.25">
      <c r="B67" t="s">
        <v>120</v>
      </c>
      <c r="C67">
        <v>546</v>
      </c>
    </row>
    <row r="68" spans="2:4" x14ac:dyDescent="0.25">
      <c r="B68" t="s">
        <v>123</v>
      </c>
      <c r="C68">
        <v>684</v>
      </c>
    </row>
    <row r="69" spans="2:4" x14ac:dyDescent="0.25">
      <c r="B69" t="s">
        <v>126</v>
      </c>
      <c r="C69">
        <v>600</v>
      </c>
    </row>
    <row r="70" spans="2:4" x14ac:dyDescent="0.25">
      <c r="B70" t="s">
        <v>131</v>
      </c>
      <c r="C70">
        <v>300</v>
      </c>
    </row>
    <row r="71" spans="2:4" x14ac:dyDescent="0.25">
      <c r="B71" t="s">
        <v>334</v>
      </c>
      <c r="C71">
        <v>407</v>
      </c>
    </row>
    <row r="74" spans="2:4" ht="26.25" thickBot="1" x14ac:dyDescent="0.3">
      <c r="B74" s="174" t="s">
        <v>343</v>
      </c>
      <c r="C74" s="175" t="s">
        <v>344</v>
      </c>
      <c r="D74" s="176" t="s">
        <v>345</v>
      </c>
    </row>
    <row r="75" spans="2:4" x14ac:dyDescent="0.25">
      <c r="B75" s="177" t="s">
        <v>346</v>
      </c>
      <c r="C75" s="151" t="s">
        <v>347</v>
      </c>
      <c r="D75" s="151" t="s">
        <v>347</v>
      </c>
    </row>
    <row r="76" spans="2:4" x14ac:dyDescent="0.25">
      <c r="B76" s="178" t="s">
        <v>139</v>
      </c>
      <c r="C76" s="149">
        <v>2196.183</v>
      </c>
      <c r="D76" s="149">
        <v>3114.835</v>
      </c>
    </row>
    <row r="77" spans="2:4" x14ac:dyDescent="0.25">
      <c r="B77" s="177" t="s">
        <v>140</v>
      </c>
      <c r="C77" s="150">
        <v>1957.104</v>
      </c>
      <c r="D77" s="150">
        <v>2775.75</v>
      </c>
    </row>
    <row r="78" spans="2:4" x14ac:dyDescent="0.25">
      <c r="B78" s="178" t="s">
        <v>142</v>
      </c>
      <c r="C78" s="149">
        <v>531.01599999999996</v>
      </c>
      <c r="D78" s="149">
        <v>753.13800000000003</v>
      </c>
    </row>
    <row r="79" spans="2:4" x14ac:dyDescent="0.25">
      <c r="B79" s="177" t="s">
        <v>163</v>
      </c>
      <c r="C79" s="150">
        <v>448.78500000000003</v>
      </c>
      <c r="D79" s="150">
        <v>636.50900000000001</v>
      </c>
    </row>
    <row r="80" spans="2:4" x14ac:dyDescent="0.25">
      <c r="B80" s="178" t="s">
        <v>348</v>
      </c>
      <c r="C80" s="149">
        <v>225.297</v>
      </c>
      <c r="D80" s="149">
        <v>319.53800000000001</v>
      </c>
    </row>
    <row r="81" spans="2:11" x14ac:dyDescent="0.25">
      <c r="B81" s="177" t="s">
        <v>196</v>
      </c>
      <c r="C81" s="150">
        <v>470.72399999999999</v>
      </c>
      <c r="D81" s="150">
        <v>667.62599999999998</v>
      </c>
    </row>
    <row r="82" spans="2:11" x14ac:dyDescent="0.25">
      <c r="B82" s="178" t="s">
        <v>198</v>
      </c>
      <c r="C82" s="149">
        <v>141.87100000000001</v>
      </c>
      <c r="D82" s="149">
        <v>201.21600000000001</v>
      </c>
    </row>
    <row r="83" spans="2:11" x14ac:dyDescent="0.25">
      <c r="B83" s="177" t="s">
        <v>200</v>
      </c>
      <c r="C83" s="150">
        <v>51.337000000000003</v>
      </c>
      <c r="D83" s="150">
        <v>72.811000000000007</v>
      </c>
    </row>
    <row r="84" spans="2:11" x14ac:dyDescent="0.25">
      <c r="B84" s="178" t="s">
        <v>349</v>
      </c>
      <c r="C84" s="149">
        <v>750.99199999999996</v>
      </c>
      <c r="D84" s="149">
        <v>1065.1279999999999</v>
      </c>
    </row>
    <row r="85" spans="2:11" x14ac:dyDescent="0.25">
      <c r="B85" s="177" t="s">
        <v>350</v>
      </c>
      <c r="C85" s="150">
        <v>1060.174</v>
      </c>
      <c r="D85" s="150">
        <v>1503.6389999999999</v>
      </c>
    </row>
    <row r="86" spans="2:11" x14ac:dyDescent="0.25">
      <c r="B86" s="179" t="s">
        <v>351</v>
      </c>
      <c r="C86" s="187">
        <v>7833.4840000000004</v>
      </c>
      <c r="D86" s="187">
        <v>11110.191000000001</v>
      </c>
    </row>
    <row r="89" spans="2:11" x14ac:dyDescent="0.25">
      <c r="B89" s="180"/>
      <c r="C89" s="182" t="s">
        <v>352</v>
      </c>
    </row>
    <row r="90" spans="2:11" x14ac:dyDescent="0.25">
      <c r="B90" s="181"/>
      <c r="C90" s="186" t="s">
        <v>185</v>
      </c>
      <c r="D90" s="186" t="s">
        <v>186</v>
      </c>
      <c r="E90" s="186" t="s">
        <v>187</v>
      </c>
      <c r="F90" s="186" t="s">
        <v>188</v>
      </c>
    </row>
    <row r="91" spans="2:11" x14ac:dyDescent="0.25">
      <c r="B91" s="183" t="s">
        <v>139</v>
      </c>
      <c r="C91" s="152">
        <v>2493</v>
      </c>
      <c r="D91" s="148">
        <v>3639</v>
      </c>
      <c r="E91" s="148">
        <v>4784</v>
      </c>
      <c r="F91" s="148">
        <v>5930</v>
      </c>
      <c r="H91">
        <f>C91*100/'P&amp;L'!I9</f>
        <v>2233.8709677419356</v>
      </c>
      <c r="I91">
        <f>D91*100/'P&amp;L'!J9</f>
        <v>2233.8858195211787</v>
      </c>
      <c r="J91">
        <f>E91*100/'P&amp;L'!K9</f>
        <v>2233.4267040149393</v>
      </c>
      <c r="K91">
        <f>F91*100/'P&amp;L'!L9</f>
        <v>2233.521657250471</v>
      </c>
    </row>
    <row r="92" spans="2:11" x14ac:dyDescent="0.25">
      <c r="B92" s="162" t="s">
        <v>140</v>
      </c>
      <c r="C92" s="184">
        <v>2253</v>
      </c>
      <c r="D92" s="148">
        <v>2999</v>
      </c>
      <c r="E92" s="148">
        <v>3746</v>
      </c>
      <c r="F92" s="148">
        <v>4493</v>
      </c>
      <c r="H92">
        <f>C92*100/'P&amp;L'!I10</f>
        <v>1618.5344827586209</v>
      </c>
      <c r="I92">
        <f>D92*100/'P&amp;L'!J10</f>
        <v>1618.4565569347003</v>
      </c>
      <c r="J92">
        <f>E92*100/'P&amp;L'!K10</f>
        <v>1618.8418323249784</v>
      </c>
      <c r="K92">
        <f>F92*100/'P&amp;L'!L10</f>
        <v>1618.5158501440922</v>
      </c>
    </row>
    <row r="93" spans="2:11" x14ac:dyDescent="0.25">
      <c r="B93" s="183" t="s">
        <v>142</v>
      </c>
      <c r="C93" s="152">
        <v>995</v>
      </c>
      <c r="D93" s="148">
        <v>1094</v>
      </c>
      <c r="E93" s="148">
        <v>1192</v>
      </c>
      <c r="F93" s="148">
        <v>1291</v>
      </c>
      <c r="H93">
        <f>C93*100/'P&amp;L'!I11</f>
        <v>1526.0736196319017</v>
      </c>
      <c r="I93">
        <f>D93*100/'P&amp;L'!J11</f>
        <v>1527.9329608938549</v>
      </c>
      <c r="J93">
        <f>E93*100/'P&amp;L'!K11</f>
        <v>1528.2051282051282</v>
      </c>
      <c r="K93">
        <f>F93*100/'P&amp;L'!L11</f>
        <v>1527.810650887574</v>
      </c>
    </row>
    <row r="94" spans="2:11" x14ac:dyDescent="0.25">
      <c r="B94" s="162" t="s">
        <v>163</v>
      </c>
      <c r="C94" s="184">
        <v>3584</v>
      </c>
      <c r="D94" s="148">
        <v>2943</v>
      </c>
      <c r="E94" s="148">
        <v>2302</v>
      </c>
      <c r="F94" s="148">
        <v>1661</v>
      </c>
      <c r="H94">
        <f>C94*100/'P&amp;L'!I12</f>
        <v>1146.8800000000001</v>
      </c>
      <c r="I94">
        <f>D94*100/'P&amp;L'!J12</f>
        <v>1146.9212782540919</v>
      </c>
      <c r="J94">
        <f>E94*100/'P&amp;L'!K12</f>
        <v>1146.9855505729945</v>
      </c>
      <c r="K94">
        <f>F94*100/'P&amp;L'!L12</f>
        <v>1147.099447513812</v>
      </c>
    </row>
    <row r="95" spans="2:11" x14ac:dyDescent="0.25">
      <c r="B95" s="183" t="s">
        <v>194</v>
      </c>
      <c r="C95" s="152">
        <v>857</v>
      </c>
      <c r="D95" s="148">
        <v>779</v>
      </c>
      <c r="E95" s="148">
        <v>701</v>
      </c>
      <c r="F95" s="148">
        <v>622</v>
      </c>
      <c r="H95">
        <f>C95*100/'P&amp;L'!I13</f>
        <v>1717.4348697394789</v>
      </c>
      <c r="I95">
        <f>D95*100/'P&amp;L'!J13</f>
        <v>1719.646799116998</v>
      </c>
      <c r="J95">
        <f>E95*100/'P&amp;L'!K13</f>
        <v>1718.1372549019609</v>
      </c>
      <c r="K95">
        <f>F95*100/'P&amp;L'!L13</f>
        <v>1718.232044198895</v>
      </c>
    </row>
    <row r="96" spans="2:11" x14ac:dyDescent="0.25">
      <c r="B96" s="162" t="s">
        <v>196</v>
      </c>
      <c r="C96" s="184">
        <v>2118</v>
      </c>
      <c r="D96" s="148">
        <v>1957</v>
      </c>
      <c r="E96" s="148">
        <v>1796</v>
      </c>
      <c r="F96" s="148">
        <v>1635</v>
      </c>
      <c r="H96">
        <f>C96*100/'P&amp;L'!I14</f>
        <v>2099.1080277502479</v>
      </c>
      <c r="I96">
        <f>D96*100/'P&amp;L'!J14</f>
        <v>2023.7849017580145</v>
      </c>
      <c r="J96">
        <f>E96*100/'P&amp;L'!K14</f>
        <v>2006.7039106145251</v>
      </c>
      <c r="K96">
        <f>F96*100/'P&amp;L'!L14</f>
        <v>1984.2233009708737</v>
      </c>
    </row>
    <row r="97" spans="2:11" x14ac:dyDescent="0.25">
      <c r="B97" s="183" t="s">
        <v>198</v>
      </c>
      <c r="C97" s="152">
        <v>2854</v>
      </c>
      <c r="D97" s="148">
        <v>2250</v>
      </c>
      <c r="E97" s="148">
        <v>1646</v>
      </c>
      <c r="F97" s="148">
        <v>1042</v>
      </c>
      <c r="H97">
        <f>C97*100/'P&amp;L'!I15</f>
        <v>1780.4117280099811</v>
      </c>
      <c r="I97">
        <f>D97*100/'P&amp;L'!J15</f>
        <v>1504.0106951871658</v>
      </c>
      <c r="J97">
        <f>E97*100/'P&amp;L'!K15</f>
        <v>1190.1663051337671</v>
      </c>
      <c r="K97">
        <f>F97*100/'P&amp;L'!L15</f>
        <v>879.32489451476795</v>
      </c>
    </row>
    <row r="98" spans="2:11" x14ac:dyDescent="0.25">
      <c r="B98" s="162" t="s">
        <v>200</v>
      </c>
      <c r="C98" s="184">
        <v>486</v>
      </c>
      <c r="D98" s="148">
        <v>648</v>
      </c>
      <c r="E98" s="148">
        <v>810</v>
      </c>
      <c r="F98" s="148">
        <v>972</v>
      </c>
      <c r="H98">
        <f>C98*100/'P&amp;L'!I16</f>
        <v>2685.0828729281766</v>
      </c>
      <c r="I98">
        <f>D98*100/'P&amp;L'!J16</f>
        <v>2688.7966804979251</v>
      </c>
      <c r="J98">
        <f>E98*100/'P&amp;L'!K16</f>
        <v>2237.5690607734805</v>
      </c>
      <c r="K98">
        <f>F98*100/'P&amp;L'!L16</f>
        <v>2685.0828729281766</v>
      </c>
    </row>
    <row r="99" spans="2:11" x14ac:dyDescent="0.25">
      <c r="B99" s="183" t="s">
        <v>141</v>
      </c>
      <c r="C99" s="152">
        <v>599</v>
      </c>
      <c r="D99" s="148">
        <v>875</v>
      </c>
      <c r="E99" s="148">
        <v>1152</v>
      </c>
      <c r="F99" s="148">
        <v>1429</v>
      </c>
      <c r="H99">
        <f>C99*100/'P&amp;L'!I17</f>
        <v>1183.794466403162</v>
      </c>
      <c r="I99">
        <f>D99*100/'P&amp;L'!J17</f>
        <v>1184.0324763193503</v>
      </c>
      <c r="J99">
        <f>E99*100/'P&amp;L'!K17</f>
        <v>1183.967112024666</v>
      </c>
      <c r="K99">
        <f>F99*100/'P&amp;L'!L17</f>
        <v>1183.927091963546</v>
      </c>
    </row>
    <row r="100" spans="2:11" x14ac:dyDescent="0.25">
      <c r="B100" s="162" t="s">
        <v>203</v>
      </c>
      <c r="C100" s="184">
        <v>777</v>
      </c>
      <c r="D100" s="148">
        <v>975</v>
      </c>
      <c r="E100" s="148">
        <v>1173</v>
      </c>
      <c r="F100" s="148">
        <v>1371</v>
      </c>
      <c r="H100">
        <f>C100*100/'P&amp;L'!I18</f>
        <v>1135.9649122807016</v>
      </c>
      <c r="I100">
        <f>D100*100/'P&amp;L'!J18</f>
        <v>1136.3636363636365</v>
      </c>
      <c r="J100">
        <f>E100*100/'P&amp;L'!K18</f>
        <v>1136.627906976744</v>
      </c>
      <c r="K100">
        <f>F100*100/'P&amp;L'!L18</f>
        <v>1135.8740679370339</v>
      </c>
    </row>
    <row r="101" spans="2:11" x14ac:dyDescent="0.25">
      <c r="B101" s="183" t="s">
        <v>354</v>
      </c>
      <c r="C101" s="185">
        <v>17016</v>
      </c>
      <c r="D101" s="121">
        <v>18159</v>
      </c>
      <c r="E101" s="121">
        <v>19302</v>
      </c>
      <c r="F101" s="121">
        <v>20445</v>
      </c>
    </row>
    <row r="104" spans="2:11" x14ac:dyDescent="0.25">
      <c r="C104" s="182" t="s">
        <v>353</v>
      </c>
    </row>
    <row r="105" spans="2:11" x14ac:dyDescent="0.25">
      <c r="B105" s="181"/>
      <c r="C105" s="186" t="s">
        <v>185</v>
      </c>
      <c r="D105" s="186" t="s">
        <v>186</v>
      </c>
      <c r="E105" s="186" t="s">
        <v>187</v>
      </c>
      <c r="F105" s="186" t="s">
        <v>188</v>
      </c>
    </row>
    <row r="106" spans="2:11" x14ac:dyDescent="0.25">
      <c r="B106" s="183" t="s">
        <v>139</v>
      </c>
      <c r="C106" s="188">
        <v>3456</v>
      </c>
      <c r="D106" s="148">
        <v>5044</v>
      </c>
      <c r="E106" s="148">
        <v>6632</v>
      </c>
      <c r="F106" s="148">
        <v>8220</v>
      </c>
      <c r="H106" s="201">
        <f>C106/'P&amp;L'!I$9</f>
        <v>30.967741935483872</v>
      </c>
      <c r="I106" s="201">
        <f>D106/'P&amp;L'!J$9</f>
        <v>30.963781461019028</v>
      </c>
      <c r="J106" s="201">
        <f>E106/'P&amp;L'!K$9</f>
        <v>30.96171802054155</v>
      </c>
      <c r="K106" s="201">
        <f>F106/'P&amp;L'!L$9</f>
        <v>30.960451977401132</v>
      </c>
    </row>
    <row r="107" spans="2:11" x14ac:dyDescent="0.25">
      <c r="B107" s="162" t="s">
        <v>140</v>
      </c>
      <c r="C107" s="189">
        <v>2672</v>
      </c>
      <c r="D107" s="148">
        <v>3558</v>
      </c>
      <c r="E107" s="148">
        <v>4444</v>
      </c>
      <c r="F107" s="148">
        <v>5329</v>
      </c>
      <c r="H107" s="201">
        <f>C107/'P&amp;L'!I10</f>
        <v>19.195402298850578</v>
      </c>
      <c r="I107" s="201">
        <f>D107/'P&amp;L'!J10</f>
        <v>19.201295196977874</v>
      </c>
      <c r="J107" s="201">
        <f>E107/'P&amp;L'!K10</f>
        <v>19.204840103716506</v>
      </c>
      <c r="K107" s="201">
        <f>F107/'P&amp;L'!L10</f>
        <v>19.196685878962533</v>
      </c>
    </row>
    <row r="108" spans="2:11" x14ac:dyDescent="0.25">
      <c r="B108" s="183" t="s">
        <v>142</v>
      </c>
      <c r="C108" s="188">
        <v>1792</v>
      </c>
      <c r="D108" s="148">
        <v>1969</v>
      </c>
      <c r="E108" s="148">
        <v>2146</v>
      </c>
      <c r="F108" s="148">
        <v>2323</v>
      </c>
      <c r="H108" s="201">
        <f>C108/'P&amp;L'!I11</f>
        <v>27.484662576687114</v>
      </c>
      <c r="I108" s="201">
        <f>D108/'P&amp;L'!J11</f>
        <v>27.500000000000004</v>
      </c>
      <c r="J108" s="201">
        <f>E108/'P&amp;L'!K11</f>
        <v>27.512820512820515</v>
      </c>
      <c r="K108" s="201">
        <f>F108/'P&amp;L'!L11</f>
        <v>27.491124260355029</v>
      </c>
    </row>
    <row r="109" spans="2:11" x14ac:dyDescent="0.25">
      <c r="B109" s="162" t="s">
        <v>163</v>
      </c>
      <c r="C109" s="189">
        <v>2109</v>
      </c>
      <c r="D109" s="148">
        <v>1732</v>
      </c>
      <c r="E109" s="148">
        <v>1355</v>
      </c>
      <c r="F109" s="148">
        <v>978</v>
      </c>
      <c r="H109" s="201">
        <f>C109/'P&amp;L'!I12</f>
        <v>6.7488000000000001</v>
      </c>
      <c r="I109" s="201">
        <f>D109/'P&amp;L'!J12</f>
        <v>6.7498051441932967</v>
      </c>
      <c r="J109" s="201">
        <f>E109/'P&amp;L'!K12</f>
        <v>6.7513702042850028</v>
      </c>
      <c r="K109" s="201">
        <f>F109/'P&amp;L'!L12</f>
        <v>6.7541436464088394</v>
      </c>
    </row>
    <row r="110" spans="2:11" x14ac:dyDescent="0.25">
      <c r="B110" s="183" t="s">
        <v>194</v>
      </c>
      <c r="C110" s="188">
        <v>1253</v>
      </c>
      <c r="D110" s="148">
        <v>1139</v>
      </c>
      <c r="E110" s="148">
        <v>1024</v>
      </c>
      <c r="F110" s="148">
        <v>910</v>
      </c>
      <c r="H110" s="201">
        <f>C110/'P&amp;L'!I13</f>
        <v>25.110220440881765</v>
      </c>
      <c r="I110" s="201">
        <f>D110/'P&amp;L'!J13</f>
        <v>25.143487858719649</v>
      </c>
      <c r="J110" s="201">
        <f>E110/'P&amp;L'!K13</f>
        <v>25.098039215686278</v>
      </c>
      <c r="K110" s="201">
        <f>F110/'P&amp;L'!L13</f>
        <v>25.138121546961322</v>
      </c>
    </row>
    <row r="111" spans="2:11" x14ac:dyDescent="0.25">
      <c r="B111" s="162" t="s">
        <v>196</v>
      </c>
      <c r="C111" s="189">
        <v>3751</v>
      </c>
      <c r="D111" s="148">
        <v>3466</v>
      </c>
      <c r="E111" s="148">
        <v>3181</v>
      </c>
      <c r="F111" s="148">
        <v>2896</v>
      </c>
      <c r="H111" s="201">
        <f>C111/'P&amp;L'!I14</f>
        <v>37.175421209117935</v>
      </c>
      <c r="I111" s="201">
        <f>D111/'P&amp;L'!J14</f>
        <v>35.842812823164422</v>
      </c>
      <c r="J111" s="201">
        <f>E111/'P&amp;L'!K14</f>
        <v>35.541899441340782</v>
      </c>
      <c r="K111" s="201">
        <f>F111/'P&amp;L'!L14</f>
        <v>35.145631067961162</v>
      </c>
    </row>
    <row r="112" spans="2:11" x14ac:dyDescent="0.25">
      <c r="B112" s="183" t="s">
        <v>198</v>
      </c>
      <c r="C112" s="188">
        <v>5158</v>
      </c>
      <c r="D112" s="148">
        <v>4066</v>
      </c>
      <c r="E112" s="148">
        <v>2975</v>
      </c>
      <c r="F112" s="148">
        <v>1883</v>
      </c>
      <c r="H112" s="201">
        <f>C112/'P&amp;L'!I15</f>
        <v>32.177167810355584</v>
      </c>
      <c r="I112" s="201">
        <f>D112/'P&amp;L'!J15</f>
        <v>27.179144385026738</v>
      </c>
      <c r="J112" s="201">
        <f>E112/'P&amp;L'!K15</f>
        <v>21.511207519884309</v>
      </c>
      <c r="K112" s="201">
        <f>F112/'P&amp;L'!L15</f>
        <v>15.890295358649789</v>
      </c>
    </row>
    <row r="113" spans="2:11" x14ac:dyDescent="0.25">
      <c r="B113" s="162" t="s">
        <v>200</v>
      </c>
      <c r="C113" s="189">
        <v>1901</v>
      </c>
      <c r="D113" s="148">
        <v>2534</v>
      </c>
      <c r="E113" s="148">
        <v>3168</v>
      </c>
      <c r="F113" s="148">
        <v>3801</v>
      </c>
      <c r="H113" s="201">
        <f>C113/'P&amp;L'!I16</f>
        <v>105.02762430939225</v>
      </c>
      <c r="I113" s="201">
        <f>D113/'P&amp;L'!J16</f>
        <v>105.14522821576763</v>
      </c>
      <c r="J113" s="201">
        <f>E113/'P&amp;L'!K16</f>
        <v>87.513812154696126</v>
      </c>
      <c r="K113" s="201">
        <f>F113/'P&amp;L'!L16</f>
        <v>104.99999999999999</v>
      </c>
    </row>
    <row r="114" spans="2:11" x14ac:dyDescent="0.25">
      <c r="B114" s="183" t="s">
        <v>141</v>
      </c>
      <c r="C114" s="190">
        <v>728</v>
      </c>
      <c r="D114" s="148">
        <v>1065</v>
      </c>
      <c r="E114" s="148">
        <v>1401</v>
      </c>
      <c r="F114" s="148">
        <v>1738</v>
      </c>
      <c r="H114" s="201">
        <f>C114/'P&amp;L'!I17</f>
        <v>14.387351778656127</v>
      </c>
      <c r="I114" s="201">
        <f>D114/'P&amp;L'!J17</f>
        <v>14.411366711772665</v>
      </c>
      <c r="J114" s="201">
        <f>E114/'P&amp;L'!K17</f>
        <v>14.398766700924975</v>
      </c>
      <c r="K114" s="201">
        <f>F114/'P&amp;L'!L17</f>
        <v>14.399337199668599</v>
      </c>
    </row>
    <row r="115" spans="2:11" x14ac:dyDescent="0.25">
      <c r="B115" s="162" t="s">
        <v>203</v>
      </c>
      <c r="C115" s="189">
        <v>1077</v>
      </c>
      <c r="D115" s="148">
        <v>1351</v>
      </c>
      <c r="E115" s="148">
        <v>1626</v>
      </c>
      <c r="F115" s="148">
        <v>1901</v>
      </c>
      <c r="H115" s="201">
        <f>C115/'P&amp;L'!I18</f>
        <v>15.745614035087717</v>
      </c>
      <c r="I115" s="201">
        <f>D115/'P&amp;L'!J18</f>
        <v>15.745920745920747</v>
      </c>
      <c r="J115" s="201">
        <f>E115/'P&amp;L'!K18</f>
        <v>15.755813953488371</v>
      </c>
      <c r="K115" s="201">
        <f>F115/'P&amp;L'!L18</f>
        <v>15.749792874896437</v>
      </c>
    </row>
    <row r="116" spans="2:11" x14ac:dyDescent="0.25">
      <c r="B116" s="183" t="s">
        <v>354</v>
      </c>
      <c r="C116" s="191">
        <v>23898</v>
      </c>
      <c r="D116" s="121">
        <v>25924</v>
      </c>
      <c r="E116" s="121">
        <v>27951</v>
      </c>
      <c r="F116" s="121">
        <v>29978</v>
      </c>
    </row>
    <row r="118" spans="2:11" x14ac:dyDescent="0.25">
      <c r="C118" s="197" t="s">
        <v>365</v>
      </c>
    </row>
    <row r="119" spans="2:11" x14ac:dyDescent="0.25">
      <c r="C119" s="186" t="s">
        <v>185</v>
      </c>
      <c r="D119" s="186" t="s">
        <v>186</v>
      </c>
      <c r="E119" s="186" t="s">
        <v>187</v>
      </c>
      <c r="F119" s="186" t="s">
        <v>188</v>
      </c>
    </row>
    <row r="120" spans="2:11" x14ac:dyDescent="0.25">
      <c r="B120" s="183" t="s">
        <v>139</v>
      </c>
      <c r="C120" s="198">
        <f>C106-C91</f>
        <v>963</v>
      </c>
      <c r="D120" s="198">
        <f t="shared" ref="D120:F120" si="0">D106-D91</f>
        <v>1405</v>
      </c>
      <c r="E120" s="198">
        <f t="shared" si="0"/>
        <v>1848</v>
      </c>
      <c r="F120" s="198">
        <f t="shared" si="0"/>
        <v>2290</v>
      </c>
      <c r="H120" s="200"/>
      <c r="I120" s="200"/>
      <c r="J120" s="200"/>
    </row>
    <row r="121" spans="2:11" x14ac:dyDescent="0.25">
      <c r="B121" s="162" t="s">
        <v>140</v>
      </c>
      <c r="C121" s="198">
        <f t="shared" ref="C121:F130" si="1">C107-C92</f>
        <v>419</v>
      </c>
      <c r="D121" s="198">
        <f t="shared" si="1"/>
        <v>559</v>
      </c>
      <c r="E121" s="198">
        <f t="shared" si="1"/>
        <v>698</v>
      </c>
      <c r="F121" s="198">
        <f t="shared" si="1"/>
        <v>836</v>
      </c>
      <c r="H121" s="200"/>
      <c r="I121" s="200"/>
      <c r="J121" s="200"/>
    </row>
    <row r="122" spans="2:11" x14ac:dyDescent="0.25">
      <c r="B122" s="183" t="s">
        <v>142</v>
      </c>
      <c r="C122" s="198">
        <f t="shared" si="1"/>
        <v>797</v>
      </c>
      <c r="D122" s="198">
        <f t="shared" si="1"/>
        <v>875</v>
      </c>
      <c r="E122" s="198">
        <f t="shared" si="1"/>
        <v>954</v>
      </c>
      <c r="F122" s="198">
        <f t="shared" si="1"/>
        <v>1032</v>
      </c>
      <c r="H122" s="200"/>
      <c r="I122" s="200"/>
      <c r="J122" s="200"/>
    </row>
    <row r="123" spans="2:11" x14ac:dyDescent="0.25">
      <c r="B123" s="162" t="s">
        <v>163</v>
      </c>
      <c r="C123" s="199">
        <f t="shared" si="1"/>
        <v>-1475</v>
      </c>
      <c r="D123" s="199">
        <f t="shared" si="1"/>
        <v>-1211</v>
      </c>
      <c r="E123" s="199">
        <f t="shared" si="1"/>
        <v>-947</v>
      </c>
      <c r="F123" s="199">
        <f t="shared" si="1"/>
        <v>-683</v>
      </c>
      <c r="H123" s="200"/>
      <c r="I123" s="200"/>
      <c r="J123" s="200"/>
    </row>
    <row r="124" spans="2:11" x14ac:dyDescent="0.25">
      <c r="B124" s="183" t="s">
        <v>194</v>
      </c>
      <c r="C124" s="198">
        <f t="shared" si="1"/>
        <v>396</v>
      </c>
      <c r="D124" s="198">
        <f t="shared" si="1"/>
        <v>360</v>
      </c>
      <c r="E124" s="198">
        <f t="shared" si="1"/>
        <v>323</v>
      </c>
      <c r="F124" s="198">
        <f t="shared" si="1"/>
        <v>288</v>
      </c>
      <c r="H124" s="200"/>
      <c r="I124" s="200"/>
      <c r="J124" s="200"/>
    </row>
    <row r="125" spans="2:11" x14ac:dyDescent="0.25">
      <c r="B125" s="162" t="s">
        <v>196</v>
      </c>
      <c r="C125" s="198">
        <f t="shared" si="1"/>
        <v>1633</v>
      </c>
      <c r="D125" s="198">
        <f t="shared" si="1"/>
        <v>1509</v>
      </c>
      <c r="E125" s="198">
        <f t="shared" si="1"/>
        <v>1385</v>
      </c>
      <c r="F125" s="198">
        <f t="shared" si="1"/>
        <v>1261</v>
      </c>
      <c r="H125" s="200"/>
      <c r="I125" s="200"/>
      <c r="J125" s="200"/>
    </row>
    <row r="126" spans="2:11" x14ac:dyDescent="0.25">
      <c r="B126" s="183" t="s">
        <v>198</v>
      </c>
      <c r="C126" s="198">
        <f t="shared" si="1"/>
        <v>2304</v>
      </c>
      <c r="D126" s="198">
        <f t="shared" si="1"/>
        <v>1816</v>
      </c>
      <c r="E126" s="198">
        <f t="shared" si="1"/>
        <v>1329</v>
      </c>
      <c r="F126" s="198">
        <f t="shared" si="1"/>
        <v>841</v>
      </c>
      <c r="H126" s="200"/>
      <c r="I126" s="200"/>
      <c r="J126" s="200"/>
    </row>
    <row r="127" spans="2:11" x14ac:dyDescent="0.25">
      <c r="B127" s="162" t="s">
        <v>200</v>
      </c>
      <c r="C127" s="198">
        <f t="shared" si="1"/>
        <v>1415</v>
      </c>
      <c r="D127" s="198">
        <f t="shared" si="1"/>
        <v>1886</v>
      </c>
      <c r="E127" s="198">
        <f t="shared" si="1"/>
        <v>2358</v>
      </c>
      <c r="F127" s="198">
        <f t="shared" si="1"/>
        <v>2829</v>
      </c>
      <c r="H127" s="200"/>
      <c r="I127" s="200"/>
      <c r="J127" s="200"/>
    </row>
    <row r="128" spans="2:11" x14ac:dyDescent="0.25">
      <c r="B128" s="183" t="s">
        <v>141</v>
      </c>
      <c r="C128" s="198">
        <f t="shared" si="1"/>
        <v>129</v>
      </c>
      <c r="D128" s="198">
        <f t="shared" si="1"/>
        <v>190</v>
      </c>
      <c r="E128" s="198">
        <f t="shared" si="1"/>
        <v>249</v>
      </c>
      <c r="F128" s="198">
        <f t="shared" si="1"/>
        <v>309</v>
      </c>
      <c r="H128" s="200"/>
      <c r="I128" s="200"/>
      <c r="J128" s="200"/>
    </row>
    <row r="129" spans="2:10" x14ac:dyDescent="0.25">
      <c r="B129" s="162" t="s">
        <v>203</v>
      </c>
      <c r="C129" s="198">
        <f t="shared" si="1"/>
        <v>300</v>
      </c>
      <c r="D129" s="198">
        <f t="shared" si="1"/>
        <v>376</v>
      </c>
      <c r="E129" s="198">
        <f t="shared" si="1"/>
        <v>453</v>
      </c>
      <c r="F129" s="198">
        <f t="shared" si="1"/>
        <v>530</v>
      </c>
      <c r="H129" s="200"/>
      <c r="I129" s="200"/>
      <c r="J129" s="200"/>
    </row>
    <row r="130" spans="2:10" x14ac:dyDescent="0.25">
      <c r="B130" s="183" t="s">
        <v>354</v>
      </c>
      <c r="C130" s="198">
        <f t="shared" si="1"/>
        <v>6882</v>
      </c>
      <c r="D130" s="198">
        <f t="shared" si="1"/>
        <v>7765</v>
      </c>
      <c r="E130" s="198">
        <f t="shared" si="1"/>
        <v>8649</v>
      </c>
      <c r="F130" s="198">
        <f t="shared" si="1"/>
        <v>9533</v>
      </c>
      <c r="H130" s="200"/>
      <c r="I130" s="200"/>
      <c r="J130" s="200"/>
    </row>
    <row r="132" spans="2:10" x14ac:dyDescent="0.25">
      <c r="C132" s="192" t="s">
        <v>363</v>
      </c>
    </row>
    <row r="133" spans="2:10" x14ac:dyDescent="0.25">
      <c r="B133" s="181"/>
      <c r="C133" s="186" t="s">
        <v>185</v>
      </c>
      <c r="D133" s="186" t="s">
        <v>186</v>
      </c>
      <c r="E133" s="186" t="s">
        <v>187</v>
      </c>
      <c r="F133" s="186" t="s">
        <v>188</v>
      </c>
    </row>
    <row r="134" spans="2:10" x14ac:dyDescent="0.25">
      <c r="B134" s="183" t="s">
        <v>139</v>
      </c>
      <c r="C134" s="188">
        <v>708000</v>
      </c>
      <c r="D134" s="188">
        <v>708000</v>
      </c>
      <c r="E134" s="188">
        <v>708000</v>
      </c>
      <c r="F134" s="188">
        <v>708000</v>
      </c>
    </row>
    <row r="135" spans="2:10" x14ac:dyDescent="0.25">
      <c r="B135" s="162" t="s">
        <v>140</v>
      </c>
      <c r="C135" s="189">
        <v>821000</v>
      </c>
      <c r="D135" s="189">
        <v>821000</v>
      </c>
      <c r="E135" s="189">
        <v>821000</v>
      </c>
      <c r="F135" s="189">
        <v>821000</v>
      </c>
    </row>
    <row r="136" spans="2:10" x14ac:dyDescent="0.25">
      <c r="B136" s="183" t="s">
        <v>142</v>
      </c>
      <c r="C136" s="189">
        <v>128000</v>
      </c>
      <c r="D136" s="189">
        <v>128000</v>
      </c>
      <c r="E136" s="189">
        <v>128000</v>
      </c>
      <c r="F136" s="189">
        <v>128000</v>
      </c>
    </row>
    <row r="137" spans="2:10" x14ac:dyDescent="0.25">
      <c r="B137" s="162" t="s">
        <v>163</v>
      </c>
    </row>
    <row r="138" spans="2:10" x14ac:dyDescent="0.25">
      <c r="B138" s="183" t="s">
        <v>194</v>
      </c>
      <c r="C138" s="188"/>
      <c r="D138" s="188"/>
      <c r="E138" s="188"/>
      <c r="F138" s="188"/>
    </row>
    <row r="139" spans="2:10" x14ac:dyDescent="0.25">
      <c r="B139" s="162" t="s">
        <v>196</v>
      </c>
      <c r="C139" s="189"/>
      <c r="D139" s="189"/>
      <c r="E139" s="189"/>
      <c r="F139" s="189"/>
    </row>
    <row r="140" spans="2:10" x14ac:dyDescent="0.25">
      <c r="B140" s="183" t="s">
        <v>198</v>
      </c>
      <c r="C140" s="188"/>
      <c r="D140" s="188"/>
      <c r="E140" s="188"/>
      <c r="F140" s="188"/>
    </row>
    <row r="141" spans="2:10" x14ac:dyDescent="0.25">
      <c r="B141" s="162" t="s">
        <v>200</v>
      </c>
      <c r="C141" s="189">
        <v>2292000</v>
      </c>
      <c r="D141" s="189">
        <v>2292000</v>
      </c>
      <c r="E141" s="189">
        <v>2292000</v>
      </c>
      <c r="F141" s="189">
        <v>2292000</v>
      </c>
    </row>
    <row r="142" spans="2:10" x14ac:dyDescent="0.25">
      <c r="B142" s="183" t="s">
        <v>141</v>
      </c>
      <c r="C142" s="188">
        <v>509000</v>
      </c>
      <c r="D142" s="188">
        <v>509000</v>
      </c>
      <c r="E142" s="188">
        <v>509000</v>
      </c>
      <c r="F142" s="188">
        <v>509000</v>
      </c>
    </row>
    <row r="143" spans="2:10" x14ac:dyDescent="0.25">
      <c r="B143" s="162" t="s">
        <v>203</v>
      </c>
      <c r="C143" s="189">
        <v>237000</v>
      </c>
      <c r="D143" s="189">
        <v>237000</v>
      </c>
      <c r="E143" s="189">
        <v>237000</v>
      </c>
      <c r="F143" s="189">
        <v>237000</v>
      </c>
    </row>
    <row r="144" spans="2:10" x14ac:dyDescent="0.25">
      <c r="B144" s="183" t="s">
        <v>355</v>
      </c>
      <c r="C144" s="205">
        <v>4695000</v>
      </c>
      <c r="D144" s="205">
        <v>4695000</v>
      </c>
      <c r="E144" s="205">
        <v>4695000</v>
      </c>
      <c r="F144" s="205">
        <v>4695000</v>
      </c>
    </row>
    <row r="147" spans="2:42" x14ac:dyDescent="0.25">
      <c r="C147" s="182" t="s">
        <v>356</v>
      </c>
    </row>
    <row r="148" spans="2:42" ht="45" x14ac:dyDescent="0.25">
      <c r="C148" s="121" t="s">
        <v>357</v>
      </c>
      <c r="D148" s="121" t="s">
        <v>358</v>
      </c>
      <c r="E148" s="121" t="s">
        <v>359</v>
      </c>
      <c r="F148" s="121" t="s">
        <v>360</v>
      </c>
      <c r="G148" s="121" t="s">
        <v>361</v>
      </c>
      <c r="H148" s="121" t="s">
        <v>362</v>
      </c>
      <c r="I148" s="121" t="s">
        <v>12</v>
      </c>
      <c r="J148" s="203" t="s">
        <v>386</v>
      </c>
      <c r="K148" s="204" t="s">
        <v>368</v>
      </c>
      <c r="L148" s="203" t="s">
        <v>369</v>
      </c>
      <c r="M148" s="186" t="s">
        <v>185</v>
      </c>
      <c r="N148" s="186" t="s">
        <v>186</v>
      </c>
      <c r="O148" s="186" t="s">
        <v>187</v>
      </c>
      <c r="P148" s="186" t="s">
        <v>188</v>
      </c>
      <c r="Q148" s="186" t="s">
        <v>370</v>
      </c>
      <c r="R148" s="186" t="s">
        <v>371</v>
      </c>
      <c r="S148" s="186" t="s">
        <v>372</v>
      </c>
      <c r="T148" s="186" t="s">
        <v>373</v>
      </c>
      <c r="U148" s="186" t="s">
        <v>374</v>
      </c>
      <c r="V148" s="186" t="s">
        <v>375</v>
      </c>
      <c r="W148" s="186" t="s">
        <v>376</v>
      </c>
      <c r="X148" s="186" t="s">
        <v>377</v>
      </c>
      <c r="Y148" s="186" t="s">
        <v>378</v>
      </c>
      <c r="Z148" s="186" t="s">
        <v>379</v>
      </c>
      <c r="AA148" s="186" t="s">
        <v>380</v>
      </c>
      <c r="AB148" s="186" t="s">
        <v>381</v>
      </c>
      <c r="AC148" s="186" t="s">
        <v>382</v>
      </c>
      <c r="AD148" s="186" t="s">
        <v>383</v>
      </c>
      <c r="AE148" s="186" t="s">
        <v>384</v>
      </c>
      <c r="AF148" s="186" t="s">
        <v>385</v>
      </c>
      <c r="AG148" s="186" t="s">
        <v>549</v>
      </c>
      <c r="AH148" s="186" t="s">
        <v>550</v>
      </c>
      <c r="AI148" s="186" t="s">
        <v>551</v>
      </c>
      <c r="AJ148" s="186" t="s">
        <v>552</v>
      </c>
      <c r="AK148" s="186" t="s">
        <v>553</v>
      </c>
      <c r="AL148" s="186" t="s">
        <v>554</v>
      </c>
      <c r="AM148" s="186" t="s">
        <v>555</v>
      </c>
      <c r="AN148" s="186" t="s">
        <v>556</v>
      </c>
      <c r="AO148" s="186" t="s">
        <v>557</v>
      </c>
      <c r="AP148" s="186" t="s">
        <v>558</v>
      </c>
    </row>
    <row r="149" spans="2:42" x14ac:dyDescent="0.25">
      <c r="B149" s="193" t="s">
        <v>139</v>
      </c>
      <c r="C149" s="89"/>
      <c r="D149" s="89">
        <v>400</v>
      </c>
      <c r="E149" s="89">
        <v>380</v>
      </c>
      <c r="F149" s="89">
        <v>400</v>
      </c>
      <c r="G149" s="89">
        <v>0</v>
      </c>
      <c r="H149" s="89">
        <v>200</v>
      </c>
      <c r="I149" s="120">
        <f>SUM(C149:H149)</f>
        <v>1380</v>
      </c>
      <c r="J149" s="89">
        <f>C134/I149</f>
        <v>513.04347826086962</v>
      </c>
      <c r="K149" s="171">
        <v>0.02</v>
      </c>
      <c r="L149" s="89">
        <f>(C149+E149+G149)*K149</f>
        <v>7.6000000000000005</v>
      </c>
      <c r="M149" s="89">
        <v>0</v>
      </c>
      <c r="N149" s="89">
        <f>L149*J149</f>
        <v>3899.1304347826094</v>
      </c>
      <c r="O149" s="89">
        <f>N149*2</f>
        <v>7798.2608695652189</v>
      </c>
      <c r="P149" s="89">
        <f>N149*3</f>
        <v>11697.391304347828</v>
      </c>
      <c r="Q149" s="89">
        <f>N149*4</f>
        <v>15596.521739130438</v>
      </c>
      <c r="R149" s="89">
        <f>Q149</f>
        <v>15596.521739130438</v>
      </c>
      <c r="S149" s="89">
        <f t="shared" ref="S149:AF149" si="2">R149</f>
        <v>15596.521739130438</v>
      </c>
      <c r="T149" s="89">
        <f t="shared" si="2"/>
        <v>15596.521739130438</v>
      </c>
      <c r="U149" s="89">
        <f t="shared" si="2"/>
        <v>15596.521739130438</v>
      </c>
      <c r="V149" s="89">
        <f t="shared" si="2"/>
        <v>15596.521739130438</v>
      </c>
      <c r="W149" s="89">
        <f t="shared" si="2"/>
        <v>15596.521739130438</v>
      </c>
      <c r="X149" s="89">
        <f t="shared" si="2"/>
        <v>15596.521739130438</v>
      </c>
      <c r="Y149" s="89">
        <f t="shared" si="2"/>
        <v>15596.521739130438</v>
      </c>
      <c r="Z149" s="89">
        <f t="shared" si="2"/>
        <v>15596.521739130438</v>
      </c>
      <c r="AA149" s="89">
        <f t="shared" si="2"/>
        <v>15596.521739130438</v>
      </c>
      <c r="AB149" s="89">
        <f t="shared" si="2"/>
        <v>15596.521739130438</v>
      </c>
      <c r="AC149" s="89">
        <f t="shared" si="2"/>
        <v>15596.521739130438</v>
      </c>
      <c r="AD149" s="89">
        <f t="shared" si="2"/>
        <v>15596.521739130438</v>
      </c>
      <c r="AE149" s="89">
        <f t="shared" si="2"/>
        <v>15596.521739130438</v>
      </c>
      <c r="AF149" s="89">
        <f t="shared" si="2"/>
        <v>15596.521739130438</v>
      </c>
      <c r="AG149" s="89">
        <f t="shared" ref="AG149:AG158" si="3">AF149</f>
        <v>15596.521739130438</v>
      </c>
      <c r="AH149" s="89">
        <f t="shared" ref="AH149:AH158" si="4">AG149</f>
        <v>15596.521739130438</v>
      </c>
      <c r="AI149" s="89">
        <f t="shared" ref="AI149:AI158" si="5">AH149</f>
        <v>15596.521739130438</v>
      </c>
      <c r="AJ149" s="89">
        <f t="shared" ref="AJ149:AJ158" si="6">AI149</f>
        <v>15596.521739130438</v>
      </c>
      <c r="AK149" s="89">
        <f t="shared" ref="AK149:AK158" si="7">AJ149</f>
        <v>15596.521739130438</v>
      </c>
      <c r="AL149" s="89">
        <f t="shared" ref="AL149:AL158" si="8">AK149</f>
        <v>15596.521739130438</v>
      </c>
      <c r="AM149" s="89">
        <f t="shared" ref="AM149:AM158" si="9">AL149</f>
        <v>15596.521739130438</v>
      </c>
      <c r="AN149" s="89">
        <f t="shared" ref="AN149:AN158" si="10">AM149</f>
        <v>15596.521739130438</v>
      </c>
      <c r="AO149" s="89">
        <f t="shared" ref="AO149:AO158" si="11">AN149</f>
        <v>15596.521739130438</v>
      </c>
      <c r="AP149" s="89">
        <f t="shared" ref="AP149:AP158" si="12">AO149</f>
        <v>15596.521739130438</v>
      </c>
    </row>
    <row r="150" spans="2:42" x14ac:dyDescent="0.25">
      <c r="B150" s="194" t="s">
        <v>140</v>
      </c>
      <c r="C150" s="89"/>
      <c r="D150" s="89">
        <v>800</v>
      </c>
      <c r="E150" s="89">
        <v>380</v>
      </c>
      <c r="F150" s="89">
        <v>400</v>
      </c>
      <c r="G150" s="89">
        <v>0</v>
      </c>
      <c r="H150" s="89">
        <v>200</v>
      </c>
      <c r="I150" s="120">
        <f t="shared" ref="I150:I158" si="13">SUM(C150:H150)</f>
        <v>1780</v>
      </c>
      <c r="J150" s="89">
        <f t="shared" ref="J150:J158" si="14">C135/I150</f>
        <v>461.23595505617976</v>
      </c>
      <c r="K150" s="171">
        <v>0.02</v>
      </c>
      <c r="L150" s="89">
        <f t="shared" ref="L150:L158" si="15">(C150+E150+G150)*K150</f>
        <v>7.6000000000000005</v>
      </c>
      <c r="M150" s="89">
        <v>0</v>
      </c>
      <c r="N150" s="89">
        <f t="shared" ref="N150:N158" si="16">L150*J150</f>
        <v>3505.3932584269664</v>
      </c>
      <c r="O150" s="89">
        <f t="shared" ref="O150:O158" si="17">N150*2</f>
        <v>7010.7865168539329</v>
      </c>
      <c r="P150" s="89">
        <f t="shared" ref="P150:P158" si="18">N150*3</f>
        <v>10516.1797752809</v>
      </c>
      <c r="Q150" s="89">
        <f t="shared" ref="Q150:Q158" si="19">N150*4</f>
        <v>14021.573033707866</v>
      </c>
      <c r="R150" s="89">
        <f t="shared" ref="R150:AF158" si="20">Q150</f>
        <v>14021.573033707866</v>
      </c>
      <c r="S150" s="89">
        <f t="shared" si="20"/>
        <v>14021.573033707866</v>
      </c>
      <c r="T150" s="89">
        <f t="shared" si="20"/>
        <v>14021.573033707866</v>
      </c>
      <c r="U150" s="89">
        <f t="shared" si="20"/>
        <v>14021.573033707866</v>
      </c>
      <c r="V150" s="89">
        <f t="shared" si="20"/>
        <v>14021.573033707866</v>
      </c>
      <c r="W150" s="89">
        <f t="shared" si="20"/>
        <v>14021.573033707866</v>
      </c>
      <c r="X150" s="89">
        <f t="shared" si="20"/>
        <v>14021.573033707866</v>
      </c>
      <c r="Y150" s="89">
        <f t="shared" si="20"/>
        <v>14021.573033707866</v>
      </c>
      <c r="Z150" s="89">
        <f t="shared" si="20"/>
        <v>14021.573033707866</v>
      </c>
      <c r="AA150" s="89">
        <f t="shared" si="20"/>
        <v>14021.573033707866</v>
      </c>
      <c r="AB150" s="89">
        <f t="shared" si="20"/>
        <v>14021.573033707866</v>
      </c>
      <c r="AC150" s="89">
        <f t="shared" si="20"/>
        <v>14021.573033707866</v>
      </c>
      <c r="AD150" s="89">
        <f t="shared" si="20"/>
        <v>14021.573033707866</v>
      </c>
      <c r="AE150" s="89">
        <f t="shared" si="20"/>
        <v>14021.573033707866</v>
      </c>
      <c r="AF150" s="89">
        <f t="shared" si="20"/>
        <v>14021.573033707866</v>
      </c>
      <c r="AG150" s="89">
        <f t="shared" si="3"/>
        <v>14021.573033707866</v>
      </c>
      <c r="AH150" s="89">
        <f t="shared" si="4"/>
        <v>14021.573033707866</v>
      </c>
      <c r="AI150" s="89">
        <f t="shared" si="5"/>
        <v>14021.573033707866</v>
      </c>
      <c r="AJ150" s="89">
        <f t="shared" si="6"/>
        <v>14021.573033707866</v>
      </c>
      <c r="AK150" s="89">
        <f t="shared" si="7"/>
        <v>14021.573033707866</v>
      </c>
      <c r="AL150" s="89">
        <f t="shared" si="8"/>
        <v>14021.573033707866</v>
      </c>
      <c r="AM150" s="89">
        <f t="shared" si="9"/>
        <v>14021.573033707866</v>
      </c>
      <c r="AN150" s="89">
        <f t="shared" si="10"/>
        <v>14021.573033707866</v>
      </c>
      <c r="AO150" s="89">
        <f t="shared" si="11"/>
        <v>14021.573033707866</v>
      </c>
      <c r="AP150" s="89">
        <f t="shared" si="12"/>
        <v>14021.573033707866</v>
      </c>
    </row>
    <row r="151" spans="2:42" x14ac:dyDescent="0.25">
      <c r="B151" s="194" t="s">
        <v>142</v>
      </c>
      <c r="C151" s="89"/>
      <c r="D151" s="89">
        <v>1000</v>
      </c>
      <c r="E151" s="89">
        <v>380</v>
      </c>
      <c r="F151" s="89">
        <v>400</v>
      </c>
      <c r="G151" s="89">
        <v>0</v>
      </c>
      <c r="H151" s="89">
        <v>200</v>
      </c>
      <c r="I151" s="120">
        <f t="shared" si="13"/>
        <v>1980</v>
      </c>
      <c r="J151" s="89">
        <f t="shared" si="14"/>
        <v>64.646464646464651</v>
      </c>
      <c r="K151" s="171">
        <v>0.02</v>
      </c>
      <c r="L151" s="89">
        <f>(C151+E151+G151)*K151</f>
        <v>7.6000000000000005</v>
      </c>
      <c r="M151" s="89">
        <v>0</v>
      </c>
      <c r="N151" s="89">
        <f t="shared" si="16"/>
        <v>491.31313131313141</v>
      </c>
      <c r="O151" s="89">
        <f t="shared" si="17"/>
        <v>982.62626262626281</v>
      </c>
      <c r="P151" s="89">
        <f t="shared" si="18"/>
        <v>1473.9393939393942</v>
      </c>
      <c r="Q151" s="89">
        <f t="shared" si="19"/>
        <v>1965.2525252525256</v>
      </c>
      <c r="R151" s="89">
        <f t="shared" si="20"/>
        <v>1965.2525252525256</v>
      </c>
      <c r="S151" s="89">
        <f t="shared" si="20"/>
        <v>1965.2525252525256</v>
      </c>
      <c r="T151" s="89">
        <f t="shared" si="20"/>
        <v>1965.2525252525256</v>
      </c>
      <c r="U151" s="89">
        <f t="shared" si="20"/>
        <v>1965.2525252525256</v>
      </c>
      <c r="V151" s="89">
        <f t="shared" si="20"/>
        <v>1965.2525252525256</v>
      </c>
      <c r="W151" s="89">
        <f t="shared" si="20"/>
        <v>1965.2525252525256</v>
      </c>
      <c r="X151" s="89">
        <f t="shared" si="20"/>
        <v>1965.2525252525256</v>
      </c>
      <c r="Y151" s="89">
        <f t="shared" si="20"/>
        <v>1965.2525252525256</v>
      </c>
      <c r="Z151" s="89">
        <f t="shared" si="20"/>
        <v>1965.2525252525256</v>
      </c>
      <c r="AA151" s="89">
        <f t="shared" si="20"/>
        <v>1965.2525252525256</v>
      </c>
      <c r="AB151" s="89">
        <f t="shared" si="20"/>
        <v>1965.2525252525256</v>
      </c>
      <c r="AC151" s="89">
        <f t="shared" si="20"/>
        <v>1965.2525252525256</v>
      </c>
      <c r="AD151" s="89">
        <f t="shared" si="20"/>
        <v>1965.2525252525256</v>
      </c>
      <c r="AE151" s="89">
        <f t="shared" si="20"/>
        <v>1965.2525252525256</v>
      </c>
      <c r="AF151" s="89">
        <f t="shared" si="20"/>
        <v>1965.2525252525256</v>
      </c>
      <c r="AG151" s="89">
        <f t="shared" si="3"/>
        <v>1965.2525252525256</v>
      </c>
      <c r="AH151" s="89">
        <f t="shared" si="4"/>
        <v>1965.2525252525256</v>
      </c>
      <c r="AI151" s="89">
        <f t="shared" si="5"/>
        <v>1965.2525252525256</v>
      </c>
      <c r="AJ151" s="89">
        <f t="shared" si="6"/>
        <v>1965.2525252525256</v>
      </c>
      <c r="AK151" s="89">
        <f t="shared" si="7"/>
        <v>1965.2525252525256</v>
      </c>
      <c r="AL151" s="89">
        <f t="shared" si="8"/>
        <v>1965.2525252525256</v>
      </c>
      <c r="AM151" s="89">
        <f t="shared" si="9"/>
        <v>1965.2525252525256</v>
      </c>
      <c r="AN151" s="89">
        <f t="shared" si="10"/>
        <v>1965.2525252525256</v>
      </c>
      <c r="AO151" s="89">
        <f t="shared" si="11"/>
        <v>1965.2525252525256</v>
      </c>
      <c r="AP151" s="89">
        <f t="shared" si="12"/>
        <v>1965.2525252525256</v>
      </c>
    </row>
    <row r="152" spans="2:42" x14ac:dyDescent="0.25">
      <c r="B152" s="196" t="s">
        <v>163</v>
      </c>
      <c r="C152" s="89"/>
      <c r="D152" s="89"/>
      <c r="E152" s="89"/>
      <c r="F152" s="89"/>
      <c r="G152" s="89"/>
      <c r="H152" s="89"/>
      <c r="I152" s="120">
        <f t="shared" si="13"/>
        <v>0</v>
      </c>
      <c r="J152" s="89"/>
      <c r="K152" s="171">
        <v>0.02</v>
      </c>
      <c r="L152" s="89">
        <f t="shared" si="15"/>
        <v>0</v>
      </c>
      <c r="M152" s="89">
        <v>0</v>
      </c>
      <c r="N152" s="89">
        <f t="shared" si="16"/>
        <v>0</v>
      </c>
      <c r="O152" s="89">
        <f t="shared" si="17"/>
        <v>0</v>
      </c>
      <c r="P152" s="89">
        <f t="shared" si="18"/>
        <v>0</v>
      </c>
      <c r="Q152" s="89">
        <f t="shared" si="19"/>
        <v>0</v>
      </c>
      <c r="R152" s="89">
        <f t="shared" si="20"/>
        <v>0</v>
      </c>
      <c r="S152" s="89">
        <f t="shared" si="20"/>
        <v>0</v>
      </c>
      <c r="T152" s="89">
        <f t="shared" si="20"/>
        <v>0</v>
      </c>
      <c r="U152" s="89">
        <f t="shared" si="20"/>
        <v>0</v>
      </c>
      <c r="V152" s="89">
        <f t="shared" si="20"/>
        <v>0</v>
      </c>
      <c r="W152" s="89">
        <f t="shared" si="20"/>
        <v>0</v>
      </c>
      <c r="X152" s="89">
        <f t="shared" si="20"/>
        <v>0</v>
      </c>
      <c r="Y152" s="89">
        <f t="shared" si="20"/>
        <v>0</v>
      </c>
      <c r="Z152" s="89">
        <f t="shared" si="20"/>
        <v>0</v>
      </c>
      <c r="AA152" s="89">
        <f t="shared" si="20"/>
        <v>0</v>
      </c>
      <c r="AB152" s="89">
        <f t="shared" si="20"/>
        <v>0</v>
      </c>
      <c r="AC152" s="89">
        <f t="shared" si="20"/>
        <v>0</v>
      </c>
      <c r="AD152" s="89">
        <f t="shared" si="20"/>
        <v>0</v>
      </c>
      <c r="AE152" s="89">
        <f t="shared" si="20"/>
        <v>0</v>
      </c>
      <c r="AF152" s="89">
        <f t="shared" si="20"/>
        <v>0</v>
      </c>
      <c r="AG152" s="89">
        <f t="shared" si="3"/>
        <v>0</v>
      </c>
      <c r="AH152" s="89">
        <f t="shared" si="4"/>
        <v>0</v>
      </c>
      <c r="AI152" s="89">
        <f t="shared" si="5"/>
        <v>0</v>
      </c>
      <c r="AJ152" s="89">
        <f t="shared" si="6"/>
        <v>0</v>
      </c>
      <c r="AK152" s="89">
        <f t="shared" si="7"/>
        <v>0</v>
      </c>
      <c r="AL152" s="89">
        <f t="shared" si="8"/>
        <v>0</v>
      </c>
      <c r="AM152" s="89">
        <f t="shared" si="9"/>
        <v>0</v>
      </c>
      <c r="AN152" s="89">
        <f t="shared" si="10"/>
        <v>0</v>
      </c>
      <c r="AO152" s="89">
        <f t="shared" si="11"/>
        <v>0</v>
      </c>
      <c r="AP152" s="89">
        <f t="shared" si="12"/>
        <v>0</v>
      </c>
    </row>
    <row r="153" spans="2:42" x14ac:dyDescent="0.25">
      <c r="B153" s="195" t="s">
        <v>143</v>
      </c>
      <c r="C153" s="89"/>
      <c r="D153" s="89"/>
      <c r="E153" s="89"/>
      <c r="F153" s="89"/>
      <c r="G153" s="89"/>
      <c r="H153" s="89"/>
      <c r="I153" s="120">
        <f t="shared" si="13"/>
        <v>0</v>
      </c>
      <c r="J153" s="89"/>
      <c r="K153" s="171">
        <v>0.02</v>
      </c>
      <c r="L153" s="89">
        <f t="shared" si="15"/>
        <v>0</v>
      </c>
      <c r="M153" s="89">
        <v>0</v>
      </c>
      <c r="N153" s="89">
        <f t="shared" si="16"/>
        <v>0</v>
      </c>
      <c r="O153" s="89">
        <f t="shared" si="17"/>
        <v>0</v>
      </c>
      <c r="P153" s="89">
        <f t="shared" si="18"/>
        <v>0</v>
      </c>
      <c r="Q153" s="89">
        <f t="shared" si="19"/>
        <v>0</v>
      </c>
      <c r="R153" s="89">
        <f t="shared" si="20"/>
        <v>0</v>
      </c>
      <c r="S153" s="89">
        <f t="shared" si="20"/>
        <v>0</v>
      </c>
      <c r="T153" s="89">
        <f t="shared" si="20"/>
        <v>0</v>
      </c>
      <c r="U153" s="89">
        <f t="shared" si="20"/>
        <v>0</v>
      </c>
      <c r="V153" s="89">
        <f t="shared" si="20"/>
        <v>0</v>
      </c>
      <c r="W153" s="89">
        <f t="shared" si="20"/>
        <v>0</v>
      </c>
      <c r="X153" s="89">
        <f t="shared" si="20"/>
        <v>0</v>
      </c>
      <c r="Y153" s="89">
        <f t="shared" si="20"/>
        <v>0</v>
      </c>
      <c r="Z153" s="89">
        <f t="shared" si="20"/>
        <v>0</v>
      </c>
      <c r="AA153" s="89">
        <f t="shared" si="20"/>
        <v>0</v>
      </c>
      <c r="AB153" s="89">
        <f t="shared" si="20"/>
        <v>0</v>
      </c>
      <c r="AC153" s="89">
        <f t="shared" si="20"/>
        <v>0</v>
      </c>
      <c r="AD153" s="89">
        <f t="shared" si="20"/>
        <v>0</v>
      </c>
      <c r="AE153" s="89">
        <f t="shared" si="20"/>
        <v>0</v>
      </c>
      <c r="AF153" s="89">
        <f t="shared" si="20"/>
        <v>0</v>
      </c>
      <c r="AG153" s="89">
        <f t="shared" si="3"/>
        <v>0</v>
      </c>
      <c r="AH153" s="89">
        <f t="shared" si="4"/>
        <v>0</v>
      </c>
      <c r="AI153" s="89">
        <f t="shared" si="5"/>
        <v>0</v>
      </c>
      <c r="AJ153" s="89">
        <f t="shared" si="6"/>
        <v>0</v>
      </c>
      <c r="AK153" s="89">
        <f t="shared" si="7"/>
        <v>0</v>
      </c>
      <c r="AL153" s="89">
        <f t="shared" si="8"/>
        <v>0</v>
      </c>
      <c r="AM153" s="89">
        <f t="shared" si="9"/>
        <v>0</v>
      </c>
      <c r="AN153" s="89">
        <f t="shared" si="10"/>
        <v>0</v>
      </c>
      <c r="AO153" s="89">
        <f t="shared" si="11"/>
        <v>0</v>
      </c>
      <c r="AP153" s="89">
        <f t="shared" si="12"/>
        <v>0</v>
      </c>
    </row>
    <row r="154" spans="2:42" x14ac:dyDescent="0.25">
      <c r="B154" s="195" t="s">
        <v>149</v>
      </c>
      <c r="C154" s="89"/>
      <c r="D154" s="89"/>
      <c r="E154" s="89"/>
      <c r="F154" s="89"/>
      <c r="G154" s="89"/>
      <c r="H154" s="89"/>
      <c r="I154" s="120">
        <f t="shared" si="13"/>
        <v>0</v>
      </c>
      <c r="J154" s="89"/>
      <c r="K154" s="171">
        <v>0.02</v>
      </c>
      <c r="L154" s="89">
        <f t="shared" si="15"/>
        <v>0</v>
      </c>
      <c r="M154" s="89">
        <v>0</v>
      </c>
      <c r="N154" s="89">
        <f t="shared" si="16"/>
        <v>0</v>
      </c>
      <c r="O154" s="89">
        <f t="shared" si="17"/>
        <v>0</v>
      </c>
      <c r="P154" s="89">
        <f t="shared" si="18"/>
        <v>0</v>
      </c>
      <c r="Q154" s="89">
        <f t="shared" si="19"/>
        <v>0</v>
      </c>
      <c r="R154" s="89">
        <f t="shared" si="20"/>
        <v>0</v>
      </c>
      <c r="S154" s="89">
        <f t="shared" si="20"/>
        <v>0</v>
      </c>
      <c r="T154" s="89">
        <f t="shared" si="20"/>
        <v>0</v>
      </c>
      <c r="U154" s="89">
        <f t="shared" si="20"/>
        <v>0</v>
      </c>
      <c r="V154" s="89">
        <f t="shared" si="20"/>
        <v>0</v>
      </c>
      <c r="W154" s="89">
        <f t="shared" si="20"/>
        <v>0</v>
      </c>
      <c r="X154" s="89">
        <f t="shared" si="20"/>
        <v>0</v>
      </c>
      <c r="Y154" s="89">
        <f t="shared" si="20"/>
        <v>0</v>
      </c>
      <c r="Z154" s="89">
        <f t="shared" si="20"/>
        <v>0</v>
      </c>
      <c r="AA154" s="89">
        <f t="shared" si="20"/>
        <v>0</v>
      </c>
      <c r="AB154" s="89">
        <f t="shared" si="20"/>
        <v>0</v>
      </c>
      <c r="AC154" s="89">
        <f t="shared" si="20"/>
        <v>0</v>
      </c>
      <c r="AD154" s="89">
        <f t="shared" si="20"/>
        <v>0</v>
      </c>
      <c r="AE154" s="89">
        <f t="shared" si="20"/>
        <v>0</v>
      </c>
      <c r="AF154" s="89">
        <f t="shared" si="20"/>
        <v>0</v>
      </c>
      <c r="AG154" s="89">
        <f t="shared" si="3"/>
        <v>0</v>
      </c>
      <c r="AH154" s="89">
        <f t="shared" si="4"/>
        <v>0</v>
      </c>
      <c r="AI154" s="89">
        <f t="shared" si="5"/>
        <v>0</v>
      </c>
      <c r="AJ154" s="89">
        <f t="shared" si="6"/>
        <v>0</v>
      </c>
      <c r="AK154" s="89">
        <f t="shared" si="7"/>
        <v>0</v>
      </c>
      <c r="AL154" s="89">
        <f t="shared" si="8"/>
        <v>0</v>
      </c>
      <c r="AM154" s="89">
        <f t="shared" si="9"/>
        <v>0</v>
      </c>
      <c r="AN154" s="89">
        <f t="shared" si="10"/>
        <v>0</v>
      </c>
      <c r="AO154" s="89">
        <f t="shared" si="11"/>
        <v>0</v>
      </c>
      <c r="AP154" s="89">
        <f t="shared" si="12"/>
        <v>0</v>
      </c>
    </row>
    <row r="155" spans="2:42" x14ac:dyDescent="0.25">
      <c r="B155" s="195" t="s">
        <v>146</v>
      </c>
      <c r="C155" s="89"/>
      <c r="D155" s="89"/>
      <c r="E155" s="89"/>
      <c r="F155" s="89"/>
      <c r="G155" s="89"/>
      <c r="H155" s="89"/>
      <c r="I155" s="120">
        <f t="shared" si="13"/>
        <v>0</v>
      </c>
      <c r="J155" s="89"/>
      <c r="K155" s="171">
        <v>0.02</v>
      </c>
      <c r="L155" s="89">
        <f t="shared" si="15"/>
        <v>0</v>
      </c>
      <c r="M155" s="89">
        <v>0</v>
      </c>
      <c r="N155" s="89">
        <f t="shared" si="16"/>
        <v>0</v>
      </c>
      <c r="O155" s="89">
        <f t="shared" si="17"/>
        <v>0</v>
      </c>
      <c r="P155" s="89">
        <f t="shared" si="18"/>
        <v>0</v>
      </c>
      <c r="Q155" s="89">
        <f t="shared" si="19"/>
        <v>0</v>
      </c>
      <c r="R155" s="89">
        <f t="shared" si="20"/>
        <v>0</v>
      </c>
      <c r="S155" s="89">
        <f t="shared" si="20"/>
        <v>0</v>
      </c>
      <c r="T155" s="89">
        <f t="shared" si="20"/>
        <v>0</v>
      </c>
      <c r="U155" s="89">
        <f t="shared" si="20"/>
        <v>0</v>
      </c>
      <c r="V155" s="89">
        <f t="shared" si="20"/>
        <v>0</v>
      </c>
      <c r="W155" s="89">
        <f t="shared" si="20"/>
        <v>0</v>
      </c>
      <c r="X155" s="89">
        <f t="shared" si="20"/>
        <v>0</v>
      </c>
      <c r="Y155" s="89">
        <f t="shared" si="20"/>
        <v>0</v>
      </c>
      <c r="Z155" s="89">
        <f t="shared" si="20"/>
        <v>0</v>
      </c>
      <c r="AA155" s="89">
        <f t="shared" si="20"/>
        <v>0</v>
      </c>
      <c r="AB155" s="89">
        <f t="shared" si="20"/>
        <v>0</v>
      </c>
      <c r="AC155" s="89">
        <f t="shared" si="20"/>
        <v>0</v>
      </c>
      <c r="AD155" s="89">
        <f t="shared" si="20"/>
        <v>0</v>
      </c>
      <c r="AE155" s="89">
        <f t="shared" si="20"/>
        <v>0</v>
      </c>
      <c r="AF155" s="89">
        <f t="shared" si="20"/>
        <v>0</v>
      </c>
      <c r="AG155" s="89">
        <f t="shared" si="3"/>
        <v>0</v>
      </c>
      <c r="AH155" s="89">
        <f t="shared" si="4"/>
        <v>0</v>
      </c>
      <c r="AI155" s="89">
        <f t="shared" si="5"/>
        <v>0</v>
      </c>
      <c r="AJ155" s="89">
        <f t="shared" si="6"/>
        <v>0</v>
      </c>
      <c r="AK155" s="89">
        <f t="shared" si="7"/>
        <v>0</v>
      </c>
      <c r="AL155" s="89">
        <f t="shared" si="8"/>
        <v>0</v>
      </c>
      <c r="AM155" s="89">
        <f t="shared" si="9"/>
        <v>0</v>
      </c>
      <c r="AN155" s="89">
        <f t="shared" si="10"/>
        <v>0</v>
      </c>
      <c r="AO155" s="89">
        <f t="shared" si="11"/>
        <v>0</v>
      </c>
      <c r="AP155" s="89">
        <f t="shared" si="12"/>
        <v>0</v>
      </c>
    </row>
    <row r="156" spans="2:42" x14ac:dyDescent="0.25">
      <c r="B156" s="194" t="s">
        <v>364</v>
      </c>
      <c r="C156" s="89">
        <v>37500</v>
      </c>
      <c r="D156" s="89"/>
      <c r="E156" s="89">
        <v>492</v>
      </c>
      <c r="F156" s="89"/>
      <c r="G156" s="89"/>
      <c r="H156" s="89"/>
      <c r="I156" s="120">
        <f t="shared" si="13"/>
        <v>37992</v>
      </c>
      <c r="J156" s="89">
        <f t="shared" si="14"/>
        <v>60.328490208464942</v>
      </c>
      <c r="K156" s="171">
        <v>0.02</v>
      </c>
      <c r="L156" s="89">
        <f t="shared" si="15"/>
        <v>759.84</v>
      </c>
      <c r="M156" s="89">
        <v>0</v>
      </c>
      <c r="N156" s="89">
        <f t="shared" si="16"/>
        <v>45840</v>
      </c>
      <c r="O156" s="89">
        <f t="shared" si="17"/>
        <v>91680</v>
      </c>
      <c r="P156" s="89">
        <f t="shared" si="18"/>
        <v>137520</v>
      </c>
      <c r="Q156" s="89">
        <f t="shared" si="19"/>
        <v>183360</v>
      </c>
      <c r="R156" s="89">
        <f t="shared" si="20"/>
        <v>183360</v>
      </c>
      <c r="S156" s="89">
        <f t="shared" si="20"/>
        <v>183360</v>
      </c>
      <c r="T156" s="89">
        <f t="shared" si="20"/>
        <v>183360</v>
      </c>
      <c r="U156" s="89">
        <f t="shared" si="20"/>
        <v>183360</v>
      </c>
      <c r="V156" s="89">
        <f t="shared" si="20"/>
        <v>183360</v>
      </c>
      <c r="W156" s="89">
        <f t="shared" si="20"/>
        <v>183360</v>
      </c>
      <c r="X156" s="89">
        <f t="shared" si="20"/>
        <v>183360</v>
      </c>
      <c r="Y156" s="89">
        <f t="shared" si="20"/>
        <v>183360</v>
      </c>
      <c r="Z156" s="89">
        <f t="shared" si="20"/>
        <v>183360</v>
      </c>
      <c r="AA156" s="89">
        <f t="shared" si="20"/>
        <v>183360</v>
      </c>
      <c r="AB156" s="89">
        <f t="shared" si="20"/>
        <v>183360</v>
      </c>
      <c r="AC156" s="89">
        <f t="shared" si="20"/>
        <v>183360</v>
      </c>
      <c r="AD156" s="89">
        <f t="shared" si="20"/>
        <v>183360</v>
      </c>
      <c r="AE156" s="89">
        <f t="shared" si="20"/>
        <v>183360</v>
      </c>
      <c r="AF156" s="89">
        <f t="shared" si="20"/>
        <v>183360</v>
      </c>
      <c r="AG156" s="89">
        <f t="shared" si="3"/>
        <v>183360</v>
      </c>
      <c r="AH156" s="89">
        <f t="shared" si="4"/>
        <v>183360</v>
      </c>
      <c r="AI156" s="89">
        <f t="shared" si="5"/>
        <v>183360</v>
      </c>
      <c r="AJ156" s="89">
        <f t="shared" si="6"/>
        <v>183360</v>
      </c>
      <c r="AK156" s="89">
        <f t="shared" si="7"/>
        <v>183360</v>
      </c>
      <c r="AL156" s="89">
        <f t="shared" si="8"/>
        <v>183360</v>
      </c>
      <c r="AM156" s="89">
        <f t="shared" si="9"/>
        <v>183360</v>
      </c>
      <c r="AN156" s="89">
        <f t="shared" si="10"/>
        <v>183360</v>
      </c>
      <c r="AO156" s="89">
        <f t="shared" si="11"/>
        <v>183360</v>
      </c>
      <c r="AP156" s="89">
        <f t="shared" si="12"/>
        <v>183360</v>
      </c>
    </row>
    <row r="157" spans="2:42" x14ac:dyDescent="0.25">
      <c r="B157" s="193" t="s">
        <v>141</v>
      </c>
      <c r="C157" s="89"/>
      <c r="D157" s="89">
        <v>1200</v>
      </c>
      <c r="E157" s="89">
        <v>380</v>
      </c>
      <c r="F157" s="89">
        <v>400</v>
      </c>
      <c r="G157" s="89">
        <v>0</v>
      </c>
      <c r="H157" s="89">
        <v>200</v>
      </c>
      <c r="I157" s="120">
        <f t="shared" si="13"/>
        <v>2180</v>
      </c>
      <c r="J157" s="89">
        <f t="shared" si="14"/>
        <v>233.48623853211009</v>
      </c>
      <c r="K157" s="171">
        <v>0.02</v>
      </c>
      <c r="L157" s="89">
        <f t="shared" si="15"/>
        <v>7.6000000000000005</v>
      </c>
      <c r="M157" s="89">
        <v>0</v>
      </c>
      <c r="N157" s="89">
        <f t="shared" si="16"/>
        <v>1774.4954128440368</v>
      </c>
      <c r="O157" s="89">
        <f t="shared" si="17"/>
        <v>3548.9908256880735</v>
      </c>
      <c r="P157" s="89">
        <f t="shared" si="18"/>
        <v>5323.4862385321103</v>
      </c>
      <c r="Q157" s="89">
        <f t="shared" si="19"/>
        <v>7097.9816513761471</v>
      </c>
      <c r="R157" s="89">
        <f t="shared" si="20"/>
        <v>7097.9816513761471</v>
      </c>
      <c r="S157" s="89">
        <f t="shared" si="20"/>
        <v>7097.9816513761471</v>
      </c>
      <c r="T157" s="89">
        <f t="shared" si="20"/>
        <v>7097.9816513761471</v>
      </c>
      <c r="U157" s="89">
        <f t="shared" si="20"/>
        <v>7097.9816513761471</v>
      </c>
      <c r="V157" s="89">
        <f t="shared" si="20"/>
        <v>7097.9816513761471</v>
      </c>
      <c r="W157" s="89">
        <f t="shared" si="20"/>
        <v>7097.9816513761471</v>
      </c>
      <c r="X157" s="89">
        <f t="shared" si="20"/>
        <v>7097.9816513761471</v>
      </c>
      <c r="Y157" s="89">
        <f t="shared" si="20"/>
        <v>7097.9816513761471</v>
      </c>
      <c r="Z157" s="89">
        <f t="shared" si="20"/>
        <v>7097.9816513761471</v>
      </c>
      <c r="AA157" s="89">
        <f t="shared" si="20"/>
        <v>7097.9816513761471</v>
      </c>
      <c r="AB157" s="89">
        <f t="shared" si="20"/>
        <v>7097.9816513761471</v>
      </c>
      <c r="AC157" s="89">
        <f t="shared" si="20"/>
        <v>7097.9816513761471</v>
      </c>
      <c r="AD157" s="89">
        <f t="shared" si="20"/>
        <v>7097.9816513761471</v>
      </c>
      <c r="AE157" s="89">
        <f t="shared" si="20"/>
        <v>7097.9816513761471</v>
      </c>
      <c r="AF157" s="89">
        <f t="shared" si="20"/>
        <v>7097.9816513761471</v>
      </c>
      <c r="AG157" s="89">
        <f t="shared" si="3"/>
        <v>7097.9816513761471</v>
      </c>
      <c r="AH157" s="89">
        <f t="shared" si="4"/>
        <v>7097.9816513761471</v>
      </c>
      <c r="AI157" s="89">
        <f t="shared" si="5"/>
        <v>7097.9816513761471</v>
      </c>
      <c r="AJ157" s="89">
        <f t="shared" si="6"/>
        <v>7097.9816513761471</v>
      </c>
      <c r="AK157" s="89">
        <f t="shared" si="7"/>
        <v>7097.9816513761471</v>
      </c>
      <c r="AL157" s="89">
        <f t="shared" si="8"/>
        <v>7097.9816513761471</v>
      </c>
      <c r="AM157" s="89">
        <f t="shared" si="9"/>
        <v>7097.9816513761471</v>
      </c>
      <c r="AN157" s="89">
        <f t="shared" si="10"/>
        <v>7097.9816513761471</v>
      </c>
      <c r="AO157" s="89">
        <f t="shared" si="11"/>
        <v>7097.9816513761471</v>
      </c>
      <c r="AP157" s="89">
        <f t="shared" si="12"/>
        <v>7097.9816513761471</v>
      </c>
    </row>
    <row r="158" spans="2:42" x14ac:dyDescent="0.25">
      <c r="B158" s="194" t="s">
        <v>151</v>
      </c>
      <c r="C158" s="89"/>
      <c r="D158" s="89"/>
      <c r="E158" s="89">
        <v>1080</v>
      </c>
      <c r="F158" s="89">
        <v>80</v>
      </c>
      <c r="G158" s="89">
        <v>0</v>
      </c>
      <c r="H158" s="89">
        <v>200</v>
      </c>
      <c r="I158" s="120">
        <f t="shared" si="13"/>
        <v>1360</v>
      </c>
      <c r="J158" s="89">
        <f t="shared" si="14"/>
        <v>174.26470588235293</v>
      </c>
      <c r="K158" s="171">
        <v>0.02</v>
      </c>
      <c r="L158" s="89">
        <f t="shared" si="15"/>
        <v>21.6</v>
      </c>
      <c r="M158" s="89">
        <v>0</v>
      </c>
      <c r="N158" s="89">
        <f t="shared" si="16"/>
        <v>3764.1176470588234</v>
      </c>
      <c r="O158" s="89">
        <f t="shared" si="17"/>
        <v>7528.2352941176468</v>
      </c>
      <c r="P158" s="89">
        <f t="shared" si="18"/>
        <v>11292.35294117647</v>
      </c>
      <c r="Q158" s="89">
        <f t="shared" si="19"/>
        <v>15056.470588235294</v>
      </c>
      <c r="R158" s="89">
        <f t="shared" si="20"/>
        <v>15056.470588235294</v>
      </c>
      <c r="S158" s="89">
        <f t="shared" si="20"/>
        <v>15056.470588235294</v>
      </c>
      <c r="T158" s="89">
        <f t="shared" si="20"/>
        <v>15056.470588235294</v>
      </c>
      <c r="U158" s="89">
        <f t="shared" si="20"/>
        <v>15056.470588235294</v>
      </c>
      <c r="V158" s="89">
        <f t="shared" si="20"/>
        <v>15056.470588235294</v>
      </c>
      <c r="W158" s="89">
        <f t="shared" si="20"/>
        <v>15056.470588235294</v>
      </c>
      <c r="X158" s="89">
        <f t="shared" si="20"/>
        <v>15056.470588235294</v>
      </c>
      <c r="Y158" s="89">
        <f t="shared" si="20"/>
        <v>15056.470588235294</v>
      </c>
      <c r="Z158" s="89">
        <f t="shared" si="20"/>
        <v>15056.470588235294</v>
      </c>
      <c r="AA158" s="89">
        <f t="shared" si="20"/>
        <v>15056.470588235294</v>
      </c>
      <c r="AB158" s="89">
        <f t="shared" si="20"/>
        <v>15056.470588235294</v>
      </c>
      <c r="AC158" s="89">
        <f t="shared" si="20"/>
        <v>15056.470588235294</v>
      </c>
      <c r="AD158" s="89">
        <f t="shared" si="20"/>
        <v>15056.470588235294</v>
      </c>
      <c r="AE158" s="89">
        <f t="shared" si="20"/>
        <v>15056.470588235294</v>
      </c>
      <c r="AF158" s="89">
        <f t="shared" si="20"/>
        <v>15056.470588235294</v>
      </c>
      <c r="AG158" s="89">
        <f t="shared" si="3"/>
        <v>15056.470588235294</v>
      </c>
      <c r="AH158" s="89">
        <f t="shared" si="4"/>
        <v>15056.470588235294</v>
      </c>
      <c r="AI158" s="89">
        <f t="shared" si="5"/>
        <v>15056.470588235294</v>
      </c>
      <c r="AJ158" s="89">
        <f t="shared" si="6"/>
        <v>15056.470588235294</v>
      </c>
      <c r="AK158" s="89">
        <f t="shared" si="7"/>
        <v>15056.470588235294</v>
      </c>
      <c r="AL158" s="89">
        <f t="shared" si="8"/>
        <v>15056.470588235294</v>
      </c>
      <c r="AM158" s="89">
        <f t="shared" si="9"/>
        <v>15056.470588235294</v>
      </c>
      <c r="AN158" s="89">
        <f t="shared" si="10"/>
        <v>15056.470588235294</v>
      </c>
      <c r="AO158" s="89">
        <f t="shared" si="11"/>
        <v>15056.470588235294</v>
      </c>
      <c r="AP158" s="89">
        <f t="shared" si="12"/>
        <v>15056.470588235294</v>
      </c>
    </row>
    <row r="159" spans="2:42" x14ac:dyDescent="0.25">
      <c r="B159" s="193" t="s">
        <v>152</v>
      </c>
      <c r="C159" s="89"/>
      <c r="D159" s="89"/>
      <c r="E159" s="89"/>
      <c r="F159" s="89"/>
      <c r="G159" s="89"/>
      <c r="H159" s="89"/>
      <c r="I159" s="89"/>
      <c r="J159" s="89"/>
      <c r="K159" s="971" t="s">
        <v>154</v>
      </c>
      <c r="L159" s="972"/>
      <c r="M159">
        <f>SUM(M149:M158)</f>
        <v>0</v>
      </c>
      <c r="N159">
        <f t="shared" ref="N159:AF159" si="21">SUM(N149:N158)</f>
        <v>59274.449884425572</v>
      </c>
      <c r="O159">
        <f t="shared" si="21"/>
        <v>118548.89976885114</v>
      </c>
      <c r="P159">
        <f t="shared" si="21"/>
        <v>177823.3496532767</v>
      </c>
      <c r="Q159">
        <f t="shared" si="21"/>
        <v>237097.79953770229</v>
      </c>
      <c r="R159">
        <f t="shared" si="21"/>
        <v>237097.79953770229</v>
      </c>
      <c r="S159">
        <f t="shared" si="21"/>
        <v>237097.79953770229</v>
      </c>
      <c r="T159">
        <f t="shared" si="21"/>
        <v>237097.79953770229</v>
      </c>
      <c r="U159">
        <f t="shared" si="21"/>
        <v>237097.79953770229</v>
      </c>
      <c r="V159">
        <f t="shared" si="21"/>
        <v>237097.79953770229</v>
      </c>
      <c r="W159">
        <f t="shared" si="21"/>
        <v>237097.79953770229</v>
      </c>
      <c r="X159">
        <f t="shared" si="21"/>
        <v>237097.79953770229</v>
      </c>
      <c r="Y159">
        <f t="shared" si="21"/>
        <v>237097.79953770229</v>
      </c>
      <c r="Z159">
        <f t="shared" si="21"/>
        <v>237097.79953770229</v>
      </c>
      <c r="AA159">
        <f t="shared" si="21"/>
        <v>237097.79953770229</v>
      </c>
      <c r="AB159">
        <f t="shared" si="21"/>
        <v>237097.79953770229</v>
      </c>
      <c r="AC159">
        <f t="shared" si="21"/>
        <v>237097.79953770229</v>
      </c>
      <c r="AD159">
        <f t="shared" si="21"/>
        <v>237097.79953770229</v>
      </c>
      <c r="AE159">
        <f t="shared" si="21"/>
        <v>237097.79953770229</v>
      </c>
      <c r="AF159">
        <f t="shared" si="21"/>
        <v>237097.79953770229</v>
      </c>
      <c r="AG159">
        <f t="shared" ref="AG159:AP159" si="22">SUM(AG149:AG158)</f>
        <v>237097.79953770229</v>
      </c>
      <c r="AH159">
        <f t="shared" si="22"/>
        <v>237097.79953770229</v>
      </c>
      <c r="AI159">
        <f t="shared" si="22"/>
        <v>237097.79953770229</v>
      </c>
      <c r="AJ159">
        <f t="shared" si="22"/>
        <v>237097.79953770229</v>
      </c>
      <c r="AK159">
        <f t="shared" si="22"/>
        <v>237097.79953770229</v>
      </c>
      <c r="AL159">
        <f t="shared" si="22"/>
        <v>237097.79953770229</v>
      </c>
      <c r="AM159">
        <f t="shared" si="22"/>
        <v>237097.79953770229</v>
      </c>
      <c r="AN159">
        <f t="shared" si="22"/>
        <v>237097.79953770229</v>
      </c>
      <c r="AO159">
        <f t="shared" si="22"/>
        <v>237097.79953770229</v>
      </c>
      <c r="AP159">
        <f t="shared" si="22"/>
        <v>237097.79953770229</v>
      </c>
    </row>
  </sheetData>
  <mergeCells count="2">
    <mergeCell ref="B58:M58"/>
    <mergeCell ref="K159:L159"/>
  </mergeCell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
  <sheetViews>
    <sheetView workbookViewId="0">
      <selection activeCell="L18" sqref="L18"/>
    </sheetView>
  </sheetViews>
  <sheetFormatPr baseColWidth="10" defaultRowHeight="15" x14ac:dyDescent="0.25"/>
  <cols>
    <col min="1" max="1" width="28" customWidth="1"/>
    <col min="2" max="2" width="4" bestFit="1" customWidth="1"/>
    <col min="4" max="4" width="5.28515625" bestFit="1" customWidth="1"/>
    <col min="5" max="5" width="7.7109375" bestFit="1" customWidth="1"/>
    <col min="6" max="6" width="12" bestFit="1" customWidth="1"/>
  </cols>
  <sheetData>
    <row r="1" spans="1:9" x14ac:dyDescent="0.25">
      <c r="D1" t="s">
        <v>135</v>
      </c>
      <c r="E1" t="s">
        <v>136</v>
      </c>
      <c r="F1" t="s">
        <v>137</v>
      </c>
    </row>
    <row r="2" spans="1:9" x14ac:dyDescent="0.25">
      <c r="D2">
        <v>1207</v>
      </c>
      <c r="E2">
        <v>12068</v>
      </c>
      <c r="F2">
        <f>E2/D2</f>
        <v>9.9983429991715003</v>
      </c>
    </row>
    <row r="3" spans="1:9" x14ac:dyDescent="0.25">
      <c r="B3" s="976" t="s">
        <v>166</v>
      </c>
      <c r="C3" s="976"/>
      <c r="D3" s="977" t="s">
        <v>167</v>
      </c>
      <c r="E3" s="977"/>
    </row>
    <row r="4" spans="1:9" x14ac:dyDescent="0.25">
      <c r="A4" s="89"/>
      <c r="B4" s="974" t="s">
        <v>157</v>
      </c>
      <c r="C4" s="974"/>
      <c r="D4" s="975" t="s">
        <v>158</v>
      </c>
      <c r="E4" s="975"/>
      <c r="F4" s="90" t="s">
        <v>159</v>
      </c>
      <c r="G4" s="90" t="s">
        <v>160</v>
      </c>
      <c r="H4" s="90" t="s">
        <v>161</v>
      </c>
      <c r="I4" s="90" t="s">
        <v>162</v>
      </c>
    </row>
    <row r="5" spans="1:9" x14ac:dyDescent="0.25">
      <c r="A5" s="91" t="s">
        <v>138</v>
      </c>
      <c r="B5" s="92" t="s">
        <v>1</v>
      </c>
      <c r="C5" s="93" t="s">
        <v>136</v>
      </c>
      <c r="D5" s="93" t="s">
        <v>1</v>
      </c>
      <c r="E5" s="93" t="s">
        <v>136</v>
      </c>
      <c r="F5" s="93" t="s">
        <v>136</v>
      </c>
      <c r="G5" s="93" t="s">
        <v>136</v>
      </c>
      <c r="H5" s="93" t="s">
        <v>136</v>
      </c>
      <c r="I5" s="93" t="s">
        <v>136</v>
      </c>
    </row>
    <row r="6" spans="1:9" x14ac:dyDescent="0.25">
      <c r="A6" s="94" t="s">
        <v>139</v>
      </c>
      <c r="B6" s="95">
        <v>5</v>
      </c>
      <c r="C6" s="96">
        <v>603</v>
      </c>
      <c r="D6" s="96">
        <v>22</v>
      </c>
      <c r="E6" s="96">
        <v>2.6549999999999998</v>
      </c>
      <c r="F6" s="96">
        <v>1.1160000000000001</v>
      </c>
      <c r="G6" s="96">
        <v>1.629</v>
      </c>
      <c r="H6" s="96">
        <v>2.1419999999999999</v>
      </c>
      <c r="I6" s="96">
        <v>2.6549999999999998</v>
      </c>
    </row>
    <row r="7" spans="1:9" x14ac:dyDescent="0.25">
      <c r="A7" s="91" t="s">
        <v>140</v>
      </c>
      <c r="B7" s="92">
        <v>8</v>
      </c>
      <c r="C7" s="93">
        <v>930</v>
      </c>
      <c r="D7" s="93">
        <v>23</v>
      </c>
      <c r="E7" s="93">
        <v>2.7759999999999998</v>
      </c>
      <c r="F7" s="93">
        <v>1.3919999999999999</v>
      </c>
      <c r="G7" s="93">
        <v>1.853</v>
      </c>
      <c r="H7" s="93">
        <v>2.3140000000000001</v>
      </c>
      <c r="I7" s="93">
        <v>2.7759999999999998</v>
      </c>
    </row>
    <row r="8" spans="1:9" x14ac:dyDescent="0.25">
      <c r="A8" s="94" t="s">
        <v>141</v>
      </c>
      <c r="B8" s="95">
        <v>2</v>
      </c>
      <c r="C8" s="96">
        <v>272</v>
      </c>
      <c r="D8" s="96">
        <v>10</v>
      </c>
      <c r="E8" s="96">
        <v>1.2070000000000001</v>
      </c>
      <c r="F8" s="96">
        <v>506</v>
      </c>
      <c r="G8" s="96">
        <v>739</v>
      </c>
      <c r="H8" s="96">
        <v>973</v>
      </c>
      <c r="I8" s="96">
        <v>1.2070000000000001</v>
      </c>
    </row>
    <row r="9" spans="1:9" x14ac:dyDescent="0.25">
      <c r="A9" s="91" t="s">
        <v>142</v>
      </c>
      <c r="B9" s="92">
        <v>5</v>
      </c>
      <c r="C9" s="93">
        <v>587</v>
      </c>
      <c r="D9" s="93">
        <v>7</v>
      </c>
      <c r="E9" s="93">
        <v>845</v>
      </c>
      <c r="F9" s="93">
        <v>652</v>
      </c>
      <c r="G9" s="93">
        <v>716</v>
      </c>
      <c r="H9" s="93">
        <v>780</v>
      </c>
      <c r="I9" s="93">
        <v>845</v>
      </c>
    </row>
    <row r="10" spans="1:9" x14ac:dyDescent="0.25">
      <c r="A10" s="97" t="s">
        <v>143</v>
      </c>
      <c r="B10" s="95">
        <v>5</v>
      </c>
      <c r="C10" s="96">
        <v>544</v>
      </c>
      <c r="D10" s="96">
        <v>3</v>
      </c>
      <c r="E10" s="96">
        <v>362</v>
      </c>
      <c r="F10" s="98">
        <v>499</v>
      </c>
      <c r="G10" s="98">
        <v>453</v>
      </c>
      <c r="H10" s="98">
        <v>408</v>
      </c>
      <c r="I10" s="98">
        <v>362</v>
      </c>
    </row>
    <row r="11" spans="1:9" x14ac:dyDescent="0.25">
      <c r="A11" s="99" t="s">
        <v>144</v>
      </c>
      <c r="B11" s="92">
        <v>31</v>
      </c>
      <c r="C11" s="93" t="s">
        <v>145</v>
      </c>
      <c r="D11" s="93">
        <v>12</v>
      </c>
      <c r="E11" s="93">
        <v>1.448</v>
      </c>
      <c r="F11" s="100">
        <v>3.125</v>
      </c>
      <c r="G11" s="100">
        <v>2.5659999999999998</v>
      </c>
      <c r="H11" s="100">
        <v>2.0070000000000001</v>
      </c>
      <c r="I11" s="100">
        <v>1.448</v>
      </c>
    </row>
    <row r="12" spans="1:9" x14ac:dyDescent="0.25">
      <c r="A12" s="97" t="s">
        <v>146</v>
      </c>
      <c r="B12" s="95">
        <v>13</v>
      </c>
      <c r="C12" s="96" t="s">
        <v>147</v>
      </c>
      <c r="D12" s="96">
        <v>4</v>
      </c>
      <c r="E12" s="96">
        <v>483</v>
      </c>
      <c r="F12" s="98">
        <v>1.323</v>
      </c>
      <c r="G12" s="98">
        <v>1.0429999999999999</v>
      </c>
      <c r="H12" s="98">
        <v>763</v>
      </c>
      <c r="I12" s="98">
        <v>483</v>
      </c>
    </row>
    <row r="13" spans="1:9" x14ac:dyDescent="0.25">
      <c r="A13" s="973" t="s">
        <v>148</v>
      </c>
      <c r="B13" s="973"/>
      <c r="C13" s="973"/>
      <c r="D13" s="973"/>
      <c r="E13" s="973"/>
      <c r="F13" s="973"/>
      <c r="G13" s="973"/>
      <c r="H13" s="973"/>
      <c r="I13" s="973"/>
    </row>
    <row r="14" spans="1:9" x14ac:dyDescent="0.25">
      <c r="A14" s="97" t="s">
        <v>149</v>
      </c>
      <c r="B14" s="95">
        <v>8</v>
      </c>
      <c r="C14" s="96" t="s">
        <v>150</v>
      </c>
      <c r="D14" s="96">
        <v>6</v>
      </c>
      <c r="E14" s="96">
        <v>724</v>
      </c>
      <c r="F14" s="98">
        <v>938</v>
      </c>
      <c r="G14" s="98">
        <v>867</v>
      </c>
      <c r="H14" s="98">
        <v>795</v>
      </c>
      <c r="I14" s="98">
        <v>724</v>
      </c>
    </row>
    <row r="15" spans="1:9" x14ac:dyDescent="0.25">
      <c r="A15" s="91" t="s">
        <v>151</v>
      </c>
      <c r="B15" s="92">
        <v>4</v>
      </c>
      <c r="C15" s="93">
        <v>509</v>
      </c>
      <c r="D15" s="93">
        <v>10</v>
      </c>
      <c r="E15" s="93">
        <v>1.2070000000000001</v>
      </c>
      <c r="F15" s="93">
        <v>684</v>
      </c>
      <c r="G15" s="93">
        <v>858</v>
      </c>
      <c r="H15" s="93">
        <v>1.032</v>
      </c>
      <c r="I15" s="93">
        <v>1.2070000000000001</v>
      </c>
    </row>
    <row r="16" spans="1:9" x14ac:dyDescent="0.25">
      <c r="A16" s="94" t="s">
        <v>152</v>
      </c>
      <c r="B16" s="95">
        <v>18</v>
      </c>
      <c r="C16" s="96" t="s">
        <v>153</v>
      </c>
      <c r="D16" s="96">
        <v>0</v>
      </c>
      <c r="E16" s="96">
        <v>0</v>
      </c>
      <c r="F16" s="98">
        <v>1.6539999999999999</v>
      </c>
      <c r="G16" s="98">
        <v>1.1020000000000001</v>
      </c>
      <c r="H16" s="98">
        <v>551</v>
      </c>
      <c r="I16" s="96" t="s">
        <v>70</v>
      </c>
    </row>
    <row r="17" spans="1:9" x14ac:dyDescent="0.25">
      <c r="A17" s="91" t="s">
        <v>154</v>
      </c>
      <c r="B17" s="92">
        <v>100</v>
      </c>
      <c r="C17" s="93" t="s">
        <v>155</v>
      </c>
      <c r="D17" s="93">
        <v>100</v>
      </c>
      <c r="E17" s="93">
        <v>12.068</v>
      </c>
      <c r="F17" s="93">
        <v>12.068</v>
      </c>
      <c r="G17" s="93">
        <v>12.068</v>
      </c>
      <c r="H17" s="93">
        <v>12.068</v>
      </c>
      <c r="I17" s="93">
        <v>12.068</v>
      </c>
    </row>
    <row r="18" spans="1:9" x14ac:dyDescent="0.25">
      <c r="A18" s="95" t="s">
        <v>156</v>
      </c>
      <c r="B18" s="101"/>
      <c r="C18" s="101"/>
      <c r="D18" s="101"/>
      <c r="E18" s="101"/>
      <c r="F18" s="101"/>
      <c r="G18" s="101"/>
      <c r="H18" s="101"/>
      <c r="I18" s="101"/>
    </row>
  </sheetData>
  <mergeCells count="5">
    <mergeCell ref="A13:I13"/>
    <mergeCell ref="B4:C4"/>
    <mergeCell ref="D4:E4"/>
    <mergeCell ref="B3:C3"/>
    <mergeCell ref="D3:E3"/>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85" zoomScaleNormal="85" workbookViewId="0">
      <selection activeCell="P9" sqref="P9"/>
    </sheetView>
  </sheetViews>
  <sheetFormatPr baseColWidth="10" defaultRowHeight="15" x14ac:dyDescent="0.25"/>
  <sheetData>
    <row r="1" spans="1:1" x14ac:dyDescent="0.25">
      <c r="A1" t="s">
        <v>133</v>
      </c>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1"/>
  <sheetViews>
    <sheetView zoomScale="85" zoomScaleNormal="85" workbookViewId="0">
      <selection activeCell="F72" sqref="F72"/>
    </sheetView>
  </sheetViews>
  <sheetFormatPr baseColWidth="10" defaultRowHeight="15" x14ac:dyDescent="0.25"/>
  <cols>
    <col min="1" max="1" width="18.42578125" bestFit="1" customWidth="1"/>
    <col min="3" max="3" width="13.5703125" customWidth="1"/>
  </cols>
  <sheetData>
    <row r="1" spans="1:2" x14ac:dyDescent="0.25">
      <c r="A1" t="s">
        <v>13</v>
      </c>
    </row>
    <row r="2" spans="1:2" x14ac:dyDescent="0.25">
      <c r="A2" t="s">
        <v>14</v>
      </c>
    </row>
    <row r="3" spans="1:2" ht="15.75" thickBot="1" x14ac:dyDescent="0.3">
      <c r="A3" t="s">
        <v>15</v>
      </c>
    </row>
    <row r="4" spans="1:2" ht="15.75" thickBot="1" x14ac:dyDescent="0.3">
      <c r="A4" s="1" t="s">
        <v>0</v>
      </c>
      <c r="B4" s="2" t="s">
        <v>1</v>
      </c>
    </row>
    <row r="5" spans="1:2" ht="15.75" thickBot="1" x14ac:dyDescent="0.3">
      <c r="A5" s="3" t="s">
        <v>2</v>
      </c>
      <c r="B5" s="4">
        <v>22</v>
      </c>
    </row>
    <row r="6" spans="1:2" ht="15.75" thickBot="1" x14ac:dyDescent="0.3">
      <c r="A6" s="5" t="s">
        <v>3</v>
      </c>
      <c r="B6" s="6">
        <v>23</v>
      </c>
    </row>
    <row r="7" spans="1:2" ht="15.75" thickBot="1" x14ac:dyDescent="0.3">
      <c r="A7" s="3" t="s">
        <v>4</v>
      </c>
      <c r="B7" s="4">
        <v>10</v>
      </c>
    </row>
    <row r="8" spans="1:2" ht="15.75" thickBot="1" x14ac:dyDescent="0.3">
      <c r="A8" s="5" t="s">
        <v>5</v>
      </c>
      <c r="B8" s="6">
        <v>7</v>
      </c>
    </row>
    <row r="9" spans="1:2" ht="15.75" thickBot="1" x14ac:dyDescent="0.3">
      <c r="A9" s="3" t="s">
        <v>6</v>
      </c>
      <c r="B9" s="4">
        <v>3</v>
      </c>
    </row>
    <row r="10" spans="1:2" ht="15.75" thickBot="1" x14ac:dyDescent="0.3">
      <c r="A10" s="5" t="s">
        <v>7</v>
      </c>
      <c r="B10" s="6">
        <v>12</v>
      </c>
    </row>
    <row r="11" spans="1:2" ht="15.75" thickBot="1" x14ac:dyDescent="0.3">
      <c r="A11" s="3" t="s">
        <v>8</v>
      </c>
      <c r="B11" s="4">
        <v>4</v>
      </c>
    </row>
    <row r="12" spans="1:2" ht="26.25" thickBot="1" x14ac:dyDescent="0.3">
      <c r="A12" s="5" t="s">
        <v>9</v>
      </c>
      <c r="B12" s="6">
        <v>3</v>
      </c>
    </row>
    <row r="13" spans="1:2" ht="15.75" thickBot="1" x14ac:dyDescent="0.3">
      <c r="A13" s="3" t="s">
        <v>10</v>
      </c>
      <c r="B13" s="4">
        <v>6</v>
      </c>
    </row>
    <row r="14" spans="1:2" ht="15.75" thickBot="1" x14ac:dyDescent="0.3">
      <c r="A14" s="5" t="s">
        <v>11</v>
      </c>
      <c r="B14" s="6">
        <v>10</v>
      </c>
    </row>
    <row r="15" spans="1:2" ht="15.75" thickBot="1" x14ac:dyDescent="0.3">
      <c r="A15" s="7" t="s">
        <v>12</v>
      </c>
      <c r="B15" s="8">
        <v>100</v>
      </c>
    </row>
    <row r="16" spans="1:2" ht="32.25" customHeight="1" thickBot="1" x14ac:dyDescent="0.3">
      <c r="A16" s="980" t="s">
        <v>16</v>
      </c>
      <c r="B16" s="981"/>
    </row>
    <row r="17" spans="1:2" ht="18" thickBot="1" x14ac:dyDescent="0.3">
      <c r="A17" s="9" t="s">
        <v>17</v>
      </c>
      <c r="B17" s="10" t="s">
        <v>18</v>
      </c>
    </row>
    <row r="18" spans="1:2" ht="15.75" thickBot="1" x14ac:dyDescent="0.3">
      <c r="A18" s="11" t="s">
        <v>19</v>
      </c>
      <c r="B18" s="12">
        <v>48</v>
      </c>
    </row>
    <row r="19" spans="1:2" ht="15.75" thickBot="1" x14ac:dyDescent="0.3">
      <c r="A19" s="9" t="s">
        <v>20</v>
      </c>
      <c r="B19" s="10">
        <v>53</v>
      </c>
    </row>
    <row r="20" spans="1:2" ht="15.75" thickBot="1" x14ac:dyDescent="0.3">
      <c r="A20" s="11" t="s">
        <v>21</v>
      </c>
      <c r="B20" s="12">
        <v>24.297000000000001</v>
      </c>
    </row>
    <row r="21" spans="1:2" ht="15.75" thickBot="1" x14ac:dyDescent="0.3">
      <c r="A21" s="9" t="s">
        <v>22</v>
      </c>
      <c r="B21" s="10">
        <v>45.401000000000003</v>
      </c>
    </row>
    <row r="22" spans="1:2" ht="15.75" thickBot="1" x14ac:dyDescent="0.3">
      <c r="A22" s="11" t="s">
        <v>23</v>
      </c>
      <c r="B22" s="12">
        <v>56.469000000000001</v>
      </c>
    </row>
    <row r="23" spans="1:2" ht="15.75" thickBot="1" x14ac:dyDescent="0.3">
      <c r="A23" s="9" t="s">
        <v>24</v>
      </c>
      <c r="B23" s="10">
        <v>53.537999999999997</v>
      </c>
    </row>
    <row r="24" spans="1:2" ht="15.75" thickBot="1" x14ac:dyDescent="0.3">
      <c r="A24" s="11" t="s">
        <v>25</v>
      </c>
      <c r="B24" s="12">
        <v>52.098999999999997</v>
      </c>
    </row>
    <row r="25" spans="1:2" ht="15.75" thickBot="1" x14ac:dyDescent="0.3">
      <c r="A25" s="9" t="s">
        <v>26</v>
      </c>
      <c r="B25" s="10">
        <v>44.271999999999998</v>
      </c>
    </row>
    <row r="26" spans="1:2" ht="15.75" thickBot="1" x14ac:dyDescent="0.3">
      <c r="A26" s="11" t="s">
        <v>27</v>
      </c>
      <c r="B26" s="12">
        <v>23.817</v>
      </c>
    </row>
    <row r="27" spans="1:2" ht="15.75" thickBot="1" x14ac:dyDescent="0.3">
      <c r="A27" s="9" t="s">
        <v>28</v>
      </c>
      <c r="B27" s="10">
        <v>12.869</v>
      </c>
    </row>
    <row r="28" spans="1:2" ht="15.75" thickBot="1" x14ac:dyDescent="0.3">
      <c r="A28" s="11" t="s">
        <v>29</v>
      </c>
      <c r="B28" s="12">
        <v>2.8780000000000001</v>
      </c>
    </row>
    <row r="29" spans="1:2" ht="15.75" thickBot="1" x14ac:dyDescent="0.3">
      <c r="A29" s="9" t="s">
        <v>30</v>
      </c>
      <c r="B29" s="10">
        <v>0</v>
      </c>
    </row>
    <row r="30" spans="1:2" ht="15.75" thickBot="1" x14ac:dyDescent="0.3">
      <c r="A30" s="11" t="s">
        <v>31</v>
      </c>
      <c r="B30" s="12">
        <v>26.312000000000001</v>
      </c>
    </row>
    <row r="31" spans="1:2" ht="15.75" thickBot="1" x14ac:dyDescent="0.3"/>
    <row r="32" spans="1:2" ht="30" customHeight="1" thickBot="1" x14ac:dyDescent="0.3">
      <c r="A32" s="982" t="s">
        <v>32</v>
      </c>
      <c r="B32" s="983"/>
    </row>
    <row r="33" spans="1:5" ht="30.75" thickBot="1" x14ac:dyDescent="0.3">
      <c r="A33" s="13" t="s">
        <v>17</v>
      </c>
      <c r="B33" s="14" t="s">
        <v>33</v>
      </c>
    </row>
    <row r="34" spans="1:5" ht="15.75" thickBot="1" x14ac:dyDescent="0.3">
      <c r="A34" s="15" t="s">
        <v>19</v>
      </c>
      <c r="B34" s="16">
        <v>10</v>
      </c>
    </row>
    <row r="35" spans="1:5" ht="15.75" thickBot="1" x14ac:dyDescent="0.3">
      <c r="A35" s="13" t="s">
        <v>20</v>
      </c>
      <c r="B35" s="17">
        <v>10</v>
      </c>
    </row>
    <row r="36" spans="1:5" ht="15.75" thickBot="1" x14ac:dyDescent="0.3">
      <c r="A36" s="18" t="s">
        <v>21</v>
      </c>
      <c r="B36" s="19">
        <v>12</v>
      </c>
    </row>
    <row r="37" spans="1:5" ht="15.75" thickBot="1" x14ac:dyDescent="0.3">
      <c r="A37" s="18" t="s">
        <v>22</v>
      </c>
      <c r="B37" s="19">
        <v>12</v>
      </c>
    </row>
    <row r="38" spans="1:5" ht="15.75" thickBot="1" x14ac:dyDescent="0.3">
      <c r="A38" s="18" t="s">
        <v>23</v>
      </c>
      <c r="B38" s="19">
        <v>12</v>
      </c>
    </row>
    <row r="39" spans="1:5" ht="15.75" thickBot="1" x14ac:dyDescent="0.3">
      <c r="A39" s="18" t="s">
        <v>24</v>
      </c>
      <c r="B39" s="19">
        <v>12</v>
      </c>
    </row>
    <row r="40" spans="1:5" ht="15.75" thickBot="1" x14ac:dyDescent="0.3">
      <c r="A40" s="18" t="s">
        <v>25</v>
      </c>
      <c r="B40" s="19">
        <v>12</v>
      </c>
    </row>
    <row r="41" spans="1:5" ht="15.75" thickBot="1" x14ac:dyDescent="0.3">
      <c r="A41" s="18" t="s">
        <v>26</v>
      </c>
      <c r="B41" s="19">
        <v>12</v>
      </c>
    </row>
    <row r="42" spans="1:5" ht="15.75" thickBot="1" x14ac:dyDescent="0.3">
      <c r="A42" s="18" t="s">
        <v>27</v>
      </c>
      <c r="B42" s="19">
        <v>12</v>
      </c>
    </row>
    <row r="43" spans="1:5" ht="15.75" thickBot="1" x14ac:dyDescent="0.3">
      <c r="A43" s="13" t="s">
        <v>28</v>
      </c>
      <c r="B43" s="17">
        <v>10</v>
      </c>
    </row>
    <row r="44" spans="1:5" ht="15.75" thickBot="1" x14ac:dyDescent="0.3">
      <c r="A44" s="15" t="s">
        <v>29</v>
      </c>
      <c r="B44" s="16">
        <v>10</v>
      </c>
    </row>
    <row r="45" spans="1:5" ht="15.75" thickBot="1" x14ac:dyDescent="0.3">
      <c r="A45" s="13" t="s">
        <v>30</v>
      </c>
      <c r="B45" s="17">
        <v>10</v>
      </c>
    </row>
    <row r="46" spans="1:5" ht="15.75" thickBot="1" x14ac:dyDescent="0.3"/>
    <row r="47" spans="1:5" ht="32.25" customHeight="1" thickBot="1" x14ac:dyDescent="0.3">
      <c r="A47" s="984" t="s">
        <v>34</v>
      </c>
      <c r="B47" s="985"/>
      <c r="C47" s="20"/>
      <c r="D47" s="985" t="s">
        <v>35</v>
      </c>
      <c r="E47" s="986"/>
    </row>
    <row r="48" spans="1:5" ht="18" thickBot="1" x14ac:dyDescent="0.3">
      <c r="A48" s="21" t="s">
        <v>17</v>
      </c>
      <c r="B48" s="22" t="s">
        <v>36</v>
      </c>
      <c r="C48" s="23"/>
      <c r="D48" s="22" t="s">
        <v>17</v>
      </c>
      <c r="E48" s="22" t="s">
        <v>37</v>
      </c>
    </row>
    <row r="49" spans="1:5" ht="15.75" thickBot="1" x14ac:dyDescent="0.3">
      <c r="A49" s="24" t="s">
        <v>19</v>
      </c>
      <c r="B49" s="25">
        <v>4.4009999999999998</v>
      </c>
      <c r="C49" s="26"/>
      <c r="D49" s="25" t="s">
        <v>19</v>
      </c>
      <c r="E49" s="25" t="s">
        <v>38</v>
      </c>
    </row>
    <row r="50" spans="1:5" ht="15.75" thickBot="1" x14ac:dyDescent="0.3">
      <c r="A50" s="21" t="s">
        <v>20</v>
      </c>
      <c r="B50" s="22">
        <v>4.4080000000000004</v>
      </c>
      <c r="C50" s="23"/>
      <c r="D50" s="22" t="s">
        <v>20</v>
      </c>
      <c r="E50" s="22" t="s">
        <v>39</v>
      </c>
    </row>
    <row r="51" spans="1:5" ht="15.75" thickBot="1" x14ac:dyDescent="0.3">
      <c r="A51" s="24" t="s">
        <v>21</v>
      </c>
      <c r="B51" s="25">
        <v>36.308</v>
      </c>
      <c r="C51" s="26"/>
      <c r="D51" s="25" t="s">
        <v>21</v>
      </c>
      <c r="E51" s="25" t="s">
        <v>40</v>
      </c>
    </row>
    <row r="52" spans="1:5" ht="15.75" thickBot="1" x14ac:dyDescent="0.3">
      <c r="A52" s="21" t="s">
        <v>22</v>
      </c>
      <c r="B52" s="22">
        <v>64.075999999999993</v>
      </c>
      <c r="C52" s="23"/>
      <c r="D52" s="22" t="s">
        <v>22</v>
      </c>
      <c r="E52" s="22" t="s">
        <v>41</v>
      </c>
    </row>
    <row r="53" spans="1:5" ht="15.75" thickBot="1" x14ac:dyDescent="0.3">
      <c r="A53" s="24" t="s">
        <v>23</v>
      </c>
      <c r="B53" s="25">
        <v>78.638999999999996</v>
      </c>
      <c r="C53" s="26"/>
      <c r="D53" s="25" t="s">
        <v>23</v>
      </c>
      <c r="E53" s="25" t="s">
        <v>42</v>
      </c>
    </row>
    <row r="54" spans="1:5" ht="15.75" thickBot="1" x14ac:dyDescent="0.3">
      <c r="A54" s="21" t="s">
        <v>24</v>
      </c>
      <c r="B54" s="22">
        <v>74.783000000000001</v>
      </c>
      <c r="C54" s="23"/>
      <c r="D54" s="22" t="s">
        <v>24</v>
      </c>
      <c r="E54" s="22" t="s">
        <v>43</v>
      </c>
    </row>
    <row r="55" spans="1:5" ht="15.75" thickBot="1" x14ac:dyDescent="0.3">
      <c r="A55" s="24" t="s">
        <v>25</v>
      </c>
      <c r="B55" s="25">
        <v>72.89</v>
      </c>
      <c r="C55" s="26"/>
      <c r="D55" s="25" t="s">
        <v>25</v>
      </c>
      <c r="E55" s="25" t="s">
        <v>44</v>
      </c>
    </row>
    <row r="56" spans="1:5" ht="15.75" thickBot="1" x14ac:dyDescent="0.3">
      <c r="A56" s="21" t="s">
        <v>26</v>
      </c>
      <c r="B56" s="22">
        <v>62.591000000000001</v>
      </c>
      <c r="C56" s="23"/>
      <c r="D56" s="22" t="s">
        <v>26</v>
      </c>
      <c r="E56" s="22" t="s">
        <v>45</v>
      </c>
    </row>
    <row r="57" spans="1:5" ht="15.75" thickBot="1" x14ac:dyDescent="0.3">
      <c r="A57" s="24" t="s">
        <v>27</v>
      </c>
      <c r="B57" s="25">
        <v>35.676000000000002</v>
      </c>
      <c r="C57" s="26"/>
      <c r="D57" s="25" t="s">
        <v>27</v>
      </c>
      <c r="E57" s="25" t="s">
        <v>46</v>
      </c>
    </row>
    <row r="58" spans="1:5" ht="15.75" thickBot="1" x14ac:dyDescent="0.3">
      <c r="A58" s="21" t="s">
        <v>28</v>
      </c>
      <c r="B58" s="22">
        <v>21.271000000000001</v>
      </c>
      <c r="C58" s="23"/>
      <c r="D58" s="22" t="s">
        <v>28</v>
      </c>
      <c r="E58" s="22" t="s">
        <v>47</v>
      </c>
    </row>
    <row r="59" spans="1:5" ht="15.75" thickBot="1" x14ac:dyDescent="0.3">
      <c r="A59" s="24" t="s">
        <v>29</v>
      </c>
      <c r="B59" s="25">
        <v>8.125</v>
      </c>
      <c r="C59" s="26"/>
      <c r="D59" s="25" t="s">
        <v>29</v>
      </c>
      <c r="E59" s="25" t="s">
        <v>48</v>
      </c>
    </row>
    <row r="60" spans="1:5" ht="15.75" thickBot="1" x14ac:dyDescent="0.3">
      <c r="A60" s="21" t="s">
        <v>30</v>
      </c>
      <c r="B60" s="22">
        <v>4.3380000000000001</v>
      </c>
      <c r="C60" s="23"/>
      <c r="D60" s="22" t="s">
        <v>30</v>
      </c>
      <c r="E60" s="22" t="s">
        <v>49</v>
      </c>
    </row>
    <row r="61" spans="1:5" ht="18" thickBot="1" x14ac:dyDescent="0.3">
      <c r="A61" s="24" t="s">
        <v>31</v>
      </c>
      <c r="B61" s="25">
        <v>34.621000000000002</v>
      </c>
      <c r="C61" s="26"/>
      <c r="D61" s="25" t="s">
        <v>50</v>
      </c>
      <c r="E61" s="25" t="s">
        <v>51</v>
      </c>
    </row>
    <row r="62" spans="1:5" ht="15.75" thickBot="1" x14ac:dyDescent="0.3"/>
    <row r="63" spans="1:5" ht="17.25" customHeight="1" thickBot="1" x14ac:dyDescent="0.3">
      <c r="A63" s="987" t="s">
        <v>52</v>
      </c>
      <c r="B63" s="988"/>
    </row>
    <row r="64" spans="1:5" ht="18" thickBot="1" x14ac:dyDescent="0.3">
      <c r="A64" s="27" t="s">
        <v>17</v>
      </c>
      <c r="B64" s="28" t="s">
        <v>53</v>
      </c>
    </row>
    <row r="65" spans="1:3" ht="15.75" thickBot="1" x14ac:dyDescent="0.3">
      <c r="A65" s="29" t="s">
        <v>19</v>
      </c>
      <c r="B65" s="30">
        <v>440</v>
      </c>
    </row>
    <row r="66" spans="1:3" ht="15.75" thickBot="1" x14ac:dyDescent="0.3">
      <c r="A66" s="29" t="s">
        <v>20</v>
      </c>
      <c r="B66" s="30">
        <v>441</v>
      </c>
    </row>
    <row r="67" spans="1:3" ht="15.75" thickBot="1" x14ac:dyDescent="0.3">
      <c r="A67" s="31" t="s">
        <v>21</v>
      </c>
      <c r="B67" s="32">
        <v>3026</v>
      </c>
    </row>
    <row r="68" spans="1:3" ht="15.75" thickBot="1" x14ac:dyDescent="0.3">
      <c r="A68" s="31" t="s">
        <v>22</v>
      </c>
      <c r="B68" s="32">
        <v>5340</v>
      </c>
    </row>
    <row r="69" spans="1:3" ht="15.75" thickBot="1" x14ac:dyDescent="0.3">
      <c r="A69" s="31" t="s">
        <v>23</v>
      </c>
      <c r="B69" s="32">
        <v>6553</v>
      </c>
    </row>
    <row r="70" spans="1:3" ht="15.75" thickBot="1" x14ac:dyDescent="0.3">
      <c r="A70" s="31" t="s">
        <v>24</v>
      </c>
      <c r="B70" s="32">
        <v>6232</v>
      </c>
    </row>
    <row r="71" spans="1:3" ht="15.75" thickBot="1" x14ac:dyDescent="0.3">
      <c r="A71" s="31" t="s">
        <v>25</v>
      </c>
      <c r="B71" s="32">
        <v>6074</v>
      </c>
    </row>
    <row r="72" spans="1:3" ht="15.75" thickBot="1" x14ac:dyDescent="0.3">
      <c r="A72" s="31" t="s">
        <v>26</v>
      </c>
      <c r="B72" s="32">
        <v>5316</v>
      </c>
    </row>
    <row r="73" spans="1:3" ht="15.75" thickBot="1" x14ac:dyDescent="0.3">
      <c r="A73" s="31" t="s">
        <v>27</v>
      </c>
      <c r="B73" s="32">
        <v>2973</v>
      </c>
    </row>
    <row r="74" spans="1:3" ht="15.75" thickBot="1" x14ac:dyDescent="0.3">
      <c r="A74" s="29" t="s">
        <v>28</v>
      </c>
      <c r="B74" s="30">
        <v>2127</v>
      </c>
    </row>
    <row r="75" spans="1:3" ht="15.75" thickBot="1" x14ac:dyDescent="0.3">
      <c r="A75" s="29" t="s">
        <v>29</v>
      </c>
      <c r="B75" s="30">
        <v>812</v>
      </c>
    </row>
    <row r="76" spans="1:3" ht="15.75" thickBot="1" x14ac:dyDescent="0.3">
      <c r="A76" s="29" t="s">
        <v>30</v>
      </c>
      <c r="B76" s="30">
        <v>434</v>
      </c>
    </row>
    <row r="77" spans="1:3" ht="15.75" thickBot="1" x14ac:dyDescent="0.3">
      <c r="A77" s="27" t="s">
        <v>31</v>
      </c>
      <c r="B77" s="30">
        <v>3306</v>
      </c>
    </row>
    <row r="78" spans="1:3" ht="15.75" thickBot="1" x14ac:dyDescent="0.3"/>
    <row r="79" spans="1:3" ht="30.75" thickBot="1" x14ac:dyDescent="0.3">
      <c r="A79" s="33" t="s">
        <v>54</v>
      </c>
      <c r="B79" s="34" t="s">
        <v>55</v>
      </c>
      <c r="C79" s="35"/>
    </row>
    <row r="80" spans="1:3" ht="15.75" thickBot="1" x14ac:dyDescent="0.3">
      <c r="A80" s="36" t="s">
        <v>56</v>
      </c>
      <c r="B80" s="14">
        <v>5</v>
      </c>
      <c r="C80" s="978" t="s">
        <v>57</v>
      </c>
    </row>
    <row r="81" spans="1:3" ht="15.75" thickBot="1" x14ac:dyDescent="0.3">
      <c r="A81" s="37" t="s">
        <v>58</v>
      </c>
      <c r="B81" s="38">
        <v>3</v>
      </c>
      <c r="C81" s="979"/>
    </row>
  </sheetData>
  <mergeCells count="6">
    <mergeCell ref="C80:C81"/>
    <mergeCell ref="A16:B16"/>
    <mergeCell ref="A32:B32"/>
    <mergeCell ref="A47:B47"/>
    <mergeCell ref="D47:E47"/>
    <mergeCell ref="A63:B63"/>
  </mergeCells>
  <pageMargins left="0.7" right="0.7" top="0.75" bottom="0.75" header="0.3" footer="0.3"/>
  <pageSetup paperSize="9" orientation="portrait" horizontalDpi="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8"/>
  <sheetViews>
    <sheetView workbookViewId="0">
      <selection activeCell="H1" sqref="H1"/>
    </sheetView>
  </sheetViews>
  <sheetFormatPr baseColWidth="10" defaultRowHeight="15" x14ac:dyDescent="0.25"/>
  <cols>
    <col min="2" max="6" width="11.42578125" customWidth="1"/>
    <col min="7" max="31" width="11.42578125" style="85"/>
  </cols>
  <sheetData>
    <row r="1" spans="1:6" ht="25.5" customHeight="1" x14ac:dyDescent="0.25">
      <c r="A1" s="993" t="s">
        <v>92</v>
      </c>
      <c r="B1" s="994"/>
      <c r="C1" s="994"/>
      <c r="D1" s="994"/>
      <c r="E1" s="994"/>
      <c r="F1" s="995"/>
    </row>
    <row r="2" spans="1:6" ht="15.75" thickBot="1" x14ac:dyDescent="0.3">
      <c r="A2" s="996" t="s">
        <v>93</v>
      </c>
      <c r="B2" s="997"/>
      <c r="C2" s="997"/>
      <c r="D2" s="997"/>
      <c r="E2" s="997"/>
      <c r="F2" s="998"/>
    </row>
    <row r="3" spans="1:6" ht="15.75" thickBot="1" x14ac:dyDescent="0.3">
      <c r="A3" s="62" t="s">
        <v>94</v>
      </c>
      <c r="B3" s="63">
        <v>1</v>
      </c>
      <c r="C3" s="63">
        <v>2.4950000000000001</v>
      </c>
      <c r="D3" s="64">
        <v>-1.4950000000000001</v>
      </c>
      <c r="E3" s="65" t="s">
        <v>95</v>
      </c>
      <c r="F3" s="65" t="s">
        <v>96</v>
      </c>
    </row>
    <row r="4" spans="1:6" ht="15.75" thickBot="1" x14ac:dyDescent="0.3">
      <c r="A4" s="66" t="s">
        <v>97</v>
      </c>
      <c r="B4" s="67">
        <v>655</v>
      </c>
      <c r="C4" s="68">
        <v>1.63</v>
      </c>
      <c r="D4" s="69">
        <v>-975</v>
      </c>
      <c r="E4" s="70" t="s">
        <v>98</v>
      </c>
      <c r="F4" s="70" t="s">
        <v>99</v>
      </c>
    </row>
    <row r="5" spans="1:6" ht="26.25" thickBot="1" x14ac:dyDescent="0.3">
      <c r="A5" s="71" t="s">
        <v>100</v>
      </c>
      <c r="B5" s="72">
        <v>3.4940000000000002</v>
      </c>
      <c r="C5" s="72">
        <v>3.1720000000000002</v>
      </c>
      <c r="D5" s="73">
        <v>322</v>
      </c>
      <c r="E5" s="74" t="s">
        <v>101</v>
      </c>
      <c r="F5" s="74" t="s">
        <v>102</v>
      </c>
    </row>
    <row r="6" spans="1:6" ht="15.75" thickBot="1" x14ac:dyDescent="0.3">
      <c r="A6" s="66" t="s">
        <v>103</v>
      </c>
      <c r="B6" s="68">
        <v>1.4</v>
      </c>
      <c r="C6" s="68">
        <v>2.048</v>
      </c>
      <c r="D6" s="69">
        <v>-648</v>
      </c>
      <c r="E6" s="70" t="s">
        <v>104</v>
      </c>
      <c r="F6" s="70" t="s">
        <v>105</v>
      </c>
    </row>
    <row r="7" spans="1:6" ht="15.75" thickBot="1" x14ac:dyDescent="0.3">
      <c r="A7" s="71" t="s">
        <v>106</v>
      </c>
      <c r="B7" s="72">
        <v>1.5820000000000001</v>
      </c>
      <c r="C7" s="72">
        <v>2.31</v>
      </c>
      <c r="D7" s="75">
        <v>-728</v>
      </c>
      <c r="E7" s="76" t="s">
        <v>70</v>
      </c>
      <c r="F7" s="76" t="s">
        <v>70</v>
      </c>
    </row>
    <row r="8" spans="1:6" ht="26.25" thickBot="1" x14ac:dyDescent="0.3">
      <c r="A8" s="66" t="s">
        <v>107</v>
      </c>
      <c r="B8" s="68">
        <v>2.4</v>
      </c>
      <c r="C8" s="68">
        <v>2.4009999999999998</v>
      </c>
      <c r="D8" s="77">
        <v>-1</v>
      </c>
      <c r="E8" s="78">
        <v>0</v>
      </c>
      <c r="F8" s="79" t="s">
        <v>108</v>
      </c>
    </row>
    <row r="9" spans="1:6" ht="25.5" x14ac:dyDescent="0.25">
      <c r="A9" s="80" t="s">
        <v>109</v>
      </c>
      <c r="B9" s="989">
        <v>3.226</v>
      </c>
      <c r="C9" s="989">
        <v>2.2669999999999999</v>
      </c>
      <c r="D9" s="999">
        <v>959</v>
      </c>
      <c r="E9" s="991" t="s">
        <v>111</v>
      </c>
      <c r="F9" s="991" t="s">
        <v>112</v>
      </c>
    </row>
    <row r="10" spans="1:6" ht="26.25" thickBot="1" x14ac:dyDescent="0.3">
      <c r="A10" s="71" t="s">
        <v>110</v>
      </c>
      <c r="B10" s="990"/>
      <c r="C10" s="990"/>
      <c r="D10" s="1000"/>
      <c r="E10" s="992"/>
      <c r="F10" s="992"/>
    </row>
    <row r="11" spans="1:6" ht="26.25" thickBot="1" x14ac:dyDescent="0.3">
      <c r="A11" s="66" t="s">
        <v>113</v>
      </c>
      <c r="B11" s="68">
        <v>2.4870000000000001</v>
      </c>
      <c r="C11" s="68">
        <v>2.472</v>
      </c>
      <c r="D11" s="78">
        <v>15</v>
      </c>
      <c r="E11" s="79" t="s">
        <v>114</v>
      </c>
      <c r="F11" s="79" t="s">
        <v>115</v>
      </c>
    </row>
    <row r="12" spans="1:6" ht="38.25" x14ac:dyDescent="0.25">
      <c r="A12" s="80" t="s">
        <v>116</v>
      </c>
      <c r="B12" s="989">
        <v>3.444</v>
      </c>
      <c r="C12" s="989">
        <v>1.667</v>
      </c>
      <c r="D12" s="989">
        <v>1.7769999999999999</v>
      </c>
      <c r="E12" s="991" t="s">
        <v>118</v>
      </c>
      <c r="F12" s="991" t="s">
        <v>119</v>
      </c>
    </row>
    <row r="13" spans="1:6" ht="15.75" thickBot="1" x14ac:dyDescent="0.3">
      <c r="A13" s="71" t="s">
        <v>117</v>
      </c>
      <c r="B13" s="990"/>
      <c r="C13" s="990"/>
      <c r="D13" s="990"/>
      <c r="E13" s="992"/>
      <c r="F13" s="992"/>
    </row>
    <row r="14" spans="1:6" ht="26.25" thickBot="1" x14ac:dyDescent="0.3">
      <c r="A14" s="66" t="s">
        <v>120</v>
      </c>
      <c r="B14" s="68">
        <v>3.407</v>
      </c>
      <c r="C14" s="68">
        <v>3.0609999999999999</v>
      </c>
      <c r="D14" s="67">
        <v>346</v>
      </c>
      <c r="E14" s="79" t="s">
        <v>121</v>
      </c>
      <c r="F14" s="79" t="s">
        <v>122</v>
      </c>
    </row>
    <row r="15" spans="1:6" ht="15.75" thickBot="1" x14ac:dyDescent="0.3">
      <c r="A15" s="71" t="s">
        <v>123</v>
      </c>
      <c r="B15" s="73">
        <v>806</v>
      </c>
      <c r="C15" s="72">
        <v>2.3759999999999999</v>
      </c>
      <c r="D15" s="81">
        <v>-1.57</v>
      </c>
      <c r="E15" s="82" t="s">
        <v>124</v>
      </c>
      <c r="F15" s="82" t="s">
        <v>125</v>
      </c>
    </row>
    <row r="16" spans="1:6" ht="15.75" thickBot="1" x14ac:dyDescent="0.3">
      <c r="A16" s="66" t="s">
        <v>126</v>
      </c>
      <c r="B16" s="67">
        <v>675</v>
      </c>
      <c r="C16" s="68">
        <v>1.837</v>
      </c>
      <c r="D16" s="83">
        <v>-1.1619999999999999</v>
      </c>
      <c r="E16" s="70" t="s">
        <v>127</v>
      </c>
      <c r="F16" s="70" t="s">
        <v>128</v>
      </c>
    </row>
    <row r="17" spans="1:6" ht="26.25" thickBot="1" x14ac:dyDescent="0.3">
      <c r="A17" s="71" t="s">
        <v>5</v>
      </c>
      <c r="B17" s="72">
        <v>1</v>
      </c>
      <c r="C17" s="72">
        <v>1.0549999999999999</v>
      </c>
      <c r="D17" s="84">
        <v>-55</v>
      </c>
      <c r="E17" s="82" t="s">
        <v>129</v>
      </c>
      <c r="F17" s="74" t="s">
        <v>130</v>
      </c>
    </row>
    <row r="18" spans="1:6" ht="26.25" thickBot="1" x14ac:dyDescent="0.3">
      <c r="A18" s="66" t="s">
        <v>131</v>
      </c>
      <c r="B18" s="68">
        <v>2.5</v>
      </c>
      <c r="C18" s="68">
        <v>1.6559999999999999</v>
      </c>
      <c r="D18" s="67">
        <v>844</v>
      </c>
      <c r="E18" s="79" t="s">
        <v>115</v>
      </c>
      <c r="F18" s="79" t="s">
        <v>132</v>
      </c>
    </row>
  </sheetData>
  <mergeCells count="12">
    <mergeCell ref="A1:F1"/>
    <mergeCell ref="A2:F2"/>
    <mergeCell ref="B9:B10"/>
    <mergeCell ref="C9:C10"/>
    <mergeCell ref="D9:D10"/>
    <mergeCell ref="E9:E10"/>
    <mergeCell ref="F9:F10"/>
    <mergeCell ref="B12:B13"/>
    <mergeCell ref="C12:C13"/>
    <mergeCell ref="D12:D13"/>
    <mergeCell ref="E12:E13"/>
    <mergeCell ref="F12:F13"/>
  </mergeCells>
  <pageMargins left="0.7" right="0.7" top="0.75" bottom="0.75" header="0.3" footer="0.3"/>
  <pageSetup paperSize="9" orientation="portrait" horizontalDpi="0"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4"/>
  <sheetViews>
    <sheetView zoomScaleNormal="100" workbookViewId="0">
      <selection activeCell="H38" sqref="H38"/>
    </sheetView>
  </sheetViews>
  <sheetFormatPr baseColWidth="10" defaultRowHeight="15" x14ac:dyDescent="0.25"/>
  <cols>
    <col min="1" max="1" width="36.42578125" customWidth="1"/>
  </cols>
  <sheetData>
    <row r="1" spans="1:5" ht="51" customHeight="1" x14ac:dyDescent="0.25">
      <c r="A1" s="1001" t="s">
        <v>275</v>
      </c>
      <c r="B1" s="1001"/>
      <c r="C1" s="1001"/>
      <c r="D1" s="1001"/>
      <c r="E1" s="1001"/>
    </row>
    <row r="2" spans="1:5" s="128" customFormat="1" x14ac:dyDescent="0.25">
      <c r="A2" s="127" t="s">
        <v>271</v>
      </c>
      <c r="B2" s="128" t="s">
        <v>272</v>
      </c>
      <c r="D2" s="128" t="s">
        <v>273</v>
      </c>
      <c r="E2" s="128" t="s">
        <v>274</v>
      </c>
    </row>
    <row r="3" spans="1:5" x14ac:dyDescent="0.25">
      <c r="A3" t="s">
        <v>208</v>
      </c>
      <c r="B3" t="s">
        <v>209</v>
      </c>
      <c r="D3" t="s">
        <v>209</v>
      </c>
      <c r="E3" t="s">
        <v>209</v>
      </c>
    </row>
    <row r="4" spans="1:5" x14ac:dyDescent="0.25">
      <c r="A4" t="s">
        <v>210</v>
      </c>
      <c r="B4" t="s">
        <v>211</v>
      </c>
      <c r="D4" t="s">
        <v>212</v>
      </c>
      <c r="E4" t="s">
        <v>212</v>
      </c>
    </row>
    <row r="5" spans="1:5" x14ac:dyDescent="0.25">
      <c r="A5" t="s">
        <v>213</v>
      </c>
      <c r="B5" t="s">
        <v>214</v>
      </c>
      <c r="D5" t="s">
        <v>215</v>
      </c>
      <c r="E5" t="s">
        <v>216</v>
      </c>
    </row>
    <row r="6" spans="1:5" x14ac:dyDescent="0.25">
      <c r="A6" t="s">
        <v>217</v>
      </c>
      <c r="B6" t="s">
        <v>214</v>
      </c>
      <c r="D6" t="s">
        <v>215</v>
      </c>
      <c r="E6" t="s">
        <v>216</v>
      </c>
    </row>
    <row r="7" spans="1:5" x14ac:dyDescent="0.25">
      <c r="A7" t="s">
        <v>218</v>
      </c>
      <c r="B7" t="s">
        <v>219</v>
      </c>
      <c r="D7" t="s">
        <v>219</v>
      </c>
      <c r="E7" t="s">
        <v>219</v>
      </c>
    </row>
    <row r="8" spans="1:5" x14ac:dyDescent="0.25">
      <c r="A8" t="s">
        <v>220</v>
      </c>
      <c r="B8" t="s">
        <v>221</v>
      </c>
      <c r="D8" t="s">
        <v>222</v>
      </c>
      <c r="E8" t="s">
        <v>223</v>
      </c>
    </row>
    <row r="9" spans="1:5" x14ac:dyDescent="0.25">
      <c r="A9" t="s">
        <v>224</v>
      </c>
      <c r="B9" t="s">
        <v>225</v>
      </c>
      <c r="D9" t="s">
        <v>226</v>
      </c>
      <c r="E9" t="s">
        <v>227</v>
      </c>
    </row>
    <row r="10" spans="1:5" x14ac:dyDescent="0.25">
      <c r="A10" t="s">
        <v>228</v>
      </c>
      <c r="B10" t="s">
        <v>229</v>
      </c>
      <c r="D10" t="s">
        <v>230</v>
      </c>
      <c r="E10" t="s">
        <v>231</v>
      </c>
    </row>
    <row r="11" spans="1:5" x14ac:dyDescent="0.25">
      <c r="A11" t="s">
        <v>232</v>
      </c>
      <c r="B11" t="s">
        <v>233</v>
      </c>
      <c r="D11" t="s">
        <v>233</v>
      </c>
      <c r="E11" t="s">
        <v>233</v>
      </c>
    </row>
    <row r="12" spans="1:5" x14ac:dyDescent="0.25">
      <c r="A12" t="s">
        <v>234</v>
      </c>
      <c r="B12" t="s">
        <v>235</v>
      </c>
      <c r="D12" t="s">
        <v>236</v>
      </c>
      <c r="E12" t="s">
        <v>237</v>
      </c>
    </row>
    <row r="13" spans="1:5" x14ac:dyDescent="0.25">
      <c r="A13" t="s">
        <v>238</v>
      </c>
      <c r="B13" t="s">
        <v>239</v>
      </c>
      <c r="D13" t="s">
        <v>240</v>
      </c>
      <c r="E13" t="s">
        <v>241</v>
      </c>
    </row>
    <row r="14" spans="1:5" x14ac:dyDescent="0.25">
      <c r="A14" t="s">
        <v>270</v>
      </c>
      <c r="B14" t="s">
        <v>242</v>
      </c>
    </row>
    <row r="16" spans="1:5" s="128" customFormat="1" x14ac:dyDescent="0.25">
      <c r="A16" s="128" t="s">
        <v>243</v>
      </c>
    </row>
    <row r="17" spans="1:5" s="128" customFormat="1" x14ac:dyDescent="0.25">
      <c r="A17" s="128" t="s">
        <v>244</v>
      </c>
      <c r="C17" s="128" t="s">
        <v>245</v>
      </c>
      <c r="D17" s="128" t="s">
        <v>246</v>
      </c>
      <c r="E17" s="128" t="s">
        <v>247</v>
      </c>
    </row>
    <row r="18" spans="1:5" x14ac:dyDescent="0.25">
      <c r="A18" t="s">
        <v>208</v>
      </c>
      <c r="C18" t="s">
        <v>209</v>
      </c>
      <c r="D18" t="s">
        <v>209</v>
      </c>
      <c r="E18" t="s">
        <v>209</v>
      </c>
    </row>
    <row r="19" spans="1:5" x14ac:dyDescent="0.25">
      <c r="A19" t="s">
        <v>210</v>
      </c>
      <c r="C19" t="s">
        <v>211</v>
      </c>
      <c r="D19" t="s">
        <v>212</v>
      </c>
      <c r="E19" t="s">
        <v>212</v>
      </c>
    </row>
    <row r="20" spans="1:5" x14ac:dyDescent="0.25">
      <c r="A20" t="s">
        <v>213</v>
      </c>
      <c r="C20" t="s">
        <v>248</v>
      </c>
      <c r="D20" t="s">
        <v>249</v>
      </c>
      <c r="E20" t="s">
        <v>250</v>
      </c>
    </row>
    <row r="21" spans="1:5" x14ac:dyDescent="0.25">
      <c r="A21" t="s">
        <v>251</v>
      </c>
      <c r="C21" t="s">
        <v>252</v>
      </c>
      <c r="D21" t="s">
        <v>253</v>
      </c>
      <c r="E21" t="s">
        <v>215</v>
      </c>
    </row>
    <row r="22" spans="1:5" x14ac:dyDescent="0.25">
      <c r="A22" t="s">
        <v>254</v>
      </c>
      <c r="C22" t="s">
        <v>255</v>
      </c>
      <c r="D22" t="s">
        <v>256</v>
      </c>
      <c r="E22" t="s">
        <v>257</v>
      </c>
    </row>
    <row r="23" spans="1:5" x14ac:dyDescent="0.25">
      <c r="A23" t="s">
        <v>220</v>
      </c>
      <c r="C23" t="s">
        <v>221</v>
      </c>
      <c r="D23" t="s">
        <v>222</v>
      </c>
      <c r="E23" t="s">
        <v>223</v>
      </c>
    </row>
    <row r="24" spans="1:5" x14ac:dyDescent="0.25">
      <c r="A24" t="s">
        <v>224</v>
      </c>
      <c r="C24" t="s">
        <v>225</v>
      </c>
      <c r="D24" t="s">
        <v>226</v>
      </c>
      <c r="E24" t="s">
        <v>227</v>
      </c>
    </row>
    <row r="25" spans="1:5" x14ac:dyDescent="0.25">
      <c r="A25" t="s">
        <v>228</v>
      </c>
      <c r="C25" t="s">
        <v>258</v>
      </c>
      <c r="D25" t="s">
        <v>259</v>
      </c>
      <c r="E25" t="s">
        <v>260</v>
      </c>
    </row>
    <row r="26" spans="1:5" x14ac:dyDescent="0.25">
      <c r="A26" t="s">
        <v>232</v>
      </c>
      <c r="C26" t="s">
        <v>233</v>
      </c>
      <c r="D26" t="s">
        <v>233</v>
      </c>
      <c r="E26" t="s">
        <v>233</v>
      </c>
    </row>
    <row r="27" spans="1:5" x14ac:dyDescent="0.25">
      <c r="A27" t="s">
        <v>261</v>
      </c>
      <c r="C27" t="s">
        <v>262</v>
      </c>
      <c r="D27" t="s">
        <v>263</v>
      </c>
      <c r="E27" t="s">
        <v>264</v>
      </c>
    </row>
    <row r="28" spans="1:5" x14ac:dyDescent="0.25">
      <c r="A28" t="s">
        <v>265</v>
      </c>
      <c r="C28" t="s">
        <v>266</v>
      </c>
      <c r="D28" t="s">
        <v>267</v>
      </c>
      <c r="E28" t="s">
        <v>268</v>
      </c>
    </row>
    <row r="29" spans="1:5" x14ac:dyDescent="0.25">
      <c r="A29" t="s">
        <v>270</v>
      </c>
      <c r="C29" t="s">
        <v>269</v>
      </c>
    </row>
    <row r="31" spans="1:5" x14ac:dyDescent="0.25">
      <c r="A31" s="128" t="s">
        <v>290</v>
      </c>
    </row>
    <row r="32" spans="1:5" s="128" customFormat="1" x14ac:dyDescent="0.25">
      <c r="A32" s="128" t="s">
        <v>291</v>
      </c>
      <c r="C32" s="129" t="s">
        <v>246</v>
      </c>
      <c r="D32" s="129" t="s">
        <v>247</v>
      </c>
    </row>
    <row r="33" spans="1:4" s="126" customFormat="1" x14ac:dyDescent="0.25">
      <c r="A33" s="126" t="s">
        <v>208</v>
      </c>
      <c r="B33" s="126" t="s">
        <v>209</v>
      </c>
      <c r="C33" s="126" t="s">
        <v>209</v>
      </c>
      <c r="D33" s="126" t="s">
        <v>209</v>
      </c>
    </row>
    <row r="34" spans="1:4" x14ac:dyDescent="0.25">
      <c r="A34" t="s">
        <v>210</v>
      </c>
      <c r="B34" t="s">
        <v>211</v>
      </c>
      <c r="C34" t="s">
        <v>212</v>
      </c>
      <c r="D34" t="s">
        <v>212</v>
      </c>
    </row>
    <row r="36" spans="1:4" x14ac:dyDescent="0.25">
      <c r="A36" t="s">
        <v>213</v>
      </c>
      <c r="B36" t="s">
        <v>276</v>
      </c>
      <c r="C36" t="s">
        <v>257</v>
      </c>
      <c r="D36" t="s">
        <v>277</v>
      </c>
    </row>
    <row r="38" spans="1:4" x14ac:dyDescent="0.25">
      <c r="A38" t="s">
        <v>278</v>
      </c>
      <c r="B38" t="s">
        <v>219</v>
      </c>
      <c r="C38" t="s">
        <v>219</v>
      </c>
      <c r="D38" t="s">
        <v>219</v>
      </c>
    </row>
    <row r="40" spans="1:4" x14ac:dyDescent="0.25">
      <c r="A40" t="s">
        <v>279</v>
      </c>
      <c r="B40" t="s">
        <v>276</v>
      </c>
      <c r="C40" t="s">
        <v>257</v>
      </c>
      <c r="D40" t="s">
        <v>277</v>
      </c>
    </row>
    <row r="42" spans="1:4" x14ac:dyDescent="0.25">
      <c r="A42" t="s">
        <v>220</v>
      </c>
      <c r="B42" t="s">
        <v>221</v>
      </c>
      <c r="C42" t="s">
        <v>222</v>
      </c>
      <c r="D42" t="s">
        <v>223</v>
      </c>
    </row>
    <row r="44" spans="1:4" x14ac:dyDescent="0.25">
      <c r="A44" t="s">
        <v>224</v>
      </c>
      <c r="B44" t="s">
        <v>225</v>
      </c>
      <c r="C44" t="s">
        <v>226</v>
      </c>
      <c r="D44" t="s">
        <v>227</v>
      </c>
    </row>
    <row r="46" spans="1:4" x14ac:dyDescent="0.25">
      <c r="A46" t="s">
        <v>228</v>
      </c>
      <c r="B46" t="s">
        <v>280</v>
      </c>
      <c r="C46" t="s">
        <v>281</v>
      </c>
      <c r="D46" t="s">
        <v>282</v>
      </c>
    </row>
    <row r="48" spans="1:4" x14ac:dyDescent="0.25">
      <c r="A48" t="s">
        <v>232</v>
      </c>
      <c r="B48" t="s">
        <v>233</v>
      </c>
      <c r="C48" t="s">
        <v>233</v>
      </c>
      <c r="D48" t="s">
        <v>233</v>
      </c>
    </row>
    <row r="50" spans="1:4" x14ac:dyDescent="0.25">
      <c r="A50" t="s">
        <v>261</v>
      </c>
      <c r="B50" t="s">
        <v>283</v>
      </c>
      <c r="C50" t="s">
        <v>284</v>
      </c>
      <c r="D50" t="s">
        <v>285</v>
      </c>
    </row>
    <row r="52" spans="1:4" x14ac:dyDescent="0.25">
      <c r="A52" t="s">
        <v>238</v>
      </c>
      <c r="B52" t="s">
        <v>286</v>
      </c>
      <c r="C52" t="s">
        <v>287</v>
      </c>
      <c r="D52" t="s">
        <v>288</v>
      </c>
    </row>
    <row r="54" spans="1:4" x14ac:dyDescent="0.25">
      <c r="A54" t="s">
        <v>270</v>
      </c>
      <c r="B54" t="s">
        <v>289</v>
      </c>
    </row>
  </sheetData>
  <mergeCells count="1">
    <mergeCell ref="A1:E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154"/>
  <sheetViews>
    <sheetView zoomScale="90" zoomScaleNormal="90" workbookViewId="0">
      <pane xSplit="5" ySplit="5" topLeftCell="F117" activePane="bottomRight" state="frozen"/>
      <selection pane="topRight" activeCell="F1" sqref="F1"/>
      <selection pane="bottomLeft" activeCell="A6" sqref="A6"/>
      <selection pane="bottomRight" activeCell="M123" sqref="M123"/>
    </sheetView>
  </sheetViews>
  <sheetFormatPr baseColWidth="10" defaultRowHeight="12.75" x14ac:dyDescent="0.2"/>
  <cols>
    <col min="1" max="1" width="6" style="541" customWidth="1"/>
    <col min="2" max="2" width="18" style="541" customWidth="1"/>
    <col min="3" max="3" width="14.85546875" style="542" customWidth="1"/>
    <col min="4" max="4" width="3.140625" style="542" customWidth="1"/>
    <col min="5" max="5" width="11" style="541" customWidth="1"/>
    <col min="6" max="13" width="13.42578125" style="541" customWidth="1"/>
    <col min="14" max="25" width="12.85546875" style="541" bestFit="1" customWidth="1"/>
    <col min="26" max="29" width="11.85546875" style="541" bestFit="1" customWidth="1"/>
    <col min="30" max="32" width="11.85546875" style="541" customWidth="1"/>
    <col min="33" max="41" width="23.5703125" style="541" customWidth="1"/>
    <col min="42" max="249" width="11.42578125" style="541"/>
    <col min="250" max="250" width="6" style="541" customWidth="1"/>
    <col min="251" max="251" width="18" style="541" customWidth="1"/>
    <col min="252" max="252" width="11.42578125" style="541"/>
    <col min="253" max="253" width="6.28515625" style="541" customWidth="1"/>
    <col min="254" max="254" width="11.42578125" style="541"/>
    <col min="255" max="278" width="10.140625" style="541" customWidth="1"/>
    <col min="279" max="505" width="11.42578125" style="541"/>
    <col min="506" max="506" width="6" style="541" customWidth="1"/>
    <col min="507" max="507" width="18" style="541" customWidth="1"/>
    <col min="508" max="508" width="11.42578125" style="541"/>
    <col min="509" max="509" width="6.28515625" style="541" customWidth="1"/>
    <col min="510" max="510" width="11.42578125" style="541"/>
    <col min="511" max="534" width="10.140625" style="541" customWidth="1"/>
    <col min="535" max="761" width="11.42578125" style="541"/>
    <col min="762" max="762" width="6" style="541" customWidth="1"/>
    <col min="763" max="763" width="18" style="541" customWidth="1"/>
    <col min="764" max="764" width="11.42578125" style="541"/>
    <col min="765" max="765" width="6.28515625" style="541" customWidth="1"/>
    <col min="766" max="766" width="11.42578125" style="541"/>
    <col min="767" max="790" width="10.140625" style="541" customWidth="1"/>
    <col min="791" max="1017" width="11.42578125" style="541"/>
    <col min="1018" max="1018" width="6" style="541" customWidth="1"/>
    <col min="1019" max="1019" width="18" style="541" customWidth="1"/>
    <col min="1020" max="1020" width="11.42578125" style="541"/>
    <col min="1021" max="1021" width="6.28515625" style="541" customWidth="1"/>
    <col min="1022" max="1022" width="11.42578125" style="541"/>
    <col min="1023" max="1046" width="10.140625" style="541" customWidth="1"/>
    <col min="1047" max="1273" width="11.42578125" style="541"/>
    <col min="1274" max="1274" width="6" style="541" customWidth="1"/>
    <col min="1275" max="1275" width="18" style="541" customWidth="1"/>
    <col min="1276" max="1276" width="11.42578125" style="541"/>
    <col min="1277" max="1277" width="6.28515625" style="541" customWidth="1"/>
    <col min="1278" max="1278" width="11.42578125" style="541"/>
    <col min="1279" max="1302" width="10.140625" style="541" customWidth="1"/>
    <col min="1303" max="1529" width="11.42578125" style="541"/>
    <col min="1530" max="1530" width="6" style="541" customWidth="1"/>
    <col min="1531" max="1531" width="18" style="541" customWidth="1"/>
    <col min="1532" max="1532" width="11.42578125" style="541"/>
    <col min="1533" max="1533" width="6.28515625" style="541" customWidth="1"/>
    <col min="1534" max="1534" width="11.42578125" style="541"/>
    <col min="1535" max="1558" width="10.140625" style="541" customWidth="1"/>
    <col min="1559" max="1785" width="11.42578125" style="541"/>
    <col min="1786" max="1786" width="6" style="541" customWidth="1"/>
    <col min="1787" max="1787" width="18" style="541" customWidth="1"/>
    <col min="1788" max="1788" width="11.42578125" style="541"/>
    <col min="1789" max="1789" width="6.28515625" style="541" customWidth="1"/>
    <col min="1790" max="1790" width="11.42578125" style="541"/>
    <col min="1791" max="1814" width="10.140625" style="541" customWidth="1"/>
    <col min="1815" max="2041" width="11.42578125" style="541"/>
    <col min="2042" max="2042" width="6" style="541" customWidth="1"/>
    <col min="2043" max="2043" width="18" style="541" customWidth="1"/>
    <col min="2044" max="2044" width="11.42578125" style="541"/>
    <col min="2045" max="2045" width="6.28515625" style="541" customWidth="1"/>
    <col min="2046" max="2046" width="11.42578125" style="541"/>
    <col min="2047" max="2070" width="10.140625" style="541" customWidth="1"/>
    <col min="2071" max="2297" width="11.42578125" style="541"/>
    <col min="2298" max="2298" width="6" style="541" customWidth="1"/>
    <col min="2299" max="2299" width="18" style="541" customWidth="1"/>
    <col min="2300" max="2300" width="11.42578125" style="541"/>
    <col min="2301" max="2301" width="6.28515625" style="541" customWidth="1"/>
    <col min="2302" max="2302" width="11.42578125" style="541"/>
    <col min="2303" max="2326" width="10.140625" style="541" customWidth="1"/>
    <col min="2327" max="2553" width="11.42578125" style="541"/>
    <col min="2554" max="2554" width="6" style="541" customWidth="1"/>
    <col min="2555" max="2555" width="18" style="541" customWidth="1"/>
    <col min="2556" max="2556" width="11.42578125" style="541"/>
    <col min="2557" max="2557" width="6.28515625" style="541" customWidth="1"/>
    <col min="2558" max="2558" width="11.42578125" style="541"/>
    <col min="2559" max="2582" width="10.140625" style="541" customWidth="1"/>
    <col min="2583" max="2809" width="11.42578125" style="541"/>
    <col min="2810" max="2810" width="6" style="541" customWidth="1"/>
    <col min="2811" max="2811" width="18" style="541" customWidth="1"/>
    <col min="2812" max="2812" width="11.42578125" style="541"/>
    <col min="2813" max="2813" width="6.28515625" style="541" customWidth="1"/>
    <col min="2814" max="2814" width="11.42578125" style="541"/>
    <col min="2815" max="2838" width="10.140625" style="541" customWidth="1"/>
    <col min="2839" max="3065" width="11.42578125" style="541"/>
    <col min="3066" max="3066" width="6" style="541" customWidth="1"/>
    <col min="3067" max="3067" width="18" style="541" customWidth="1"/>
    <col min="3068" max="3068" width="11.42578125" style="541"/>
    <col min="3069" max="3069" width="6.28515625" style="541" customWidth="1"/>
    <col min="3070" max="3070" width="11.42578125" style="541"/>
    <col min="3071" max="3094" width="10.140625" style="541" customWidth="1"/>
    <col min="3095" max="3321" width="11.42578125" style="541"/>
    <col min="3322" max="3322" width="6" style="541" customWidth="1"/>
    <col min="3323" max="3323" width="18" style="541" customWidth="1"/>
    <col min="3324" max="3324" width="11.42578125" style="541"/>
    <col min="3325" max="3325" width="6.28515625" style="541" customWidth="1"/>
    <col min="3326" max="3326" width="11.42578125" style="541"/>
    <col min="3327" max="3350" width="10.140625" style="541" customWidth="1"/>
    <col min="3351" max="3577" width="11.42578125" style="541"/>
    <col min="3578" max="3578" width="6" style="541" customWidth="1"/>
    <col min="3579" max="3579" width="18" style="541" customWidth="1"/>
    <col min="3580" max="3580" width="11.42578125" style="541"/>
    <col min="3581" max="3581" width="6.28515625" style="541" customWidth="1"/>
    <col min="3582" max="3582" width="11.42578125" style="541"/>
    <col min="3583" max="3606" width="10.140625" style="541" customWidth="1"/>
    <col min="3607" max="3833" width="11.42578125" style="541"/>
    <col min="3834" max="3834" width="6" style="541" customWidth="1"/>
    <col min="3835" max="3835" width="18" style="541" customWidth="1"/>
    <col min="3836" max="3836" width="11.42578125" style="541"/>
    <col min="3837" max="3837" width="6.28515625" style="541" customWidth="1"/>
    <col min="3838" max="3838" width="11.42578125" style="541"/>
    <col min="3839" max="3862" width="10.140625" style="541" customWidth="1"/>
    <col min="3863" max="4089" width="11.42578125" style="541"/>
    <col min="4090" max="4090" width="6" style="541" customWidth="1"/>
    <col min="4091" max="4091" width="18" style="541" customWidth="1"/>
    <col min="4092" max="4092" width="11.42578125" style="541"/>
    <col min="4093" max="4093" width="6.28515625" style="541" customWidth="1"/>
    <col min="4094" max="4094" width="11.42578125" style="541"/>
    <col min="4095" max="4118" width="10.140625" style="541" customWidth="1"/>
    <col min="4119" max="4345" width="11.42578125" style="541"/>
    <col min="4346" max="4346" width="6" style="541" customWidth="1"/>
    <col min="4347" max="4347" width="18" style="541" customWidth="1"/>
    <col min="4348" max="4348" width="11.42578125" style="541"/>
    <col min="4349" max="4349" width="6.28515625" style="541" customWidth="1"/>
    <col min="4350" max="4350" width="11.42578125" style="541"/>
    <col min="4351" max="4374" width="10.140625" style="541" customWidth="1"/>
    <col min="4375" max="4601" width="11.42578125" style="541"/>
    <col min="4602" max="4602" width="6" style="541" customWidth="1"/>
    <col min="4603" max="4603" width="18" style="541" customWidth="1"/>
    <col min="4604" max="4604" width="11.42578125" style="541"/>
    <col min="4605" max="4605" width="6.28515625" style="541" customWidth="1"/>
    <col min="4606" max="4606" width="11.42578125" style="541"/>
    <col min="4607" max="4630" width="10.140625" style="541" customWidth="1"/>
    <col min="4631" max="4857" width="11.42578125" style="541"/>
    <col min="4858" max="4858" width="6" style="541" customWidth="1"/>
    <col min="4859" max="4859" width="18" style="541" customWidth="1"/>
    <col min="4860" max="4860" width="11.42578125" style="541"/>
    <col min="4861" max="4861" width="6.28515625" style="541" customWidth="1"/>
    <col min="4862" max="4862" width="11.42578125" style="541"/>
    <col min="4863" max="4886" width="10.140625" style="541" customWidth="1"/>
    <col min="4887" max="5113" width="11.42578125" style="541"/>
    <col min="5114" max="5114" width="6" style="541" customWidth="1"/>
    <col min="5115" max="5115" width="18" style="541" customWidth="1"/>
    <col min="5116" max="5116" width="11.42578125" style="541"/>
    <col min="5117" max="5117" width="6.28515625" style="541" customWidth="1"/>
    <col min="5118" max="5118" width="11.42578125" style="541"/>
    <col min="5119" max="5142" width="10.140625" style="541" customWidth="1"/>
    <col min="5143" max="5369" width="11.42578125" style="541"/>
    <col min="5370" max="5370" width="6" style="541" customWidth="1"/>
    <col min="5371" max="5371" width="18" style="541" customWidth="1"/>
    <col min="5372" max="5372" width="11.42578125" style="541"/>
    <col min="5373" max="5373" width="6.28515625" style="541" customWidth="1"/>
    <col min="5374" max="5374" width="11.42578125" style="541"/>
    <col min="5375" max="5398" width="10.140625" style="541" customWidth="1"/>
    <col min="5399" max="5625" width="11.42578125" style="541"/>
    <col min="5626" max="5626" width="6" style="541" customWidth="1"/>
    <col min="5627" max="5627" width="18" style="541" customWidth="1"/>
    <col min="5628" max="5628" width="11.42578125" style="541"/>
    <col min="5629" max="5629" width="6.28515625" style="541" customWidth="1"/>
    <col min="5630" max="5630" width="11.42578125" style="541"/>
    <col min="5631" max="5654" width="10.140625" style="541" customWidth="1"/>
    <col min="5655" max="5881" width="11.42578125" style="541"/>
    <col min="5882" max="5882" width="6" style="541" customWidth="1"/>
    <col min="5883" max="5883" width="18" style="541" customWidth="1"/>
    <col min="5884" max="5884" width="11.42578125" style="541"/>
    <col min="5885" max="5885" width="6.28515625" style="541" customWidth="1"/>
    <col min="5886" max="5886" width="11.42578125" style="541"/>
    <col min="5887" max="5910" width="10.140625" style="541" customWidth="1"/>
    <col min="5911" max="6137" width="11.42578125" style="541"/>
    <col min="6138" max="6138" width="6" style="541" customWidth="1"/>
    <col min="6139" max="6139" width="18" style="541" customWidth="1"/>
    <col min="6140" max="6140" width="11.42578125" style="541"/>
    <col min="6141" max="6141" width="6.28515625" style="541" customWidth="1"/>
    <col min="6142" max="6142" width="11.42578125" style="541"/>
    <col min="6143" max="6166" width="10.140625" style="541" customWidth="1"/>
    <col min="6167" max="6393" width="11.42578125" style="541"/>
    <col min="6394" max="6394" width="6" style="541" customWidth="1"/>
    <col min="6395" max="6395" width="18" style="541" customWidth="1"/>
    <col min="6396" max="6396" width="11.42578125" style="541"/>
    <col min="6397" max="6397" width="6.28515625" style="541" customWidth="1"/>
    <col min="6398" max="6398" width="11.42578125" style="541"/>
    <col min="6399" max="6422" width="10.140625" style="541" customWidth="1"/>
    <col min="6423" max="6649" width="11.42578125" style="541"/>
    <col min="6650" max="6650" width="6" style="541" customWidth="1"/>
    <col min="6651" max="6651" width="18" style="541" customWidth="1"/>
    <col min="6652" max="6652" width="11.42578125" style="541"/>
    <col min="6653" max="6653" width="6.28515625" style="541" customWidth="1"/>
    <col min="6654" max="6654" width="11.42578125" style="541"/>
    <col min="6655" max="6678" width="10.140625" style="541" customWidth="1"/>
    <col min="6679" max="6905" width="11.42578125" style="541"/>
    <col min="6906" max="6906" width="6" style="541" customWidth="1"/>
    <col min="6907" max="6907" width="18" style="541" customWidth="1"/>
    <col min="6908" max="6908" width="11.42578125" style="541"/>
    <col min="6909" max="6909" width="6.28515625" style="541" customWidth="1"/>
    <col min="6910" max="6910" width="11.42578125" style="541"/>
    <col min="6911" max="6934" width="10.140625" style="541" customWidth="1"/>
    <col min="6935" max="7161" width="11.42578125" style="541"/>
    <col min="7162" max="7162" width="6" style="541" customWidth="1"/>
    <col min="7163" max="7163" width="18" style="541" customWidth="1"/>
    <col min="7164" max="7164" width="11.42578125" style="541"/>
    <col min="7165" max="7165" width="6.28515625" style="541" customWidth="1"/>
    <col min="7166" max="7166" width="11.42578125" style="541"/>
    <col min="7167" max="7190" width="10.140625" style="541" customWidth="1"/>
    <col min="7191" max="7417" width="11.42578125" style="541"/>
    <col min="7418" max="7418" width="6" style="541" customWidth="1"/>
    <col min="7419" max="7419" width="18" style="541" customWidth="1"/>
    <col min="7420" max="7420" width="11.42578125" style="541"/>
    <col min="7421" max="7421" width="6.28515625" style="541" customWidth="1"/>
    <col min="7422" max="7422" width="11.42578125" style="541"/>
    <col min="7423" max="7446" width="10.140625" style="541" customWidth="1"/>
    <col min="7447" max="7673" width="11.42578125" style="541"/>
    <col min="7674" max="7674" width="6" style="541" customWidth="1"/>
    <col min="7675" max="7675" width="18" style="541" customWidth="1"/>
    <col min="7676" max="7676" width="11.42578125" style="541"/>
    <col min="7677" max="7677" width="6.28515625" style="541" customWidth="1"/>
    <col min="7678" max="7678" width="11.42578125" style="541"/>
    <col min="7679" max="7702" width="10.140625" style="541" customWidth="1"/>
    <col min="7703" max="7929" width="11.42578125" style="541"/>
    <col min="7930" max="7930" width="6" style="541" customWidth="1"/>
    <col min="7931" max="7931" width="18" style="541" customWidth="1"/>
    <col min="7932" max="7932" width="11.42578125" style="541"/>
    <col min="7933" max="7933" width="6.28515625" style="541" customWidth="1"/>
    <col min="7934" max="7934" width="11.42578125" style="541"/>
    <col min="7935" max="7958" width="10.140625" style="541" customWidth="1"/>
    <col min="7959" max="8185" width="11.42578125" style="541"/>
    <col min="8186" max="8186" width="6" style="541" customWidth="1"/>
    <col min="8187" max="8187" width="18" style="541" customWidth="1"/>
    <col min="8188" max="8188" width="11.42578125" style="541"/>
    <col min="8189" max="8189" width="6.28515625" style="541" customWidth="1"/>
    <col min="8190" max="8190" width="11.42578125" style="541"/>
    <col min="8191" max="8214" width="10.140625" style="541" customWidth="1"/>
    <col min="8215" max="8441" width="11.42578125" style="541"/>
    <col min="8442" max="8442" width="6" style="541" customWidth="1"/>
    <col min="8443" max="8443" width="18" style="541" customWidth="1"/>
    <col min="8444" max="8444" width="11.42578125" style="541"/>
    <col min="8445" max="8445" width="6.28515625" style="541" customWidth="1"/>
    <col min="8446" max="8446" width="11.42578125" style="541"/>
    <col min="8447" max="8470" width="10.140625" style="541" customWidth="1"/>
    <col min="8471" max="8697" width="11.42578125" style="541"/>
    <col min="8698" max="8698" width="6" style="541" customWidth="1"/>
    <col min="8699" max="8699" width="18" style="541" customWidth="1"/>
    <col min="8700" max="8700" width="11.42578125" style="541"/>
    <col min="8701" max="8701" width="6.28515625" style="541" customWidth="1"/>
    <col min="8702" max="8702" width="11.42578125" style="541"/>
    <col min="8703" max="8726" width="10.140625" style="541" customWidth="1"/>
    <col min="8727" max="8953" width="11.42578125" style="541"/>
    <col min="8954" max="8954" width="6" style="541" customWidth="1"/>
    <col min="8955" max="8955" width="18" style="541" customWidth="1"/>
    <col min="8956" max="8956" width="11.42578125" style="541"/>
    <col min="8957" max="8957" width="6.28515625" style="541" customWidth="1"/>
    <col min="8958" max="8958" width="11.42578125" style="541"/>
    <col min="8959" max="8982" width="10.140625" style="541" customWidth="1"/>
    <col min="8983" max="9209" width="11.42578125" style="541"/>
    <col min="9210" max="9210" width="6" style="541" customWidth="1"/>
    <col min="9211" max="9211" width="18" style="541" customWidth="1"/>
    <col min="9212" max="9212" width="11.42578125" style="541"/>
    <col min="9213" max="9213" width="6.28515625" style="541" customWidth="1"/>
    <col min="9214" max="9214" width="11.42578125" style="541"/>
    <col min="9215" max="9238" width="10.140625" style="541" customWidth="1"/>
    <col min="9239" max="9465" width="11.42578125" style="541"/>
    <col min="9466" max="9466" width="6" style="541" customWidth="1"/>
    <col min="9467" max="9467" width="18" style="541" customWidth="1"/>
    <col min="9468" max="9468" width="11.42578125" style="541"/>
    <col min="9469" max="9469" width="6.28515625" style="541" customWidth="1"/>
    <col min="9470" max="9470" width="11.42578125" style="541"/>
    <col min="9471" max="9494" width="10.140625" style="541" customWidth="1"/>
    <col min="9495" max="9721" width="11.42578125" style="541"/>
    <col min="9722" max="9722" width="6" style="541" customWidth="1"/>
    <col min="9723" max="9723" width="18" style="541" customWidth="1"/>
    <col min="9724" max="9724" width="11.42578125" style="541"/>
    <col min="9725" max="9725" width="6.28515625" style="541" customWidth="1"/>
    <col min="9726" max="9726" width="11.42578125" style="541"/>
    <col min="9727" max="9750" width="10.140625" style="541" customWidth="1"/>
    <col min="9751" max="9977" width="11.42578125" style="541"/>
    <col min="9978" max="9978" width="6" style="541" customWidth="1"/>
    <col min="9979" max="9979" width="18" style="541" customWidth="1"/>
    <col min="9980" max="9980" width="11.42578125" style="541"/>
    <col min="9981" max="9981" width="6.28515625" style="541" customWidth="1"/>
    <col min="9982" max="9982" width="11.42578125" style="541"/>
    <col min="9983" max="10006" width="10.140625" style="541" customWidth="1"/>
    <col min="10007" max="10233" width="11.42578125" style="541"/>
    <col min="10234" max="10234" width="6" style="541" customWidth="1"/>
    <col min="10235" max="10235" width="18" style="541" customWidth="1"/>
    <col min="10236" max="10236" width="11.42578125" style="541"/>
    <col min="10237" max="10237" width="6.28515625" style="541" customWidth="1"/>
    <col min="10238" max="10238" width="11.42578125" style="541"/>
    <col min="10239" max="10262" width="10.140625" style="541" customWidth="1"/>
    <col min="10263" max="10489" width="11.42578125" style="541"/>
    <col min="10490" max="10490" width="6" style="541" customWidth="1"/>
    <col min="10491" max="10491" width="18" style="541" customWidth="1"/>
    <col min="10492" max="10492" width="11.42578125" style="541"/>
    <col min="10493" max="10493" width="6.28515625" style="541" customWidth="1"/>
    <col min="10494" max="10494" width="11.42578125" style="541"/>
    <col min="10495" max="10518" width="10.140625" style="541" customWidth="1"/>
    <col min="10519" max="10745" width="11.42578125" style="541"/>
    <col min="10746" max="10746" width="6" style="541" customWidth="1"/>
    <col min="10747" max="10747" width="18" style="541" customWidth="1"/>
    <col min="10748" max="10748" width="11.42578125" style="541"/>
    <col min="10749" max="10749" width="6.28515625" style="541" customWidth="1"/>
    <col min="10750" max="10750" width="11.42578125" style="541"/>
    <col min="10751" max="10774" width="10.140625" style="541" customWidth="1"/>
    <col min="10775" max="11001" width="11.42578125" style="541"/>
    <col min="11002" max="11002" width="6" style="541" customWidth="1"/>
    <col min="11003" max="11003" width="18" style="541" customWidth="1"/>
    <col min="11004" max="11004" width="11.42578125" style="541"/>
    <col min="11005" max="11005" width="6.28515625" style="541" customWidth="1"/>
    <col min="11006" max="11006" width="11.42578125" style="541"/>
    <col min="11007" max="11030" width="10.140625" style="541" customWidth="1"/>
    <col min="11031" max="11257" width="11.42578125" style="541"/>
    <col min="11258" max="11258" width="6" style="541" customWidth="1"/>
    <col min="11259" max="11259" width="18" style="541" customWidth="1"/>
    <col min="11260" max="11260" width="11.42578125" style="541"/>
    <col min="11261" max="11261" width="6.28515625" style="541" customWidth="1"/>
    <col min="11262" max="11262" width="11.42578125" style="541"/>
    <col min="11263" max="11286" width="10.140625" style="541" customWidth="1"/>
    <col min="11287" max="11513" width="11.42578125" style="541"/>
    <col min="11514" max="11514" width="6" style="541" customWidth="1"/>
    <col min="11515" max="11515" width="18" style="541" customWidth="1"/>
    <col min="11516" max="11516" width="11.42578125" style="541"/>
    <col min="11517" max="11517" width="6.28515625" style="541" customWidth="1"/>
    <col min="11518" max="11518" width="11.42578125" style="541"/>
    <col min="11519" max="11542" width="10.140625" style="541" customWidth="1"/>
    <col min="11543" max="11769" width="11.42578125" style="541"/>
    <col min="11770" max="11770" width="6" style="541" customWidth="1"/>
    <col min="11771" max="11771" width="18" style="541" customWidth="1"/>
    <col min="11772" max="11772" width="11.42578125" style="541"/>
    <col min="11773" max="11773" width="6.28515625" style="541" customWidth="1"/>
    <col min="11774" max="11774" width="11.42578125" style="541"/>
    <col min="11775" max="11798" width="10.140625" style="541" customWidth="1"/>
    <col min="11799" max="12025" width="11.42578125" style="541"/>
    <col min="12026" max="12026" width="6" style="541" customWidth="1"/>
    <col min="12027" max="12027" width="18" style="541" customWidth="1"/>
    <col min="12028" max="12028" width="11.42578125" style="541"/>
    <col min="12029" max="12029" width="6.28515625" style="541" customWidth="1"/>
    <col min="12030" max="12030" width="11.42578125" style="541"/>
    <col min="12031" max="12054" width="10.140625" style="541" customWidth="1"/>
    <col min="12055" max="12281" width="11.42578125" style="541"/>
    <col min="12282" max="12282" width="6" style="541" customWidth="1"/>
    <col min="12283" max="12283" width="18" style="541" customWidth="1"/>
    <col min="12284" max="12284" width="11.42578125" style="541"/>
    <col min="12285" max="12285" width="6.28515625" style="541" customWidth="1"/>
    <col min="12286" max="12286" width="11.42578125" style="541"/>
    <col min="12287" max="12310" width="10.140625" style="541" customWidth="1"/>
    <col min="12311" max="12537" width="11.42578125" style="541"/>
    <col min="12538" max="12538" width="6" style="541" customWidth="1"/>
    <col min="12539" max="12539" width="18" style="541" customWidth="1"/>
    <col min="12540" max="12540" width="11.42578125" style="541"/>
    <col min="12541" max="12541" width="6.28515625" style="541" customWidth="1"/>
    <col min="12542" max="12542" width="11.42578125" style="541"/>
    <col min="12543" max="12566" width="10.140625" style="541" customWidth="1"/>
    <col min="12567" max="12793" width="11.42578125" style="541"/>
    <col min="12794" max="12794" width="6" style="541" customWidth="1"/>
    <col min="12795" max="12795" width="18" style="541" customWidth="1"/>
    <col min="12796" max="12796" width="11.42578125" style="541"/>
    <col min="12797" max="12797" width="6.28515625" style="541" customWidth="1"/>
    <col min="12798" max="12798" width="11.42578125" style="541"/>
    <col min="12799" max="12822" width="10.140625" style="541" customWidth="1"/>
    <col min="12823" max="13049" width="11.42578125" style="541"/>
    <col min="13050" max="13050" width="6" style="541" customWidth="1"/>
    <col min="13051" max="13051" width="18" style="541" customWidth="1"/>
    <col min="13052" max="13052" width="11.42578125" style="541"/>
    <col min="13053" max="13053" width="6.28515625" style="541" customWidth="1"/>
    <col min="13054" max="13054" width="11.42578125" style="541"/>
    <col min="13055" max="13078" width="10.140625" style="541" customWidth="1"/>
    <col min="13079" max="13305" width="11.42578125" style="541"/>
    <col min="13306" max="13306" width="6" style="541" customWidth="1"/>
    <col min="13307" max="13307" width="18" style="541" customWidth="1"/>
    <col min="13308" max="13308" width="11.42578125" style="541"/>
    <col min="13309" max="13309" width="6.28515625" style="541" customWidth="1"/>
    <col min="13310" max="13310" width="11.42578125" style="541"/>
    <col min="13311" max="13334" width="10.140625" style="541" customWidth="1"/>
    <col min="13335" max="13561" width="11.42578125" style="541"/>
    <col min="13562" max="13562" width="6" style="541" customWidth="1"/>
    <col min="13563" max="13563" width="18" style="541" customWidth="1"/>
    <col min="13564" max="13564" width="11.42578125" style="541"/>
    <col min="13565" max="13565" width="6.28515625" style="541" customWidth="1"/>
    <col min="13566" max="13566" width="11.42578125" style="541"/>
    <col min="13567" max="13590" width="10.140625" style="541" customWidth="1"/>
    <col min="13591" max="13817" width="11.42578125" style="541"/>
    <col min="13818" max="13818" width="6" style="541" customWidth="1"/>
    <col min="13819" max="13819" width="18" style="541" customWidth="1"/>
    <col min="13820" max="13820" width="11.42578125" style="541"/>
    <col min="13821" max="13821" width="6.28515625" style="541" customWidth="1"/>
    <col min="13822" max="13822" width="11.42578125" style="541"/>
    <col min="13823" max="13846" width="10.140625" style="541" customWidth="1"/>
    <col min="13847" max="14073" width="11.42578125" style="541"/>
    <col min="14074" max="14074" width="6" style="541" customWidth="1"/>
    <col min="14075" max="14075" width="18" style="541" customWidth="1"/>
    <col min="14076" max="14076" width="11.42578125" style="541"/>
    <col min="14077" max="14077" width="6.28515625" style="541" customWidth="1"/>
    <col min="14078" max="14078" width="11.42578125" style="541"/>
    <col min="14079" max="14102" width="10.140625" style="541" customWidth="1"/>
    <col min="14103" max="14329" width="11.42578125" style="541"/>
    <col min="14330" max="14330" width="6" style="541" customWidth="1"/>
    <col min="14331" max="14331" width="18" style="541" customWidth="1"/>
    <col min="14332" max="14332" width="11.42578125" style="541"/>
    <col min="14333" max="14333" width="6.28515625" style="541" customWidth="1"/>
    <col min="14334" max="14334" width="11.42578125" style="541"/>
    <col min="14335" max="14358" width="10.140625" style="541" customWidth="1"/>
    <col min="14359" max="14585" width="11.42578125" style="541"/>
    <col min="14586" max="14586" width="6" style="541" customWidth="1"/>
    <col min="14587" max="14587" width="18" style="541" customWidth="1"/>
    <col min="14588" max="14588" width="11.42578125" style="541"/>
    <col min="14589" max="14589" width="6.28515625" style="541" customWidth="1"/>
    <col min="14590" max="14590" width="11.42578125" style="541"/>
    <col min="14591" max="14614" width="10.140625" style="541" customWidth="1"/>
    <col min="14615" max="14841" width="11.42578125" style="541"/>
    <col min="14842" max="14842" width="6" style="541" customWidth="1"/>
    <col min="14843" max="14843" width="18" style="541" customWidth="1"/>
    <col min="14844" max="14844" width="11.42578125" style="541"/>
    <col min="14845" max="14845" width="6.28515625" style="541" customWidth="1"/>
    <col min="14846" max="14846" width="11.42578125" style="541"/>
    <col min="14847" max="14870" width="10.140625" style="541" customWidth="1"/>
    <col min="14871" max="15097" width="11.42578125" style="541"/>
    <col min="15098" max="15098" width="6" style="541" customWidth="1"/>
    <col min="15099" max="15099" width="18" style="541" customWidth="1"/>
    <col min="15100" max="15100" width="11.42578125" style="541"/>
    <col min="15101" max="15101" width="6.28515625" style="541" customWidth="1"/>
    <col min="15102" max="15102" width="11.42578125" style="541"/>
    <col min="15103" max="15126" width="10.140625" style="541" customWidth="1"/>
    <col min="15127" max="15353" width="11.42578125" style="541"/>
    <col min="15354" max="15354" width="6" style="541" customWidth="1"/>
    <col min="15355" max="15355" width="18" style="541" customWidth="1"/>
    <col min="15356" max="15356" width="11.42578125" style="541"/>
    <col min="15357" max="15357" width="6.28515625" style="541" customWidth="1"/>
    <col min="15358" max="15358" width="11.42578125" style="541"/>
    <col min="15359" max="15382" width="10.140625" style="541" customWidth="1"/>
    <col min="15383" max="15609" width="11.42578125" style="541"/>
    <col min="15610" max="15610" width="6" style="541" customWidth="1"/>
    <col min="15611" max="15611" width="18" style="541" customWidth="1"/>
    <col min="15612" max="15612" width="11.42578125" style="541"/>
    <col min="15613" max="15613" width="6.28515625" style="541" customWidth="1"/>
    <col min="15614" max="15614" width="11.42578125" style="541"/>
    <col min="15615" max="15638" width="10.140625" style="541" customWidth="1"/>
    <col min="15639" max="15865" width="11.42578125" style="541"/>
    <col min="15866" max="15866" width="6" style="541" customWidth="1"/>
    <col min="15867" max="15867" width="18" style="541" customWidth="1"/>
    <col min="15868" max="15868" width="11.42578125" style="541"/>
    <col min="15869" max="15869" width="6.28515625" style="541" customWidth="1"/>
    <col min="15870" max="15870" width="11.42578125" style="541"/>
    <col min="15871" max="15894" width="10.140625" style="541" customWidth="1"/>
    <col min="15895" max="16121" width="11.42578125" style="541"/>
    <col min="16122" max="16122" width="6" style="541" customWidth="1"/>
    <col min="16123" max="16123" width="18" style="541" customWidth="1"/>
    <col min="16124" max="16124" width="11.42578125" style="541"/>
    <col min="16125" max="16125" width="6.28515625" style="541" customWidth="1"/>
    <col min="16126" max="16126" width="11.42578125" style="541"/>
    <col min="16127" max="16150" width="10.140625" style="541" customWidth="1"/>
    <col min="16151" max="16384" width="11.42578125" style="541"/>
  </cols>
  <sheetData>
    <row r="1" spans="1:32" customFormat="1" ht="36" customHeight="1" thickBot="1" x14ac:dyDescent="0.3">
      <c r="A1" s="537" t="s">
        <v>599</v>
      </c>
      <c r="B1" s="538"/>
      <c r="C1" s="539"/>
      <c r="D1" s="540"/>
      <c r="E1" s="1002" t="s">
        <v>600</v>
      </c>
      <c r="F1" s="1003"/>
      <c r="G1" s="1003"/>
      <c r="H1" s="1003"/>
      <c r="I1" s="1003"/>
      <c r="J1" s="1003"/>
      <c r="K1" s="1003"/>
      <c r="L1" s="1003"/>
      <c r="M1" s="1003"/>
      <c r="N1" s="1003"/>
      <c r="O1" s="1003"/>
      <c r="P1" s="1003"/>
      <c r="Q1" s="1003"/>
      <c r="R1" s="1004"/>
    </row>
    <row r="2" spans="1:32" ht="13.5" thickBot="1" x14ac:dyDescent="0.25"/>
    <row r="3" spans="1:32" ht="13.5" thickBot="1" x14ac:dyDescent="0.25">
      <c r="B3" s="543" t="s">
        <v>601</v>
      </c>
      <c r="C3" s="544" t="e">
        <f>ASSUMPTIONS!#REF!*1000000</f>
        <v>#REF!</v>
      </c>
      <c r="F3" s="545"/>
      <c r="G3" s="545"/>
      <c r="H3" s="545"/>
    </row>
    <row r="4" spans="1:32" x14ac:dyDescent="0.2">
      <c r="F4" s="546">
        <v>2018</v>
      </c>
      <c r="G4" s="546">
        <f>F4+1</f>
        <v>2019</v>
      </c>
      <c r="H4" s="546">
        <f t="shared" ref="H4:AF4" si="0">G4+1</f>
        <v>2020</v>
      </c>
      <c r="I4" s="546">
        <f t="shared" si="0"/>
        <v>2021</v>
      </c>
      <c r="J4" s="546">
        <f t="shared" si="0"/>
        <v>2022</v>
      </c>
      <c r="K4" s="546">
        <f t="shared" si="0"/>
        <v>2023</v>
      </c>
      <c r="L4" s="546">
        <f t="shared" si="0"/>
        <v>2024</v>
      </c>
      <c r="M4" s="546">
        <f t="shared" si="0"/>
        <v>2025</v>
      </c>
      <c r="N4" s="546">
        <f t="shared" si="0"/>
        <v>2026</v>
      </c>
      <c r="O4" s="546">
        <f t="shared" si="0"/>
        <v>2027</v>
      </c>
      <c r="P4" s="546">
        <f t="shared" si="0"/>
        <v>2028</v>
      </c>
      <c r="Q4" s="546">
        <f t="shared" si="0"/>
        <v>2029</v>
      </c>
      <c r="R4" s="546">
        <f t="shared" si="0"/>
        <v>2030</v>
      </c>
      <c r="S4" s="546">
        <f t="shared" si="0"/>
        <v>2031</v>
      </c>
      <c r="T4" s="546">
        <f t="shared" si="0"/>
        <v>2032</v>
      </c>
      <c r="U4" s="546">
        <f t="shared" si="0"/>
        <v>2033</v>
      </c>
      <c r="V4" s="546">
        <f t="shared" si="0"/>
        <v>2034</v>
      </c>
      <c r="W4" s="546">
        <f t="shared" si="0"/>
        <v>2035</v>
      </c>
      <c r="X4" s="546">
        <f t="shared" si="0"/>
        <v>2036</v>
      </c>
      <c r="Y4" s="546">
        <f t="shared" si="0"/>
        <v>2037</v>
      </c>
      <c r="Z4" s="546">
        <f t="shared" si="0"/>
        <v>2038</v>
      </c>
      <c r="AA4" s="546">
        <f t="shared" si="0"/>
        <v>2039</v>
      </c>
      <c r="AB4" s="546">
        <f t="shared" si="0"/>
        <v>2040</v>
      </c>
      <c r="AC4" s="546">
        <f t="shared" si="0"/>
        <v>2041</v>
      </c>
      <c r="AD4" s="546">
        <f t="shared" si="0"/>
        <v>2042</v>
      </c>
      <c r="AE4" s="546">
        <f t="shared" si="0"/>
        <v>2043</v>
      </c>
      <c r="AF4" s="546">
        <f t="shared" si="0"/>
        <v>2044</v>
      </c>
    </row>
    <row r="5" spans="1:32" x14ac:dyDescent="0.2">
      <c r="B5" s="547" t="s">
        <v>534</v>
      </c>
      <c r="C5" s="548"/>
      <c r="D5" s="548"/>
      <c r="E5" s="549"/>
      <c r="F5" s="550">
        <v>1</v>
      </c>
      <c r="G5" s="550">
        <f>F5+1</f>
        <v>2</v>
      </c>
      <c r="H5" s="550">
        <f t="shared" ref="H5:AF5" si="1">G5+1</f>
        <v>3</v>
      </c>
      <c r="I5" s="550">
        <f t="shared" si="1"/>
        <v>4</v>
      </c>
      <c r="J5" s="550">
        <f t="shared" si="1"/>
        <v>5</v>
      </c>
      <c r="K5" s="550">
        <f t="shared" si="1"/>
        <v>6</v>
      </c>
      <c r="L5" s="550">
        <f t="shared" si="1"/>
        <v>7</v>
      </c>
      <c r="M5" s="550">
        <f t="shared" si="1"/>
        <v>8</v>
      </c>
      <c r="N5" s="550">
        <f t="shared" si="1"/>
        <v>9</v>
      </c>
      <c r="O5" s="550">
        <f t="shared" si="1"/>
        <v>10</v>
      </c>
      <c r="P5" s="550">
        <f t="shared" si="1"/>
        <v>11</v>
      </c>
      <c r="Q5" s="550">
        <f t="shared" si="1"/>
        <v>12</v>
      </c>
      <c r="R5" s="550">
        <f t="shared" si="1"/>
        <v>13</v>
      </c>
      <c r="S5" s="550">
        <f t="shared" si="1"/>
        <v>14</v>
      </c>
      <c r="T5" s="550">
        <f t="shared" si="1"/>
        <v>15</v>
      </c>
      <c r="U5" s="550">
        <f t="shared" si="1"/>
        <v>16</v>
      </c>
      <c r="V5" s="550">
        <f t="shared" si="1"/>
        <v>17</v>
      </c>
      <c r="W5" s="550">
        <f t="shared" si="1"/>
        <v>18</v>
      </c>
      <c r="X5" s="550">
        <f t="shared" si="1"/>
        <v>19</v>
      </c>
      <c r="Y5" s="550">
        <f t="shared" si="1"/>
        <v>20</v>
      </c>
      <c r="Z5" s="550">
        <f t="shared" si="1"/>
        <v>21</v>
      </c>
      <c r="AA5" s="550">
        <f t="shared" si="1"/>
        <v>22</v>
      </c>
      <c r="AB5" s="550">
        <f t="shared" si="1"/>
        <v>23</v>
      </c>
      <c r="AC5" s="550">
        <f t="shared" si="1"/>
        <v>24</v>
      </c>
      <c r="AD5" s="550">
        <f t="shared" si="1"/>
        <v>25</v>
      </c>
      <c r="AE5" s="550">
        <f t="shared" si="1"/>
        <v>26</v>
      </c>
      <c r="AF5" s="550">
        <f t="shared" si="1"/>
        <v>27</v>
      </c>
    </row>
    <row r="7" spans="1:32" x14ac:dyDescent="0.2">
      <c r="B7" s="543" t="s">
        <v>602</v>
      </c>
      <c r="C7" s="551">
        <v>1</v>
      </c>
      <c r="D7" s="552"/>
      <c r="E7" s="553" t="s">
        <v>603</v>
      </c>
      <c r="F7" s="554"/>
      <c r="G7" s="555" t="e">
        <f>$C8*$C10</f>
        <v>#REF!</v>
      </c>
      <c r="H7" s="555" t="e">
        <f>G10*$C10</f>
        <v>#REF!</v>
      </c>
      <c r="I7" s="555" t="e">
        <f t="shared" ref="I7:Y7" si="2">H10*$C10</f>
        <v>#REF!</v>
      </c>
      <c r="J7" s="555" t="e">
        <f t="shared" si="2"/>
        <v>#REF!</v>
      </c>
      <c r="K7" s="555" t="e">
        <f t="shared" si="2"/>
        <v>#REF!</v>
      </c>
      <c r="L7" s="555" t="e">
        <f t="shared" si="2"/>
        <v>#REF!</v>
      </c>
      <c r="M7" s="555" t="e">
        <f t="shared" si="2"/>
        <v>#REF!</v>
      </c>
      <c r="N7" s="555" t="e">
        <f t="shared" si="2"/>
        <v>#REF!</v>
      </c>
      <c r="O7" s="555" t="e">
        <f t="shared" si="2"/>
        <v>#REF!</v>
      </c>
      <c r="P7" s="555" t="e">
        <f t="shared" si="2"/>
        <v>#REF!</v>
      </c>
      <c r="Q7" s="555" t="e">
        <f t="shared" si="2"/>
        <v>#REF!</v>
      </c>
      <c r="R7" s="555" t="e">
        <f t="shared" si="2"/>
        <v>#REF!</v>
      </c>
      <c r="S7" s="555" t="e">
        <f t="shared" si="2"/>
        <v>#REF!</v>
      </c>
      <c r="T7" s="555" t="e">
        <f t="shared" si="2"/>
        <v>#REF!</v>
      </c>
      <c r="U7" s="555" t="e">
        <f t="shared" si="2"/>
        <v>#REF!</v>
      </c>
      <c r="V7" s="555" t="e">
        <f t="shared" si="2"/>
        <v>#REF!</v>
      </c>
      <c r="W7" s="555" t="e">
        <f t="shared" si="2"/>
        <v>#REF!</v>
      </c>
      <c r="X7" s="555" t="e">
        <f t="shared" si="2"/>
        <v>#REF!</v>
      </c>
      <c r="Y7" s="555" t="e">
        <f t="shared" si="2"/>
        <v>#REF!</v>
      </c>
      <c r="Z7" s="555"/>
      <c r="AA7" s="555"/>
      <c r="AB7" s="555"/>
      <c r="AC7" s="555"/>
      <c r="AD7" s="555"/>
      <c r="AE7" s="555"/>
      <c r="AF7" s="555"/>
    </row>
    <row r="8" spans="1:32" x14ac:dyDescent="0.2">
      <c r="B8" s="553" t="s">
        <v>604</v>
      </c>
      <c r="C8" s="556">
        <f>24000000/5</f>
        <v>4800000</v>
      </c>
      <c r="D8" s="557"/>
      <c r="E8" s="553" t="s">
        <v>605</v>
      </c>
      <c r="F8" s="554"/>
      <c r="G8" s="555" t="e">
        <f>G9-G7</f>
        <v>#REF!</v>
      </c>
      <c r="H8" s="555" t="e">
        <f>H9-H7</f>
        <v>#REF!</v>
      </c>
      <c r="I8" s="555" t="e">
        <f t="shared" ref="I8:Y8" si="3">I9-I7</f>
        <v>#REF!</v>
      </c>
      <c r="J8" s="555" t="e">
        <f t="shared" si="3"/>
        <v>#REF!</v>
      </c>
      <c r="K8" s="555" t="e">
        <f t="shared" si="3"/>
        <v>#REF!</v>
      </c>
      <c r="L8" s="555" t="e">
        <f t="shared" si="3"/>
        <v>#REF!</v>
      </c>
      <c r="M8" s="555" t="e">
        <f t="shared" si="3"/>
        <v>#REF!</v>
      </c>
      <c r="N8" s="555" t="e">
        <f t="shared" si="3"/>
        <v>#REF!</v>
      </c>
      <c r="O8" s="555" t="e">
        <f t="shared" si="3"/>
        <v>#REF!</v>
      </c>
      <c r="P8" s="555" t="e">
        <f t="shared" si="3"/>
        <v>#REF!</v>
      </c>
      <c r="Q8" s="555" t="e">
        <f t="shared" si="3"/>
        <v>#REF!</v>
      </c>
      <c r="R8" s="555" t="e">
        <f t="shared" si="3"/>
        <v>#REF!</v>
      </c>
      <c r="S8" s="555" t="e">
        <f t="shared" si="3"/>
        <v>#REF!</v>
      </c>
      <c r="T8" s="555" t="e">
        <f t="shared" si="3"/>
        <v>#REF!</v>
      </c>
      <c r="U8" s="555" t="e">
        <f t="shared" si="3"/>
        <v>#REF!</v>
      </c>
      <c r="V8" s="555" t="e">
        <f t="shared" si="3"/>
        <v>#REF!</v>
      </c>
      <c r="W8" s="555" t="e">
        <f t="shared" si="3"/>
        <v>#REF!</v>
      </c>
      <c r="X8" s="555" t="e">
        <f t="shared" si="3"/>
        <v>#REF!</v>
      </c>
      <c r="Y8" s="555" t="e">
        <f t="shared" si="3"/>
        <v>#REF!</v>
      </c>
      <c r="Z8" s="555"/>
      <c r="AA8" s="555"/>
      <c r="AB8" s="555"/>
      <c r="AC8" s="555"/>
      <c r="AD8" s="555"/>
      <c r="AE8" s="555"/>
      <c r="AF8" s="555"/>
    </row>
    <row r="9" spans="1:32" x14ac:dyDescent="0.2">
      <c r="B9" s="553" t="s">
        <v>606</v>
      </c>
      <c r="C9" s="558" t="e">
        <f>ASSUMPTIONS!#REF!</f>
        <v>#REF!</v>
      </c>
      <c r="D9" s="559"/>
      <c r="E9" s="553" t="s">
        <v>607</v>
      </c>
      <c r="F9" s="554"/>
      <c r="G9" s="555" t="e">
        <f>-PMT($C10,$C9,$C8)</f>
        <v>#REF!</v>
      </c>
      <c r="H9" s="555" t="e">
        <f>-PMT($C10,$C9,$C8)</f>
        <v>#REF!</v>
      </c>
      <c r="I9" s="555" t="e">
        <f t="shared" ref="I9:Y9" si="4">-PMT($C10,$C9,$C8)</f>
        <v>#REF!</v>
      </c>
      <c r="J9" s="555" t="e">
        <f t="shared" si="4"/>
        <v>#REF!</v>
      </c>
      <c r="K9" s="555" t="e">
        <f t="shared" si="4"/>
        <v>#REF!</v>
      </c>
      <c r="L9" s="555" t="e">
        <f t="shared" si="4"/>
        <v>#REF!</v>
      </c>
      <c r="M9" s="555" t="e">
        <f t="shared" si="4"/>
        <v>#REF!</v>
      </c>
      <c r="N9" s="555" t="e">
        <f t="shared" si="4"/>
        <v>#REF!</v>
      </c>
      <c r="O9" s="555" t="e">
        <f t="shared" si="4"/>
        <v>#REF!</v>
      </c>
      <c r="P9" s="555" t="e">
        <f t="shared" si="4"/>
        <v>#REF!</v>
      </c>
      <c r="Q9" s="555" t="e">
        <f t="shared" si="4"/>
        <v>#REF!</v>
      </c>
      <c r="R9" s="555" t="e">
        <f t="shared" si="4"/>
        <v>#REF!</v>
      </c>
      <c r="S9" s="555" t="e">
        <f t="shared" si="4"/>
        <v>#REF!</v>
      </c>
      <c r="T9" s="555" t="e">
        <f t="shared" si="4"/>
        <v>#REF!</v>
      </c>
      <c r="U9" s="555" t="e">
        <f t="shared" si="4"/>
        <v>#REF!</v>
      </c>
      <c r="V9" s="555" t="e">
        <f t="shared" si="4"/>
        <v>#REF!</v>
      </c>
      <c r="W9" s="555" t="e">
        <f t="shared" si="4"/>
        <v>#REF!</v>
      </c>
      <c r="X9" s="555" t="e">
        <f t="shared" si="4"/>
        <v>#REF!</v>
      </c>
      <c r="Y9" s="555" t="e">
        <f t="shared" si="4"/>
        <v>#REF!</v>
      </c>
      <c r="Z9" s="555"/>
      <c r="AA9" s="555"/>
      <c r="AB9" s="555"/>
      <c r="AC9" s="555"/>
      <c r="AD9" s="555"/>
      <c r="AE9" s="555"/>
      <c r="AF9" s="555"/>
    </row>
    <row r="10" spans="1:32" x14ac:dyDescent="0.2">
      <c r="B10" s="553" t="s">
        <v>608</v>
      </c>
      <c r="C10" s="560" t="e">
        <f>ASSUMPTIONS!#REF!</f>
        <v>#REF!</v>
      </c>
      <c r="D10" s="561"/>
      <c r="E10" s="553" t="s">
        <v>609</v>
      </c>
      <c r="F10" s="554"/>
      <c r="G10" s="555" t="e">
        <f>C8-G8</f>
        <v>#REF!</v>
      </c>
      <c r="H10" s="555" t="e">
        <f>G10-H8</f>
        <v>#REF!</v>
      </c>
      <c r="I10" s="555" t="e">
        <f t="shared" ref="I10:Z10" si="5">H10-I8</f>
        <v>#REF!</v>
      </c>
      <c r="J10" s="555" t="e">
        <f t="shared" si="5"/>
        <v>#REF!</v>
      </c>
      <c r="K10" s="555" t="e">
        <f t="shared" si="5"/>
        <v>#REF!</v>
      </c>
      <c r="L10" s="555" t="e">
        <f t="shared" si="5"/>
        <v>#REF!</v>
      </c>
      <c r="M10" s="555" t="e">
        <f t="shared" si="5"/>
        <v>#REF!</v>
      </c>
      <c r="N10" s="555" t="e">
        <f t="shared" si="5"/>
        <v>#REF!</v>
      </c>
      <c r="O10" s="555" t="e">
        <f t="shared" si="5"/>
        <v>#REF!</v>
      </c>
      <c r="P10" s="555" t="e">
        <f t="shared" si="5"/>
        <v>#REF!</v>
      </c>
      <c r="Q10" s="555" t="e">
        <f t="shared" si="5"/>
        <v>#REF!</v>
      </c>
      <c r="R10" s="555" t="e">
        <f t="shared" si="5"/>
        <v>#REF!</v>
      </c>
      <c r="S10" s="555" t="e">
        <f t="shared" si="5"/>
        <v>#REF!</v>
      </c>
      <c r="T10" s="555" t="e">
        <f t="shared" si="5"/>
        <v>#REF!</v>
      </c>
      <c r="U10" s="555" t="e">
        <f t="shared" si="5"/>
        <v>#REF!</v>
      </c>
      <c r="V10" s="555" t="e">
        <f t="shared" si="5"/>
        <v>#REF!</v>
      </c>
      <c r="W10" s="555" t="e">
        <f t="shared" si="5"/>
        <v>#REF!</v>
      </c>
      <c r="X10" s="555" t="e">
        <f t="shared" si="5"/>
        <v>#REF!</v>
      </c>
      <c r="Y10" s="555" t="e">
        <f t="shared" si="5"/>
        <v>#REF!</v>
      </c>
      <c r="Z10" s="555" t="e">
        <f t="shared" si="5"/>
        <v>#REF!</v>
      </c>
      <c r="AA10" s="555"/>
      <c r="AB10" s="555"/>
      <c r="AC10" s="555"/>
      <c r="AD10" s="555"/>
      <c r="AE10" s="555"/>
      <c r="AF10" s="555"/>
    </row>
    <row r="11" spans="1:32" x14ac:dyDescent="0.2">
      <c r="D11" s="559"/>
      <c r="F11" s="562"/>
      <c r="G11" s="563"/>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row>
    <row r="12" spans="1:32" x14ac:dyDescent="0.2">
      <c r="B12" s="543" t="s">
        <v>602</v>
      </c>
      <c r="C12" s="551">
        <f>C7+1</f>
        <v>2</v>
      </c>
      <c r="D12" s="552"/>
      <c r="E12" s="553" t="s">
        <v>603</v>
      </c>
      <c r="F12" s="554"/>
      <c r="G12" s="555"/>
      <c r="H12" s="555" t="e">
        <f>$C13*$C15</f>
        <v>#REF!</v>
      </c>
      <c r="I12" s="555" t="e">
        <f>H15*$C15</f>
        <v>#REF!</v>
      </c>
      <c r="J12" s="555" t="e">
        <f t="shared" ref="J12:AA12" si="6">I15*$C15</f>
        <v>#REF!</v>
      </c>
      <c r="K12" s="555" t="e">
        <f t="shared" si="6"/>
        <v>#REF!</v>
      </c>
      <c r="L12" s="555" t="e">
        <f t="shared" si="6"/>
        <v>#REF!</v>
      </c>
      <c r="M12" s="555" t="e">
        <f t="shared" si="6"/>
        <v>#REF!</v>
      </c>
      <c r="N12" s="555" t="e">
        <f t="shared" si="6"/>
        <v>#REF!</v>
      </c>
      <c r="O12" s="555" t="e">
        <f t="shared" si="6"/>
        <v>#REF!</v>
      </c>
      <c r="P12" s="555" t="e">
        <f t="shared" si="6"/>
        <v>#REF!</v>
      </c>
      <c r="Q12" s="555" t="e">
        <f t="shared" si="6"/>
        <v>#REF!</v>
      </c>
      <c r="R12" s="555" t="e">
        <f t="shared" si="6"/>
        <v>#REF!</v>
      </c>
      <c r="S12" s="555" t="e">
        <f t="shared" si="6"/>
        <v>#REF!</v>
      </c>
      <c r="T12" s="555" t="e">
        <f t="shared" si="6"/>
        <v>#REF!</v>
      </c>
      <c r="U12" s="555" t="e">
        <f t="shared" si="6"/>
        <v>#REF!</v>
      </c>
      <c r="V12" s="555" t="e">
        <f t="shared" si="6"/>
        <v>#REF!</v>
      </c>
      <c r="W12" s="555" t="e">
        <f t="shared" si="6"/>
        <v>#REF!</v>
      </c>
      <c r="X12" s="555" t="e">
        <f t="shared" si="6"/>
        <v>#REF!</v>
      </c>
      <c r="Y12" s="555" t="e">
        <f t="shared" si="6"/>
        <v>#REF!</v>
      </c>
      <c r="Z12" s="555" t="e">
        <f t="shared" si="6"/>
        <v>#REF!</v>
      </c>
      <c r="AA12" s="555" t="e">
        <f t="shared" si="6"/>
        <v>#REF!</v>
      </c>
      <c r="AB12" s="555"/>
      <c r="AC12" s="555"/>
      <c r="AD12" s="555"/>
      <c r="AE12" s="555"/>
      <c r="AF12" s="555"/>
    </row>
    <row r="13" spans="1:32" x14ac:dyDescent="0.2">
      <c r="B13" s="553" t="s">
        <v>604</v>
      </c>
      <c r="C13" s="564">
        <f>C8</f>
        <v>4800000</v>
      </c>
      <c r="D13" s="557"/>
      <c r="E13" s="553" t="s">
        <v>605</v>
      </c>
      <c r="F13" s="554"/>
      <c r="G13" s="555"/>
      <c r="H13" s="555" t="e">
        <f>H14-H12</f>
        <v>#REF!</v>
      </c>
      <c r="I13" s="555" t="e">
        <f>I14-I12</f>
        <v>#REF!</v>
      </c>
      <c r="J13" s="555" t="e">
        <f t="shared" ref="J13:AA13" si="7">J14-J12</f>
        <v>#REF!</v>
      </c>
      <c r="K13" s="555" t="e">
        <f t="shared" si="7"/>
        <v>#REF!</v>
      </c>
      <c r="L13" s="555" t="e">
        <f t="shared" si="7"/>
        <v>#REF!</v>
      </c>
      <c r="M13" s="555" t="e">
        <f t="shared" si="7"/>
        <v>#REF!</v>
      </c>
      <c r="N13" s="555" t="e">
        <f t="shared" si="7"/>
        <v>#REF!</v>
      </c>
      <c r="O13" s="555" t="e">
        <f t="shared" si="7"/>
        <v>#REF!</v>
      </c>
      <c r="P13" s="555" t="e">
        <f t="shared" si="7"/>
        <v>#REF!</v>
      </c>
      <c r="Q13" s="555" t="e">
        <f t="shared" si="7"/>
        <v>#REF!</v>
      </c>
      <c r="R13" s="555" t="e">
        <f t="shared" si="7"/>
        <v>#REF!</v>
      </c>
      <c r="S13" s="555" t="e">
        <f t="shared" si="7"/>
        <v>#REF!</v>
      </c>
      <c r="T13" s="555" t="e">
        <f t="shared" si="7"/>
        <v>#REF!</v>
      </c>
      <c r="U13" s="555" t="e">
        <f t="shared" si="7"/>
        <v>#REF!</v>
      </c>
      <c r="V13" s="555" t="e">
        <f t="shared" si="7"/>
        <v>#REF!</v>
      </c>
      <c r="W13" s="555" t="e">
        <f t="shared" si="7"/>
        <v>#REF!</v>
      </c>
      <c r="X13" s="555" t="e">
        <f t="shared" si="7"/>
        <v>#REF!</v>
      </c>
      <c r="Y13" s="555" t="e">
        <f t="shared" si="7"/>
        <v>#REF!</v>
      </c>
      <c r="Z13" s="555" t="e">
        <f t="shared" si="7"/>
        <v>#REF!</v>
      </c>
      <c r="AA13" s="555" t="e">
        <f t="shared" si="7"/>
        <v>#REF!</v>
      </c>
      <c r="AB13" s="555"/>
      <c r="AC13" s="555"/>
      <c r="AD13" s="555"/>
      <c r="AE13" s="555"/>
      <c r="AF13" s="555"/>
    </row>
    <row r="14" spans="1:32" x14ac:dyDescent="0.2">
      <c r="B14" s="553" t="s">
        <v>606</v>
      </c>
      <c r="C14" s="558" t="e">
        <f>C9</f>
        <v>#REF!</v>
      </c>
      <c r="D14" s="559"/>
      <c r="E14" s="553" t="s">
        <v>607</v>
      </c>
      <c r="F14" s="554"/>
      <c r="G14" s="555"/>
      <c r="H14" s="555" t="e">
        <f>-PMT($C15,$C14,$C13)</f>
        <v>#REF!</v>
      </c>
      <c r="I14" s="555" t="e">
        <f t="shared" ref="I14:AA14" si="8">-PMT($C15,$C14,$C13)</f>
        <v>#REF!</v>
      </c>
      <c r="J14" s="555" t="e">
        <f t="shared" si="8"/>
        <v>#REF!</v>
      </c>
      <c r="K14" s="555" t="e">
        <f t="shared" si="8"/>
        <v>#REF!</v>
      </c>
      <c r="L14" s="555" t="e">
        <f t="shared" si="8"/>
        <v>#REF!</v>
      </c>
      <c r="M14" s="555" t="e">
        <f t="shared" si="8"/>
        <v>#REF!</v>
      </c>
      <c r="N14" s="555" t="e">
        <f t="shared" si="8"/>
        <v>#REF!</v>
      </c>
      <c r="O14" s="555" t="e">
        <f t="shared" si="8"/>
        <v>#REF!</v>
      </c>
      <c r="P14" s="555" t="e">
        <f t="shared" si="8"/>
        <v>#REF!</v>
      </c>
      <c r="Q14" s="555" t="e">
        <f t="shared" si="8"/>
        <v>#REF!</v>
      </c>
      <c r="R14" s="555" t="e">
        <f t="shared" si="8"/>
        <v>#REF!</v>
      </c>
      <c r="S14" s="555" t="e">
        <f t="shared" si="8"/>
        <v>#REF!</v>
      </c>
      <c r="T14" s="555" t="e">
        <f t="shared" si="8"/>
        <v>#REF!</v>
      </c>
      <c r="U14" s="555" t="e">
        <f t="shared" si="8"/>
        <v>#REF!</v>
      </c>
      <c r="V14" s="555" t="e">
        <f t="shared" si="8"/>
        <v>#REF!</v>
      </c>
      <c r="W14" s="555" t="e">
        <f t="shared" si="8"/>
        <v>#REF!</v>
      </c>
      <c r="X14" s="555" t="e">
        <f t="shared" si="8"/>
        <v>#REF!</v>
      </c>
      <c r="Y14" s="555" t="e">
        <f t="shared" si="8"/>
        <v>#REF!</v>
      </c>
      <c r="Z14" s="555" t="e">
        <f t="shared" si="8"/>
        <v>#REF!</v>
      </c>
      <c r="AA14" s="555" t="e">
        <f t="shared" si="8"/>
        <v>#REF!</v>
      </c>
      <c r="AB14" s="555"/>
      <c r="AC14" s="555"/>
      <c r="AD14" s="555"/>
      <c r="AE14" s="555"/>
      <c r="AF14" s="555"/>
    </row>
    <row r="15" spans="1:32" x14ac:dyDescent="0.2">
      <c r="B15" s="553" t="s">
        <v>608</v>
      </c>
      <c r="C15" s="560" t="e">
        <f>C10</f>
        <v>#REF!</v>
      </c>
      <c r="D15" s="561"/>
      <c r="E15" s="553" t="s">
        <v>609</v>
      </c>
      <c r="F15" s="554"/>
      <c r="G15" s="555"/>
      <c r="H15" s="555" t="e">
        <f>C13-H13</f>
        <v>#REF!</v>
      </c>
      <c r="I15" s="555" t="e">
        <f>H15-I13</f>
        <v>#REF!</v>
      </c>
      <c r="J15" s="555" t="e">
        <f t="shared" ref="J15:AA15" si="9">I15-J13</f>
        <v>#REF!</v>
      </c>
      <c r="K15" s="555" t="e">
        <f t="shared" si="9"/>
        <v>#REF!</v>
      </c>
      <c r="L15" s="555" t="e">
        <f t="shared" si="9"/>
        <v>#REF!</v>
      </c>
      <c r="M15" s="555" t="e">
        <f t="shared" si="9"/>
        <v>#REF!</v>
      </c>
      <c r="N15" s="555" t="e">
        <f t="shared" si="9"/>
        <v>#REF!</v>
      </c>
      <c r="O15" s="555" t="e">
        <f t="shared" si="9"/>
        <v>#REF!</v>
      </c>
      <c r="P15" s="555" t="e">
        <f t="shared" si="9"/>
        <v>#REF!</v>
      </c>
      <c r="Q15" s="555" t="e">
        <f t="shared" si="9"/>
        <v>#REF!</v>
      </c>
      <c r="R15" s="555" t="e">
        <f t="shared" si="9"/>
        <v>#REF!</v>
      </c>
      <c r="S15" s="555" t="e">
        <f t="shared" si="9"/>
        <v>#REF!</v>
      </c>
      <c r="T15" s="555" t="e">
        <f t="shared" si="9"/>
        <v>#REF!</v>
      </c>
      <c r="U15" s="555" t="e">
        <f t="shared" si="9"/>
        <v>#REF!</v>
      </c>
      <c r="V15" s="555" t="e">
        <f t="shared" si="9"/>
        <v>#REF!</v>
      </c>
      <c r="W15" s="555" t="e">
        <f t="shared" si="9"/>
        <v>#REF!</v>
      </c>
      <c r="X15" s="555" t="e">
        <f t="shared" si="9"/>
        <v>#REF!</v>
      </c>
      <c r="Y15" s="555" t="e">
        <f t="shared" si="9"/>
        <v>#REF!</v>
      </c>
      <c r="Z15" s="555" t="e">
        <f t="shared" si="9"/>
        <v>#REF!</v>
      </c>
      <c r="AA15" s="555" t="e">
        <f t="shared" si="9"/>
        <v>#REF!</v>
      </c>
      <c r="AB15" s="555"/>
      <c r="AC15" s="555"/>
      <c r="AD15" s="555"/>
      <c r="AE15" s="555"/>
      <c r="AF15" s="555"/>
    </row>
    <row r="16" spans="1:32" x14ac:dyDescent="0.2">
      <c r="D16" s="559"/>
      <c r="F16" s="562"/>
      <c r="G16" s="562"/>
      <c r="H16" s="562"/>
      <c r="I16" s="562"/>
      <c r="J16" s="562"/>
      <c r="K16" s="562"/>
      <c r="L16" s="562"/>
      <c r="M16" s="562"/>
      <c r="N16" s="562"/>
      <c r="O16" s="562"/>
      <c r="P16" s="562"/>
      <c r="Q16" s="562"/>
      <c r="R16" s="562"/>
      <c r="S16" s="562"/>
      <c r="T16" s="562"/>
      <c r="U16" s="562"/>
      <c r="V16" s="562"/>
      <c r="W16" s="562"/>
      <c r="X16" s="562"/>
      <c r="Y16" s="562"/>
      <c r="Z16" s="562"/>
      <c r="AA16" s="562"/>
      <c r="AB16" s="562"/>
      <c r="AC16" s="562"/>
      <c r="AD16" s="562"/>
      <c r="AE16" s="562"/>
      <c r="AF16" s="562"/>
    </row>
    <row r="17" spans="2:32" x14ac:dyDescent="0.2">
      <c r="B17" s="543" t="s">
        <v>602</v>
      </c>
      <c r="C17" s="551">
        <f>C12+1</f>
        <v>3</v>
      </c>
      <c r="D17" s="552"/>
      <c r="E17" s="553" t="s">
        <v>603</v>
      </c>
      <c r="F17" s="554"/>
      <c r="G17" s="554"/>
      <c r="H17" s="554"/>
      <c r="I17" s="555" t="e">
        <f>$C18*$C20</f>
        <v>#REF!</v>
      </c>
      <c r="J17" s="555" t="e">
        <f>I20*$C20</f>
        <v>#REF!</v>
      </c>
      <c r="K17" s="555" t="e">
        <f t="shared" ref="K17:AB17" si="10">J20*$C20</f>
        <v>#REF!</v>
      </c>
      <c r="L17" s="555" t="e">
        <f t="shared" si="10"/>
        <v>#REF!</v>
      </c>
      <c r="M17" s="555" t="e">
        <f t="shared" si="10"/>
        <v>#REF!</v>
      </c>
      <c r="N17" s="555" t="e">
        <f t="shared" si="10"/>
        <v>#REF!</v>
      </c>
      <c r="O17" s="555" t="e">
        <f t="shared" si="10"/>
        <v>#REF!</v>
      </c>
      <c r="P17" s="555" t="e">
        <f t="shared" si="10"/>
        <v>#REF!</v>
      </c>
      <c r="Q17" s="555" t="e">
        <f t="shared" si="10"/>
        <v>#REF!</v>
      </c>
      <c r="R17" s="555" t="e">
        <f t="shared" si="10"/>
        <v>#REF!</v>
      </c>
      <c r="S17" s="555" t="e">
        <f t="shared" si="10"/>
        <v>#REF!</v>
      </c>
      <c r="T17" s="555" t="e">
        <f t="shared" si="10"/>
        <v>#REF!</v>
      </c>
      <c r="U17" s="555" t="e">
        <f t="shared" si="10"/>
        <v>#REF!</v>
      </c>
      <c r="V17" s="555" t="e">
        <f t="shared" si="10"/>
        <v>#REF!</v>
      </c>
      <c r="W17" s="555" t="e">
        <f t="shared" si="10"/>
        <v>#REF!</v>
      </c>
      <c r="X17" s="555" t="e">
        <f t="shared" si="10"/>
        <v>#REF!</v>
      </c>
      <c r="Y17" s="555" t="e">
        <f t="shared" si="10"/>
        <v>#REF!</v>
      </c>
      <c r="Z17" s="555" t="e">
        <f t="shared" si="10"/>
        <v>#REF!</v>
      </c>
      <c r="AA17" s="555" t="e">
        <f t="shared" si="10"/>
        <v>#REF!</v>
      </c>
      <c r="AB17" s="555" t="e">
        <f t="shared" si="10"/>
        <v>#REF!</v>
      </c>
      <c r="AC17" s="555"/>
      <c r="AD17" s="555"/>
      <c r="AE17" s="555"/>
      <c r="AF17" s="555"/>
    </row>
    <row r="18" spans="2:32" x14ac:dyDescent="0.2">
      <c r="B18" s="553" t="s">
        <v>604</v>
      </c>
      <c r="C18" s="556">
        <f>C13</f>
        <v>4800000</v>
      </c>
      <c r="D18" s="557"/>
      <c r="E18" s="553" t="s">
        <v>605</v>
      </c>
      <c r="F18" s="554"/>
      <c r="G18" s="554"/>
      <c r="H18" s="554"/>
      <c r="I18" s="555" t="e">
        <f>I19-I17</f>
        <v>#REF!</v>
      </c>
      <c r="J18" s="555" t="e">
        <f>J19-J17</f>
        <v>#REF!</v>
      </c>
      <c r="K18" s="555" t="e">
        <f t="shared" ref="K18:AB18" si="11">K19-K17</f>
        <v>#REF!</v>
      </c>
      <c r="L18" s="555" t="e">
        <f t="shared" si="11"/>
        <v>#REF!</v>
      </c>
      <c r="M18" s="555" t="e">
        <f t="shared" si="11"/>
        <v>#REF!</v>
      </c>
      <c r="N18" s="555" t="e">
        <f t="shared" si="11"/>
        <v>#REF!</v>
      </c>
      <c r="O18" s="555" t="e">
        <f t="shared" si="11"/>
        <v>#REF!</v>
      </c>
      <c r="P18" s="555" t="e">
        <f t="shared" si="11"/>
        <v>#REF!</v>
      </c>
      <c r="Q18" s="555" t="e">
        <f t="shared" si="11"/>
        <v>#REF!</v>
      </c>
      <c r="R18" s="555" t="e">
        <f t="shared" si="11"/>
        <v>#REF!</v>
      </c>
      <c r="S18" s="555" t="e">
        <f t="shared" si="11"/>
        <v>#REF!</v>
      </c>
      <c r="T18" s="555" t="e">
        <f t="shared" si="11"/>
        <v>#REF!</v>
      </c>
      <c r="U18" s="555" t="e">
        <f t="shared" si="11"/>
        <v>#REF!</v>
      </c>
      <c r="V18" s="555" t="e">
        <f t="shared" si="11"/>
        <v>#REF!</v>
      </c>
      <c r="W18" s="555" t="e">
        <f t="shared" si="11"/>
        <v>#REF!</v>
      </c>
      <c r="X18" s="555" t="e">
        <f t="shared" si="11"/>
        <v>#REF!</v>
      </c>
      <c r="Y18" s="555" t="e">
        <f t="shared" si="11"/>
        <v>#REF!</v>
      </c>
      <c r="Z18" s="555" t="e">
        <f t="shared" si="11"/>
        <v>#REF!</v>
      </c>
      <c r="AA18" s="555" t="e">
        <f t="shared" si="11"/>
        <v>#REF!</v>
      </c>
      <c r="AB18" s="555" t="e">
        <f t="shared" si="11"/>
        <v>#REF!</v>
      </c>
      <c r="AC18" s="555"/>
      <c r="AD18" s="555"/>
      <c r="AE18" s="555"/>
      <c r="AF18" s="555"/>
    </row>
    <row r="19" spans="2:32" x14ac:dyDescent="0.2">
      <c r="B19" s="553" t="s">
        <v>606</v>
      </c>
      <c r="C19" s="558" t="e">
        <f>C14</f>
        <v>#REF!</v>
      </c>
      <c r="D19" s="559"/>
      <c r="E19" s="553" t="s">
        <v>607</v>
      </c>
      <c r="F19" s="554"/>
      <c r="G19" s="554"/>
      <c r="H19" s="554"/>
      <c r="I19" s="555" t="e">
        <f>-PMT($C20,$C19,$C18)</f>
        <v>#REF!</v>
      </c>
      <c r="J19" s="555" t="e">
        <f t="shared" ref="J19:AB19" si="12">-PMT($C20,$C19,$C18)</f>
        <v>#REF!</v>
      </c>
      <c r="K19" s="555" t="e">
        <f t="shared" si="12"/>
        <v>#REF!</v>
      </c>
      <c r="L19" s="555" t="e">
        <f t="shared" si="12"/>
        <v>#REF!</v>
      </c>
      <c r="M19" s="555" t="e">
        <f>-PMT($C20,$C19,$C18)</f>
        <v>#REF!</v>
      </c>
      <c r="N19" s="555" t="e">
        <f t="shared" si="12"/>
        <v>#REF!</v>
      </c>
      <c r="O19" s="555" t="e">
        <f t="shared" si="12"/>
        <v>#REF!</v>
      </c>
      <c r="P19" s="555" t="e">
        <f t="shared" si="12"/>
        <v>#REF!</v>
      </c>
      <c r="Q19" s="555" t="e">
        <f t="shared" si="12"/>
        <v>#REF!</v>
      </c>
      <c r="R19" s="555" t="e">
        <f t="shared" si="12"/>
        <v>#REF!</v>
      </c>
      <c r="S19" s="555" t="e">
        <f t="shared" si="12"/>
        <v>#REF!</v>
      </c>
      <c r="T19" s="555" t="e">
        <f t="shared" si="12"/>
        <v>#REF!</v>
      </c>
      <c r="U19" s="555" t="e">
        <f t="shared" si="12"/>
        <v>#REF!</v>
      </c>
      <c r="V19" s="555" t="e">
        <f t="shared" si="12"/>
        <v>#REF!</v>
      </c>
      <c r="W19" s="555" t="e">
        <f t="shared" si="12"/>
        <v>#REF!</v>
      </c>
      <c r="X19" s="555" t="e">
        <f t="shared" si="12"/>
        <v>#REF!</v>
      </c>
      <c r="Y19" s="555" t="e">
        <f t="shared" si="12"/>
        <v>#REF!</v>
      </c>
      <c r="Z19" s="555" t="e">
        <f t="shared" si="12"/>
        <v>#REF!</v>
      </c>
      <c r="AA19" s="555" t="e">
        <f t="shared" si="12"/>
        <v>#REF!</v>
      </c>
      <c r="AB19" s="555" t="e">
        <f t="shared" si="12"/>
        <v>#REF!</v>
      </c>
      <c r="AC19" s="555"/>
      <c r="AD19" s="555"/>
      <c r="AE19" s="555"/>
      <c r="AF19" s="555"/>
    </row>
    <row r="20" spans="2:32" x14ac:dyDescent="0.2">
      <c r="B20" s="553" t="s">
        <v>608</v>
      </c>
      <c r="C20" s="560" t="e">
        <f>C10</f>
        <v>#REF!</v>
      </c>
      <c r="D20" s="561"/>
      <c r="E20" s="553" t="s">
        <v>609</v>
      </c>
      <c r="F20" s="554"/>
      <c r="G20" s="554"/>
      <c r="H20" s="554"/>
      <c r="I20" s="555" t="e">
        <f>C18-I18</f>
        <v>#REF!</v>
      </c>
      <c r="J20" s="555" t="e">
        <f>I20-J18</f>
        <v>#REF!</v>
      </c>
      <c r="K20" s="555" t="e">
        <f t="shared" ref="K20:AB20" si="13">J20-K18</f>
        <v>#REF!</v>
      </c>
      <c r="L20" s="555" t="e">
        <f t="shared" si="13"/>
        <v>#REF!</v>
      </c>
      <c r="M20" s="555" t="e">
        <f t="shared" si="13"/>
        <v>#REF!</v>
      </c>
      <c r="N20" s="555" t="e">
        <f t="shared" si="13"/>
        <v>#REF!</v>
      </c>
      <c r="O20" s="555" t="e">
        <f t="shared" si="13"/>
        <v>#REF!</v>
      </c>
      <c r="P20" s="555" t="e">
        <f t="shared" si="13"/>
        <v>#REF!</v>
      </c>
      <c r="Q20" s="555" t="e">
        <f t="shared" si="13"/>
        <v>#REF!</v>
      </c>
      <c r="R20" s="555" t="e">
        <f t="shared" si="13"/>
        <v>#REF!</v>
      </c>
      <c r="S20" s="555" t="e">
        <f t="shared" si="13"/>
        <v>#REF!</v>
      </c>
      <c r="T20" s="555" t="e">
        <f t="shared" si="13"/>
        <v>#REF!</v>
      </c>
      <c r="U20" s="555" t="e">
        <f t="shared" si="13"/>
        <v>#REF!</v>
      </c>
      <c r="V20" s="555" t="e">
        <f t="shared" si="13"/>
        <v>#REF!</v>
      </c>
      <c r="W20" s="555" t="e">
        <f t="shared" si="13"/>
        <v>#REF!</v>
      </c>
      <c r="X20" s="555" t="e">
        <f t="shared" si="13"/>
        <v>#REF!</v>
      </c>
      <c r="Y20" s="555" t="e">
        <f t="shared" si="13"/>
        <v>#REF!</v>
      </c>
      <c r="Z20" s="555" t="e">
        <f t="shared" si="13"/>
        <v>#REF!</v>
      </c>
      <c r="AA20" s="555" t="e">
        <f t="shared" si="13"/>
        <v>#REF!</v>
      </c>
      <c r="AB20" s="555" t="e">
        <f t="shared" si="13"/>
        <v>#REF!</v>
      </c>
      <c r="AC20" s="555"/>
      <c r="AD20" s="555"/>
      <c r="AE20" s="555"/>
      <c r="AF20" s="555"/>
    </row>
    <row r="21" spans="2:32" x14ac:dyDescent="0.2">
      <c r="D21" s="559"/>
      <c r="F21" s="562"/>
      <c r="G21" s="562"/>
      <c r="H21" s="562"/>
      <c r="I21" s="562"/>
      <c r="J21" s="562"/>
      <c r="K21" s="562"/>
      <c r="L21" s="562"/>
      <c r="M21" s="562"/>
      <c r="N21" s="562"/>
      <c r="O21" s="562"/>
      <c r="P21" s="562"/>
      <c r="Q21" s="562"/>
      <c r="R21" s="562"/>
      <c r="S21" s="562"/>
      <c r="T21" s="562"/>
      <c r="U21" s="562"/>
      <c r="V21" s="562"/>
      <c r="W21" s="562"/>
      <c r="X21" s="562"/>
      <c r="Y21" s="562"/>
      <c r="Z21" s="562"/>
      <c r="AA21" s="562"/>
      <c r="AB21" s="562"/>
      <c r="AC21" s="562"/>
      <c r="AD21" s="562"/>
      <c r="AE21" s="562"/>
      <c r="AF21" s="562"/>
    </row>
    <row r="22" spans="2:32" x14ac:dyDescent="0.2">
      <c r="B22" s="543" t="s">
        <v>602</v>
      </c>
      <c r="C22" s="551">
        <f>C17+1</f>
        <v>4</v>
      </c>
      <c r="D22" s="552"/>
      <c r="E22" s="553" t="s">
        <v>603</v>
      </c>
      <c r="F22" s="554"/>
      <c r="G22" s="554"/>
      <c r="H22" s="554"/>
      <c r="I22" s="554"/>
      <c r="J22" s="555" t="e">
        <f>$C23*$C25</f>
        <v>#REF!</v>
      </c>
      <c r="K22" s="555" t="e">
        <f>J25*$C25</f>
        <v>#REF!</v>
      </c>
      <c r="L22" s="555" t="e">
        <f t="shared" ref="L22:AC22" si="14">K25*$C25</f>
        <v>#REF!</v>
      </c>
      <c r="M22" s="555" t="e">
        <f t="shared" si="14"/>
        <v>#REF!</v>
      </c>
      <c r="N22" s="555" t="e">
        <f t="shared" si="14"/>
        <v>#REF!</v>
      </c>
      <c r="O22" s="555" t="e">
        <f t="shared" si="14"/>
        <v>#REF!</v>
      </c>
      <c r="P22" s="555" t="e">
        <f t="shared" si="14"/>
        <v>#REF!</v>
      </c>
      <c r="Q22" s="555" t="e">
        <f t="shared" si="14"/>
        <v>#REF!</v>
      </c>
      <c r="R22" s="555" t="e">
        <f t="shared" si="14"/>
        <v>#REF!</v>
      </c>
      <c r="S22" s="555" t="e">
        <f t="shared" si="14"/>
        <v>#REF!</v>
      </c>
      <c r="T22" s="555" t="e">
        <f t="shared" si="14"/>
        <v>#REF!</v>
      </c>
      <c r="U22" s="555" t="e">
        <f t="shared" si="14"/>
        <v>#REF!</v>
      </c>
      <c r="V22" s="555" t="e">
        <f t="shared" si="14"/>
        <v>#REF!</v>
      </c>
      <c r="W22" s="555" t="e">
        <f t="shared" si="14"/>
        <v>#REF!</v>
      </c>
      <c r="X22" s="555" t="e">
        <f t="shared" si="14"/>
        <v>#REF!</v>
      </c>
      <c r="Y22" s="555" t="e">
        <f t="shared" si="14"/>
        <v>#REF!</v>
      </c>
      <c r="Z22" s="555" t="e">
        <f t="shared" si="14"/>
        <v>#REF!</v>
      </c>
      <c r="AA22" s="555" t="e">
        <f t="shared" si="14"/>
        <v>#REF!</v>
      </c>
      <c r="AB22" s="555" t="e">
        <f t="shared" si="14"/>
        <v>#REF!</v>
      </c>
      <c r="AC22" s="555" t="e">
        <f t="shared" si="14"/>
        <v>#REF!</v>
      </c>
      <c r="AD22" s="555"/>
      <c r="AE22" s="555"/>
      <c r="AF22" s="555"/>
    </row>
    <row r="23" spans="2:32" x14ac:dyDescent="0.2">
      <c r="B23" s="553" t="s">
        <v>604</v>
      </c>
      <c r="C23" s="556">
        <f>C18</f>
        <v>4800000</v>
      </c>
      <c r="D23" s="557"/>
      <c r="E23" s="553" t="s">
        <v>605</v>
      </c>
      <c r="F23" s="554"/>
      <c r="G23" s="554"/>
      <c r="H23" s="554"/>
      <c r="I23" s="554"/>
      <c r="J23" s="555" t="e">
        <f>J24-J22</f>
        <v>#REF!</v>
      </c>
      <c r="K23" s="555" t="e">
        <f>K24-K22</f>
        <v>#REF!</v>
      </c>
      <c r="L23" s="555" t="e">
        <f t="shared" ref="L23:AC23" si="15">L24-L22</f>
        <v>#REF!</v>
      </c>
      <c r="M23" s="555" t="e">
        <f t="shared" si="15"/>
        <v>#REF!</v>
      </c>
      <c r="N23" s="555" t="e">
        <f t="shared" si="15"/>
        <v>#REF!</v>
      </c>
      <c r="O23" s="555" t="e">
        <f t="shared" si="15"/>
        <v>#REF!</v>
      </c>
      <c r="P23" s="555" t="e">
        <f t="shared" si="15"/>
        <v>#REF!</v>
      </c>
      <c r="Q23" s="555" t="e">
        <f t="shared" si="15"/>
        <v>#REF!</v>
      </c>
      <c r="R23" s="555" t="e">
        <f t="shared" si="15"/>
        <v>#REF!</v>
      </c>
      <c r="S23" s="555" t="e">
        <f t="shared" si="15"/>
        <v>#REF!</v>
      </c>
      <c r="T23" s="555" t="e">
        <f t="shared" si="15"/>
        <v>#REF!</v>
      </c>
      <c r="U23" s="555" t="e">
        <f t="shared" si="15"/>
        <v>#REF!</v>
      </c>
      <c r="V23" s="555" t="e">
        <f t="shared" si="15"/>
        <v>#REF!</v>
      </c>
      <c r="W23" s="555" t="e">
        <f t="shared" si="15"/>
        <v>#REF!</v>
      </c>
      <c r="X23" s="555" t="e">
        <f t="shared" si="15"/>
        <v>#REF!</v>
      </c>
      <c r="Y23" s="555" t="e">
        <f t="shared" si="15"/>
        <v>#REF!</v>
      </c>
      <c r="Z23" s="555" t="e">
        <f t="shared" si="15"/>
        <v>#REF!</v>
      </c>
      <c r="AA23" s="555" t="e">
        <f t="shared" si="15"/>
        <v>#REF!</v>
      </c>
      <c r="AB23" s="555" t="e">
        <f t="shared" si="15"/>
        <v>#REF!</v>
      </c>
      <c r="AC23" s="555" t="e">
        <f t="shared" si="15"/>
        <v>#REF!</v>
      </c>
      <c r="AD23" s="555"/>
      <c r="AE23" s="555"/>
      <c r="AF23" s="555"/>
    </row>
    <row r="24" spans="2:32" x14ac:dyDescent="0.2">
      <c r="B24" s="553" t="s">
        <v>606</v>
      </c>
      <c r="C24" s="558" t="e">
        <f>C19</f>
        <v>#REF!</v>
      </c>
      <c r="D24" s="559"/>
      <c r="E24" s="553" t="s">
        <v>607</v>
      </c>
      <c r="F24" s="554"/>
      <c r="G24" s="554"/>
      <c r="H24" s="554"/>
      <c r="I24" s="554"/>
      <c r="J24" s="555" t="e">
        <f>-PMT($C25,$C24,$C23)</f>
        <v>#REF!</v>
      </c>
      <c r="K24" s="555" t="e">
        <f t="shared" ref="K24:AC24" si="16">-PMT($C25,$C24,$C23)</f>
        <v>#REF!</v>
      </c>
      <c r="L24" s="555" t="e">
        <f t="shared" si="16"/>
        <v>#REF!</v>
      </c>
      <c r="M24" s="555" t="e">
        <f t="shared" si="16"/>
        <v>#REF!</v>
      </c>
      <c r="N24" s="555" t="e">
        <f t="shared" si="16"/>
        <v>#REF!</v>
      </c>
      <c r="O24" s="555" t="e">
        <f t="shared" si="16"/>
        <v>#REF!</v>
      </c>
      <c r="P24" s="555" t="e">
        <f t="shared" si="16"/>
        <v>#REF!</v>
      </c>
      <c r="Q24" s="555" t="e">
        <f t="shared" si="16"/>
        <v>#REF!</v>
      </c>
      <c r="R24" s="555" t="e">
        <f t="shared" si="16"/>
        <v>#REF!</v>
      </c>
      <c r="S24" s="555" t="e">
        <f t="shared" si="16"/>
        <v>#REF!</v>
      </c>
      <c r="T24" s="555" t="e">
        <f t="shared" si="16"/>
        <v>#REF!</v>
      </c>
      <c r="U24" s="555" t="e">
        <f t="shared" si="16"/>
        <v>#REF!</v>
      </c>
      <c r="V24" s="555" t="e">
        <f t="shared" si="16"/>
        <v>#REF!</v>
      </c>
      <c r="W24" s="555" t="e">
        <f t="shared" si="16"/>
        <v>#REF!</v>
      </c>
      <c r="X24" s="555" t="e">
        <f t="shared" si="16"/>
        <v>#REF!</v>
      </c>
      <c r="Y24" s="555" t="e">
        <f t="shared" si="16"/>
        <v>#REF!</v>
      </c>
      <c r="Z24" s="555" t="e">
        <f t="shared" si="16"/>
        <v>#REF!</v>
      </c>
      <c r="AA24" s="555" t="e">
        <f t="shared" si="16"/>
        <v>#REF!</v>
      </c>
      <c r="AB24" s="555" t="e">
        <f t="shared" si="16"/>
        <v>#REF!</v>
      </c>
      <c r="AC24" s="555" t="e">
        <f t="shared" si="16"/>
        <v>#REF!</v>
      </c>
      <c r="AD24" s="555"/>
      <c r="AE24" s="555"/>
      <c r="AF24" s="555"/>
    </row>
    <row r="25" spans="2:32" x14ac:dyDescent="0.2">
      <c r="B25" s="553" t="s">
        <v>608</v>
      </c>
      <c r="C25" s="560" t="e">
        <f>C10</f>
        <v>#REF!</v>
      </c>
      <c r="D25" s="561"/>
      <c r="E25" s="553" t="s">
        <v>609</v>
      </c>
      <c r="F25" s="554"/>
      <c r="G25" s="554"/>
      <c r="H25" s="554"/>
      <c r="I25" s="554"/>
      <c r="J25" s="555" t="e">
        <f>C23-J23</f>
        <v>#REF!</v>
      </c>
      <c r="K25" s="555" t="e">
        <f>J25-K23</f>
        <v>#REF!</v>
      </c>
      <c r="L25" s="555" t="e">
        <f t="shared" ref="L25:AC25" si="17">K25-L23</f>
        <v>#REF!</v>
      </c>
      <c r="M25" s="555" t="e">
        <f t="shared" si="17"/>
        <v>#REF!</v>
      </c>
      <c r="N25" s="555" t="e">
        <f t="shared" si="17"/>
        <v>#REF!</v>
      </c>
      <c r="O25" s="555" t="e">
        <f t="shared" si="17"/>
        <v>#REF!</v>
      </c>
      <c r="P25" s="555" t="e">
        <f t="shared" si="17"/>
        <v>#REF!</v>
      </c>
      <c r="Q25" s="555" t="e">
        <f t="shared" si="17"/>
        <v>#REF!</v>
      </c>
      <c r="R25" s="555" t="e">
        <f t="shared" si="17"/>
        <v>#REF!</v>
      </c>
      <c r="S25" s="555" t="e">
        <f t="shared" si="17"/>
        <v>#REF!</v>
      </c>
      <c r="T25" s="555" t="e">
        <f t="shared" si="17"/>
        <v>#REF!</v>
      </c>
      <c r="U25" s="555" t="e">
        <f t="shared" si="17"/>
        <v>#REF!</v>
      </c>
      <c r="V25" s="555" t="e">
        <f t="shared" si="17"/>
        <v>#REF!</v>
      </c>
      <c r="W25" s="555" t="e">
        <f t="shared" si="17"/>
        <v>#REF!</v>
      </c>
      <c r="X25" s="555" t="e">
        <f t="shared" si="17"/>
        <v>#REF!</v>
      </c>
      <c r="Y25" s="555" t="e">
        <f t="shared" si="17"/>
        <v>#REF!</v>
      </c>
      <c r="Z25" s="555" t="e">
        <f t="shared" si="17"/>
        <v>#REF!</v>
      </c>
      <c r="AA25" s="555" t="e">
        <f t="shared" si="17"/>
        <v>#REF!</v>
      </c>
      <c r="AB25" s="555" t="e">
        <f t="shared" si="17"/>
        <v>#REF!</v>
      </c>
      <c r="AC25" s="555" t="e">
        <f t="shared" si="17"/>
        <v>#REF!</v>
      </c>
      <c r="AD25" s="555"/>
      <c r="AE25" s="555"/>
      <c r="AF25" s="555"/>
    </row>
    <row r="26" spans="2:32" x14ac:dyDescent="0.2">
      <c r="D26" s="559"/>
      <c r="F26" s="562"/>
      <c r="G26" s="562"/>
      <c r="H26" s="562"/>
      <c r="I26" s="562"/>
      <c r="J26" s="562"/>
      <c r="K26" s="562"/>
      <c r="L26" s="562"/>
      <c r="M26" s="562"/>
      <c r="N26" s="562"/>
      <c r="O26" s="562"/>
      <c r="P26" s="562"/>
      <c r="Q26" s="562"/>
      <c r="R26" s="562"/>
      <c r="S26" s="562"/>
      <c r="T26" s="562"/>
      <c r="U26" s="562"/>
      <c r="V26" s="562"/>
      <c r="W26" s="562"/>
      <c r="X26" s="562"/>
      <c r="Y26" s="562"/>
      <c r="Z26" s="562"/>
      <c r="AA26" s="562"/>
      <c r="AB26" s="562"/>
      <c r="AC26" s="562"/>
      <c r="AD26" s="562"/>
      <c r="AE26" s="562"/>
      <c r="AF26" s="562"/>
    </row>
    <row r="27" spans="2:32" x14ac:dyDescent="0.2">
      <c r="B27" s="543" t="s">
        <v>602</v>
      </c>
      <c r="C27" s="551">
        <f>C22+1</f>
        <v>5</v>
      </c>
      <c r="D27" s="552"/>
      <c r="E27" s="553" t="s">
        <v>603</v>
      </c>
      <c r="F27" s="554"/>
      <c r="G27" s="554"/>
      <c r="H27" s="554"/>
      <c r="I27" s="554"/>
      <c r="J27" s="554"/>
      <c r="K27" s="555" t="e">
        <f>$C28*$C30</f>
        <v>#REF!</v>
      </c>
      <c r="L27" s="555" t="e">
        <f>K30*$C30</f>
        <v>#REF!</v>
      </c>
      <c r="M27" s="555" t="e">
        <f t="shared" ref="M27:AD27" si="18">L30*$C30</f>
        <v>#REF!</v>
      </c>
      <c r="N27" s="555" t="e">
        <f t="shared" si="18"/>
        <v>#REF!</v>
      </c>
      <c r="O27" s="555" t="e">
        <f t="shared" si="18"/>
        <v>#REF!</v>
      </c>
      <c r="P27" s="555" t="e">
        <f t="shared" si="18"/>
        <v>#REF!</v>
      </c>
      <c r="Q27" s="555" t="e">
        <f t="shared" si="18"/>
        <v>#REF!</v>
      </c>
      <c r="R27" s="555" t="e">
        <f t="shared" si="18"/>
        <v>#REF!</v>
      </c>
      <c r="S27" s="555" t="e">
        <f t="shared" si="18"/>
        <v>#REF!</v>
      </c>
      <c r="T27" s="555" t="e">
        <f t="shared" si="18"/>
        <v>#REF!</v>
      </c>
      <c r="U27" s="555" t="e">
        <f t="shared" si="18"/>
        <v>#REF!</v>
      </c>
      <c r="V27" s="555" t="e">
        <f t="shared" si="18"/>
        <v>#REF!</v>
      </c>
      <c r="W27" s="555" t="e">
        <f t="shared" si="18"/>
        <v>#REF!</v>
      </c>
      <c r="X27" s="555" t="e">
        <f t="shared" si="18"/>
        <v>#REF!</v>
      </c>
      <c r="Y27" s="555" t="e">
        <f t="shared" si="18"/>
        <v>#REF!</v>
      </c>
      <c r="Z27" s="555" t="e">
        <f t="shared" si="18"/>
        <v>#REF!</v>
      </c>
      <c r="AA27" s="555" t="e">
        <f t="shared" si="18"/>
        <v>#REF!</v>
      </c>
      <c r="AB27" s="555" t="e">
        <f t="shared" si="18"/>
        <v>#REF!</v>
      </c>
      <c r="AC27" s="555" t="e">
        <f t="shared" si="18"/>
        <v>#REF!</v>
      </c>
      <c r="AD27" s="555" t="e">
        <f t="shared" si="18"/>
        <v>#REF!</v>
      </c>
      <c r="AE27" s="555"/>
      <c r="AF27" s="555"/>
    </row>
    <row r="28" spans="2:32" x14ac:dyDescent="0.2">
      <c r="B28" s="553" t="s">
        <v>604</v>
      </c>
      <c r="C28" s="556">
        <f>C23</f>
        <v>4800000</v>
      </c>
      <c r="D28" s="557"/>
      <c r="E28" s="553" t="s">
        <v>605</v>
      </c>
      <c r="F28" s="554"/>
      <c r="G28" s="554"/>
      <c r="H28" s="554"/>
      <c r="I28" s="554"/>
      <c r="J28" s="554"/>
      <c r="K28" s="555" t="e">
        <f>K29-K27</f>
        <v>#REF!</v>
      </c>
      <c r="L28" s="555" t="e">
        <f>L29-L27</f>
        <v>#REF!</v>
      </c>
      <c r="M28" s="555" t="e">
        <f t="shared" ref="M28:AD28" si="19">M29-M27</f>
        <v>#REF!</v>
      </c>
      <c r="N28" s="555" t="e">
        <f t="shared" si="19"/>
        <v>#REF!</v>
      </c>
      <c r="O28" s="555" t="e">
        <f t="shared" si="19"/>
        <v>#REF!</v>
      </c>
      <c r="P28" s="555" t="e">
        <f t="shared" si="19"/>
        <v>#REF!</v>
      </c>
      <c r="Q28" s="555" t="e">
        <f t="shared" si="19"/>
        <v>#REF!</v>
      </c>
      <c r="R28" s="555" t="e">
        <f t="shared" si="19"/>
        <v>#REF!</v>
      </c>
      <c r="S28" s="555" t="e">
        <f t="shared" si="19"/>
        <v>#REF!</v>
      </c>
      <c r="T28" s="555" t="e">
        <f t="shared" si="19"/>
        <v>#REF!</v>
      </c>
      <c r="U28" s="555" t="e">
        <f t="shared" si="19"/>
        <v>#REF!</v>
      </c>
      <c r="V28" s="555" t="e">
        <f t="shared" si="19"/>
        <v>#REF!</v>
      </c>
      <c r="W28" s="555" t="e">
        <f t="shared" si="19"/>
        <v>#REF!</v>
      </c>
      <c r="X28" s="555" t="e">
        <f t="shared" si="19"/>
        <v>#REF!</v>
      </c>
      <c r="Y28" s="555" t="e">
        <f t="shared" si="19"/>
        <v>#REF!</v>
      </c>
      <c r="Z28" s="555" t="e">
        <f t="shared" si="19"/>
        <v>#REF!</v>
      </c>
      <c r="AA28" s="555" t="e">
        <f t="shared" si="19"/>
        <v>#REF!</v>
      </c>
      <c r="AB28" s="555" t="e">
        <f t="shared" si="19"/>
        <v>#REF!</v>
      </c>
      <c r="AC28" s="555" t="e">
        <f t="shared" si="19"/>
        <v>#REF!</v>
      </c>
      <c r="AD28" s="555" t="e">
        <f t="shared" si="19"/>
        <v>#REF!</v>
      </c>
      <c r="AE28" s="555"/>
      <c r="AF28" s="555"/>
    </row>
    <row r="29" spans="2:32" x14ac:dyDescent="0.2">
      <c r="B29" s="553" t="s">
        <v>606</v>
      </c>
      <c r="C29" s="558" t="e">
        <f>C24</f>
        <v>#REF!</v>
      </c>
      <c r="D29" s="559"/>
      <c r="E29" s="553" t="s">
        <v>607</v>
      </c>
      <c r="F29" s="554"/>
      <c r="G29" s="554"/>
      <c r="H29" s="554"/>
      <c r="I29" s="554"/>
      <c r="J29" s="554"/>
      <c r="K29" s="555" t="e">
        <f>-PMT($C30,$C29,$C28)</f>
        <v>#REF!</v>
      </c>
      <c r="L29" s="555" t="e">
        <f t="shared" ref="L29:AD29" si="20">-PMT($C30,$C29,$C28)</f>
        <v>#REF!</v>
      </c>
      <c r="M29" s="555" t="e">
        <f t="shared" si="20"/>
        <v>#REF!</v>
      </c>
      <c r="N29" s="555" t="e">
        <f t="shared" si="20"/>
        <v>#REF!</v>
      </c>
      <c r="O29" s="555" t="e">
        <f t="shared" si="20"/>
        <v>#REF!</v>
      </c>
      <c r="P29" s="555" t="e">
        <f t="shared" si="20"/>
        <v>#REF!</v>
      </c>
      <c r="Q29" s="555" t="e">
        <f t="shared" si="20"/>
        <v>#REF!</v>
      </c>
      <c r="R29" s="555" t="e">
        <f t="shared" si="20"/>
        <v>#REF!</v>
      </c>
      <c r="S29" s="555" t="e">
        <f t="shared" si="20"/>
        <v>#REF!</v>
      </c>
      <c r="T29" s="555" t="e">
        <f t="shared" si="20"/>
        <v>#REF!</v>
      </c>
      <c r="U29" s="555" t="e">
        <f t="shared" si="20"/>
        <v>#REF!</v>
      </c>
      <c r="V29" s="555" t="e">
        <f t="shared" si="20"/>
        <v>#REF!</v>
      </c>
      <c r="W29" s="555" t="e">
        <f t="shared" si="20"/>
        <v>#REF!</v>
      </c>
      <c r="X29" s="555" t="e">
        <f t="shared" si="20"/>
        <v>#REF!</v>
      </c>
      <c r="Y29" s="555" t="e">
        <f t="shared" si="20"/>
        <v>#REF!</v>
      </c>
      <c r="Z29" s="555" t="e">
        <f t="shared" si="20"/>
        <v>#REF!</v>
      </c>
      <c r="AA29" s="555" t="e">
        <f t="shared" si="20"/>
        <v>#REF!</v>
      </c>
      <c r="AB29" s="555" t="e">
        <f t="shared" si="20"/>
        <v>#REF!</v>
      </c>
      <c r="AC29" s="555" t="e">
        <f t="shared" si="20"/>
        <v>#REF!</v>
      </c>
      <c r="AD29" s="555" t="e">
        <f t="shared" si="20"/>
        <v>#REF!</v>
      </c>
      <c r="AE29" s="555"/>
      <c r="AF29" s="555"/>
    </row>
    <row r="30" spans="2:32" x14ac:dyDescent="0.2">
      <c r="B30" s="553" t="s">
        <v>608</v>
      </c>
      <c r="C30" s="560" t="e">
        <f>C10</f>
        <v>#REF!</v>
      </c>
      <c r="D30" s="561"/>
      <c r="E30" s="553" t="s">
        <v>609</v>
      </c>
      <c r="F30" s="554"/>
      <c r="G30" s="554"/>
      <c r="H30" s="554"/>
      <c r="I30" s="554"/>
      <c r="J30" s="554"/>
      <c r="K30" s="555" t="e">
        <f>C28-K28</f>
        <v>#REF!</v>
      </c>
      <c r="L30" s="555" t="e">
        <f>K30-L28</f>
        <v>#REF!</v>
      </c>
      <c r="M30" s="555" t="e">
        <f t="shared" ref="M30:AD30" si="21">L30-M28</f>
        <v>#REF!</v>
      </c>
      <c r="N30" s="555" t="e">
        <f t="shared" si="21"/>
        <v>#REF!</v>
      </c>
      <c r="O30" s="555" t="e">
        <f t="shared" si="21"/>
        <v>#REF!</v>
      </c>
      <c r="P30" s="555" t="e">
        <f t="shared" si="21"/>
        <v>#REF!</v>
      </c>
      <c r="Q30" s="555" t="e">
        <f t="shared" si="21"/>
        <v>#REF!</v>
      </c>
      <c r="R30" s="555" t="e">
        <f t="shared" si="21"/>
        <v>#REF!</v>
      </c>
      <c r="S30" s="555" t="e">
        <f t="shared" si="21"/>
        <v>#REF!</v>
      </c>
      <c r="T30" s="555" t="e">
        <f t="shared" si="21"/>
        <v>#REF!</v>
      </c>
      <c r="U30" s="555" t="e">
        <f t="shared" si="21"/>
        <v>#REF!</v>
      </c>
      <c r="V30" s="555" t="e">
        <f t="shared" si="21"/>
        <v>#REF!</v>
      </c>
      <c r="W30" s="555" t="e">
        <f t="shared" si="21"/>
        <v>#REF!</v>
      </c>
      <c r="X30" s="555" t="e">
        <f t="shared" si="21"/>
        <v>#REF!</v>
      </c>
      <c r="Y30" s="555" t="e">
        <f t="shared" si="21"/>
        <v>#REF!</v>
      </c>
      <c r="Z30" s="555" t="e">
        <f t="shared" si="21"/>
        <v>#REF!</v>
      </c>
      <c r="AA30" s="555" t="e">
        <f t="shared" si="21"/>
        <v>#REF!</v>
      </c>
      <c r="AB30" s="555" t="e">
        <f t="shared" si="21"/>
        <v>#REF!</v>
      </c>
      <c r="AC30" s="555" t="e">
        <f t="shared" si="21"/>
        <v>#REF!</v>
      </c>
      <c r="AD30" s="555" t="e">
        <f t="shared" si="21"/>
        <v>#REF!</v>
      </c>
      <c r="AE30" s="555"/>
      <c r="AF30" s="555"/>
    </row>
    <row r="31" spans="2:32" x14ac:dyDescent="0.2">
      <c r="D31" s="559"/>
    </row>
    <row r="32" spans="2:32" x14ac:dyDescent="0.2">
      <c r="B32" s="543" t="s">
        <v>602</v>
      </c>
      <c r="C32" s="551">
        <f>C27+1</f>
        <v>6</v>
      </c>
      <c r="D32" s="552"/>
      <c r="E32" s="553" t="s">
        <v>603</v>
      </c>
      <c r="F32" s="553"/>
      <c r="G32" s="553"/>
      <c r="H32" s="553"/>
      <c r="I32" s="553"/>
      <c r="J32" s="553"/>
      <c r="K32" s="553"/>
      <c r="L32" s="565" t="e">
        <f>$C33*$C35</f>
        <v>#REF!</v>
      </c>
      <c r="M32" s="565" t="e">
        <f>L35*$C35</f>
        <v>#REF!</v>
      </c>
      <c r="N32" s="565" t="e">
        <f t="shared" ref="N32:AF32" si="22">M35*$C35</f>
        <v>#REF!</v>
      </c>
      <c r="O32" s="565" t="e">
        <f t="shared" si="22"/>
        <v>#REF!</v>
      </c>
      <c r="P32" s="565" t="e">
        <f t="shared" si="22"/>
        <v>#REF!</v>
      </c>
      <c r="Q32" s="565" t="e">
        <f t="shared" si="22"/>
        <v>#REF!</v>
      </c>
      <c r="R32" s="565" t="e">
        <f t="shared" si="22"/>
        <v>#REF!</v>
      </c>
      <c r="S32" s="565" t="e">
        <f t="shared" si="22"/>
        <v>#REF!</v>
      </c>
      <c r="T32" s="565" t="e">
        <f t="shared" si="22"/>
        <v>#REF!</v>
      </c>
      <c r="U32" s="565" t="e">
        <f t="shared" si="22"/>
        <v>#REF!</v>
      </c>
      <c r="V32" s="565" t="e">
        <f t="shared" si="22"/>
        <v>#REF!</v>
      </c>
      <c r="W32" s="565" t="e">
        <f t="shared" si="22"/>
        <v>#REF!</v>
      </c>
      <c r="X32" s="565" t="e">
        <f t="shared" si="22"/>
        <v>#REF!</v>
      </c>
      <c r="Y32" s="565" t="e">
        <f t="shared" si="22"/>
        <v>#REF!</v>
      </c>
      <c r="Z32" s="565" t="e">
        <f t="shared" si="22"/>
        <v>#REF!</v>
      </c>
      <c r="AA32" s="565" t="e">
        <f t="shared" si="22"/>
        <v>#REF!</v>
      </c>
      <c r="AB32" s="565" t="e">
        <f t="shared" si="22"/>
        <v>#REF!</v>
      </c>
      <c r="AC32" s="565" t="e">
        <f t="shared" si="22"/>
        <v>#REF!</v>
      </c>
      <c r="AD32" s="565" t="e">
        <f t="shared" si="22"/>
        <v>#REF!</v>
      </c>
      <c r="AE32" s="565" t="e">
        <f t="shared" si="22"/>
        <v>#REF!</v>
      </c>
      <c r="AF32" s="565" t="e">
        <f t="shared" si="22"/>
        <v>#REF!</v>
      </c>
    </row>
    <row r="33" spans="2:32" x14ac:dyDescent="0.2">
      <c r="B33" s="553" t="s">
        <v>604</v>
      </c>
      <c r="C33" s="556"/>
      <c r="D33" s="557"/>
      <c r="E33" s="553" t="s">
        <v>605</v>
      </c>
      <c r="F33" s="553"/>
      <c r="G33" s="553"/>
      <c r="H33" s="553"/>
      <c r="I33" s="553"/>
      <c r="J33" s="553"/>
      <c r="K33" s="553"/>
      <c r="L33" s="565" t="e">
        <f>L34-L32</f>
        <v>#REF!</v>
      </c>
      <c r="M33" s="565" t="e">
        <f>M34-M32</f>
        <v>#REF!</v>
      </c>
      <c r="N33" s="565" t="e">
        <f t="shared" ref="N33:AF33" si="23">N34-N32</f>
        <v>#REF!</v>
      </c>
      <c r="O33" s="565" t="e">
        <f t="shared" si="23"/>
        <v>#REF!</v>
      </c>
      <c r="P33" s="565" t="e">
        <f t="shared" si="23"/>
        <v>#REF!</v>
      </c>
      <c r="Q33" s="565" t="e">
        <f t="shared" si="23"/>
        <v>#REF!</v>
      </c>
      <c r="R33" s="565" t="e">
        <f t="shared" si="23"/>
        <v>#REF!</v>
      </c>
      <c r="S33" s="565" t="e">
        <f t="shared" si="23"/>
        <v>#REF!</v>
      </c>
      <c r="T33" s="565" t="e">
        <f t="shared" si="23"/>
        <v>#REF!</v>
      </c>
      <c r="U33" s="565" t="e">
        <f t="shared" si="23"/>
        <v>#REF!</v>
      </c>
      <c r="V33" s="565" t="e">
        <f t="shared" si="23"/>
        <v>#REF!</v>
      </c>
      <c r="W33" s="565" t="e">
        <f t="shared" si="23"/>
        <v>#REF!</v>
      </c>
      <c r="X33" s="565" t="e">
        <f t="shared" si="23"/>
        <v>#REF!</v>
      </c>
      <c r="Y33" s="565" t="e">
        <f t="shared" si="23"/>
        <v>#REF!</v>
      </c>
      <c r="Z33" s="565" t="e">
        <f t="shared" si="23"/>
        <v>#REF!</v>
      </c>
      <c r="AA33" s="565" t="e">
        <f t="shared" si="23"/>
        <v>#REF!</v>
      </c>
      <c r="AB33" s="565" t="e">
        <f t="shared" si="23"/>
        <v>#REF!</v>
      </c>
      <c r="AC33" s="565" t="e">
        <f t="shared" si="23"/>
        <v>#REF!</v>
      </c>
      <c r="AD33" s="565" t="e">
        <f t="shared" si="23"/>
        <v>#REF!</v>
      </c>
      <c r="AE33" s="565" t="e">
        <f t="shared" si="23"/>
        <v>#REF!</v>
      </c>
      <c r="AF33" s="565" t="e">
        <f t="shared" si="23"/>
        <v>#REF!</v>
      </c>
    </row>
    <row r="34" spans="2:32" x14ac:dyDescent="0.2">
      <c r="B34" s="553" t="s">
        <v>606</v>
      </c>
      <c r="C34" s="558" t="e">
        <f>C29</f>
        <v>#REF!</v>
      </c>
      <c r="D34" s="559"/>
      <c r="E34" s="553" t="s">
        <v>607</v>
      </c>
      <c r="F34" s="553"/>
      <c r="G34" s="553"/>
      <c r="H34" s="553"/>
      <c r="I34" s="553"/>
      <c r="J34" s="553"/>
      <c r="K34" s="553"/>
      <c r="L34" s="565" t="e">
        <f>-PMT($C35,$C34,$C33)</f>
        <v>#REF!</v>
      </c>
      <c r="M34" s="565" t="e">
        <f t="shared" ref="M34:AF34" si="24">-PMT($C35,$C34,$C33)</f>
        <v>#REF!</v>
      </c>
      <c r="N34" s="565" t="e">
        <f t="shared" si="24"/>
        <v>#REF!</v>
      </c>
      <c r="O34" s="565" t="e">
        <f t="shared" si="24"/>
        <v>#REF!</v>
      </c>
      <c r="P34" s="565" t="e">
        <f t="shared" si="24"/>
        <v>#REF!</v>
      </c>
      <c r="Q34" s="565" t="e">
        <f t="shared" si="24"/>
        <v>#REF!</v>
      </c>
      <c r="R34" s="565" t="e">
        <f t="shared" si="24"/>
        <v>#REF!</v>
      </c>
      <c r="S34" s="565" t="e">
        <f t="shared" si="24"/>
        <v>#REF!</v>
      </c>
      <c r="T34" s="565" t="e">
        <f t="shared" si="24"/>
        <v>#REF!</v>
      </c>
      <c r="U34" s="565" t="e">
        <f t="shared" si="24"/>
        <v>#REF!</v>
      </c>
      <c r="V34" s="565" t="e">
        <f t="shared" si="24"/>
        <v>#REF!</v>
      </c>
      <c r="W34" s="565" t="e">
        <f t="shared" si="24"/>
        <v>#REF!</v>
      </c>
      <c r="X34" s="565" t="e">
        <f t="shared" si="24"/>
        <v>#REF!</v>
      </c>
      <c r="Y34" s="565" t="e">
        <f t="shared" si="24"/>
        <v>#REF!</v>
      </c>
      <c r="Z34" s="565" t="e">
        <f t="shared" si="24"/>
        <v>#REF!</v>
      </c>
      <c r="AA34" s="565" t="e">
        <f t="shared" si="24"/>
        <v>#REF!</v>
      </c>
      <c r="AB34" s="565" t="e">
        <f t="shared" si="24"/>
        <v>#REF!</v>
      </c>
      <c r="AC34" s="565" t="e">
        <f t="shared" si="24"/>
        <v>#REF!</v>
      </c>
      <c r="AD34" s="565" t="e">
        <f t="shared" si="24"/>
        <v>#REF!</v>
      </c>
      <c r="AE34" s="565" t="e">
        <f t="shared" si="24"/>
        <v>#REF!</v>
      </c>
      <c r="AF34" s="565" t="e">
        <f t="shared" si="24"/>
        <v>#REF!</v>
      </c>
    </row>
    <row r="35" spans="2:32" x14ac:dyDescent="0.2">
      <c r="B35" s="553" t="s">
        <v>608</v>
      </c>
      <c r="C35" s="560" t="e">
        <f>C10</f>
        <v>#REF!</v>
      </c>
      <c r="D35" s="561"/>
      <c r="E35" s="553" t="s">
        <v>609</v>
      </c>
      <c r="F35" s="553"/>
      <c r="G35" s="553"/>
      <c r="H35" s="553"/>
      <c r="I35" s="553"/>
      <c r="J35" s="553"/>
      <c r="K35" s="553"/>
      <c r="L35" s="565" t="e">
        <f>C33-L33</f>
        <v>#REF!</v>
      </c>
      <c r="M35" s="565" t="e">
        <f>L35-M33</f>
        <v>#REF!</v>
      </c>
      <c r="N35" s="565" t="e">
        <f t="shared" ref="N35:AF35" si="25">M35-N33</f>
        <v>#REF!</v>
      </c>
      <c r="O35" s="565" t="e">
        <f t="shared" si="25"/>
        <v>#REF!</v>
      </c>
      <c r="P35" s="565" t="e">
        <f t="shared" si="25"/>
        <v>#REF!</v>
      </c>
      <c r="Q35" s="565" t="e">
        <f t="shared" si="25"/>
        <v>#REF!</v>
      </c>
      <c r="R35" s="565" t="e">
        <f t="shared" si="25"/>
        <v>#REF!</v>
      </c>
      <c r="S35" s="565" t="e">
        <f t="shared" si="25"/>
        <v>#REF!</v>
      </c>
      <c r="T35" s="565" t="e">
        <f t="shared" si="25"/>
        <v>#REF!</v>
      </c>
      <c r="U35" s="565" t="e">
        <f t="shared" si="25"/>
        <v>#REF!</v>
      </c>
      <c r="V35" s="565" t="e">
        <f t="shared" si="25"/>
        <v>#REF!</v>
      </c>
      <c r="W35" s="565" t="e">
        <f t="shared" si="25"/>
        <v>#REF!</v>
      </c>
      <c r="X35" s="565" t="e">
        <f t="shared" si="25"/>
        <v>#REF!</v>
      </c>
      <c r="Y35" s="565" t="e">
        <f t="shared" si="25"/>
        <v>#REF!</v>
      </c>
      <c r="Z35" s="565" t="e">
        <f t="shared" si="25"/>
        <v>#REF!</v>
      </c>
      <c r="AA35" s="565" t="e">
        <f t="shared" si="25"/>
        <v>#REF!</v>
      </c>
      <c r="AB35" s="565" t="e">
        <f t="shared" si="25"/>
        <v>#REF!</v>
      </c>
      <c r="AC35" s="565" t="e">
        <f t="shared" si="25"/>
        <v>#REF!</v>
      </c>
      <c r="AD35" s="565" t="e">
        <f t="shared" si="25"/>
        <v>#REF!</v>
      </c>
      <c r="AE35" s="565" t="e">
        <f t="shared" si="25"/>
        <v>#REF!</v>
      </c>
      <c r="AF35" s="565" t="e">
        <f t="shared" si="25"/>
        <v>#REF!</v>
      </c>
    </row>
    <row r="36" spans="2:32" x14ac:dyDescent="0.2">
      <c r="D36" s="559"/>
    </row>
    <row r="37" spans="2:32" x14ac:dyDescent="0.2">
      <c r="B37" s="543" t="s">
        <v>602</v>
      </c>
      <c r="C37" s="551">
        <f>C32+1</f>
        <v>7</v>
      </c>
      <c r="D37" s="552"/>
      <c r="E37" s="553" t="s">
        <v>603</v>
      </c>
      <c r="F37" s="553"/>
      <c r="G37" s="553"/>
      <c r="H37" s="553"/>
      <c r="I37" s="553"/>
      <c r="J37" s="553"/>
      <c r="K37" s="553"/>
      <c r="L37" s="553"/>
      <c r="M37" s="565" t="e">
        <f>$C38*$C40</f>
        <v>#REF!</v>
      </c>
      <c r="N37" s="565" t="e">
        <f>M40*$C40</f>
        <v>#REF!</v>
      </c>
      <c r="O37" s="565" t="e">
        <f t="shared" ref="O37:AF37" si="26">N40*$C40</f>
        <v>#REF!</v>
      </c>
      <c r="P37" s="565" t="e">
        <f t="shared" si="26"/>
        <v>#REF!</v>
      </c>
      <c r="Q37" s="565" t="e">
        <f t="shared" si="26"/>
        <v>#REF!</v>
      </c>
      <c r="R37" s="565" t="e">
        <f t="shared" si="26"/>
        <v>#REF!</v>
      </c>
      <c r="S37" s="565" t="e">
        <f t="shared" si="26"/>
        <v>#REF!</v>
      </c>
      <c r="T37" s="565" t="e">
        <f t="shared" si="26"/>
        <v>#REF!</v>
      </c>
      <c r="U37" s="565" t="e">
        <f t="shared" si="26"/>
        <v>#REF!</v>
      </c>
      <c r="V37" s="565" t="e">
        <f t="shared" si="26"/>
        <v>#REF!</v>
      </c>
      <c r="W37" s="565" t="e">
        <f t="shared" si="26"/>
        <v>#REF!</v>
      </c>
      <c r="X37" s="565" t="e">
        <f t="shared" si="26"/>
        <v>#REF!</v>
      </c>
      <c r="Y37" s="565" t="e">
        <f t="shared" si="26"/>
        <v>#REF!</v>
      </c>
      <c r="Z37" s="565" t="e">
        <f t="shared" si="26"/>
        <v>#REF!</v>
      </c>
      <c r="AA37" s="565" t="e">
        <f t="shared" si="26"/>
        <v>#REF!</v>
      </c>
      <c r="AB37" s="565" t="e">
        <f t="shared" si="26"/>
        <v>#REF!</v>
      </c>
      <c r="AC37" s="565" t="e">
        <f t="shared" si="26"/>
        <v>#REF!</v>
      </c>
      <c r="AD37" s="565" t="e">
        <f t="shared" si="26"/>
        <v>#REF!</v>
      </c>
      <c r="AE37" s="565" t="e">
        <f t="shared" si="26"/>
        <v>#REF!</v>
      </c>
      <c r="AF37" s="565" t="e">
        <f t="shared" si="26"/>
        <v>#REF!</v>
      </c>
    </row>
    <row r="38" spans="2:32" x14ac:dyDescent="0.2">
      <c r="B38" s="553" t="s">
        <v>604</v>
      </c>
      <c r="C38" s="556"/>
      <c r="D38" s="557"/>
      <c r="E38" s="553" t="s">
        <v>605</v>
      </c>
      <c r="F38" s="553"/>
      <c r="G38" s="553"/>
      <c r="H38" s="553"/>
      <c r="I38" s="553"/>
      <c r="J38" s="553"/>
      <c r="K38" s="553"/>
      <c r="L38" s="553"/>
      <c r="M38" s="565" t="e">
        <f>M39-M37</f>
        <v>#REF!</v>
      </c>
      <c r="N38" s="565" t="e">
        <f>N39-N37</f>
        <v>#REF!</v>
      </c>
      <c r="O38" s="565" t="e">
        <f t="shared" ref="O38:AF38" si="27">O39-O37</f>
        <v>#REF!</v>
      </c>
      <c r="P38" s="565" t="e">
        <f t="shared" si="27"/>
        <v>#REF!</v>
      </c>
      <c r="Q38" s="565" t="e">
        <f t="shared" si="27"/>
        <v>#REF!</v>
      </c>
      <c r="R38" s="565" t="e">
        <f t="shared" si="27"/>
        <v>#REF!</v>
      </c>
      <c r="S38" s="565" t="e">
        <f t="shared" si="27"/>
        <v>#REF!</v>
      </c>
      <c r="T38" s="565" t="e">
        <f t="shared" si="27"/>
        <v>#REF!</v>
      </c>
      <c r="U38" s="565" t="e">
        <f t="shared" si="27"/>
        <v>#REF!</v>
      </c>
      <c r="V38" s="565" t="e">
        <f t="shared" si="27"/>
        <v>#REF!</v>
      </c>
      <c r="W38" s="565" t="e">
        <f t="shared" si="27"/>
        <v>#REF!</v>
      </c>
      <c r="X38" s="565" t="e">
        <f t="shared" si="27"/>
        <v>#REF!</v>
      </c>
      <c r="Y38" s="565" t="e">
        <f t="shared" si="27"/>
        <v>#REF!</v>
      </c>
      <c r="Z38" s="565" t="e">
        <f t="shared" si="27"/>
        <v>#REF!</v>
      </c>
      <c r="AA38" s="565" t="e">
        <f t="shared" si="27"/>
        <v>#REF!</v>
      </c>
      <c r="AB38" s="565" t="e">
        <f t="shared" si="27"/>
        <v>#REF!</v>
      </c>
      <c r="AC38" s="565" t="e">
        <f t="shared" si="27"/>
        <v>#REF!</v>
      </c>
      <c r="AD38" s="565" t="e">
        <f t="shared" si="27"/>
        <v>#REF!</v>
      </c>
      <c r="AE38" s="565" t="e">
        <f t="shared" si="27"/>
        <v>#REF!</v>
      </c>
      <c r="AF38" s="565" t="e">
        <f t="shared" si="27"/>
        <v>#REF!</v>
      </c>
    </row>
    <row r="39" spans="2:32" x14ac:dyDescent="0.2">
      <c r="B39" s="553" t="s">
        <v>606</v>
      </c>
      <c r="C39" s="558" t="e">
        <f>C34</f>
        <v>#REF!</v>
      </c>
      <c r="D39" s="559"/>
      <c r="E39" s="553" t="s">
        <v>607</v>
      </c>
      <c r="F39" s="553"/>
      <c r="G39" s="553"/>
      <c r="H39" s="553"/>
      <c r="I39" s="553"/>
      <c r="J39" s="553"/>
      <c r="K39" s="553"/>
      <c r="L39" s="553"/>
      <c r="M39" s="565" t="e">
        <f>-PMT($C40,$C39,$C38)</f>
        <v>#REF!</v>
      </c>
      <c r="N39" s="565" t="e">
        <f t="shared" ref="N39:AF39" si="28">-PMT($C40,$C39,$C38)</f>
        <v>#REF!</v>
      </c>
      <c r="O39" s="565" t="e">
        <f t="shared" si="28"/>
        <v>#REF!</v>
      </c>
      <c r="P39" s="565" t="e">
        <f t="shared" si="28"/>
        <v>#REF!</v>
      </c>
      <c r="Q39" s="565" t="e">
        <f t="shared" si="28"/>
        <v>#REF!</v>
      </c>
      <c r="R39" s="565" t="e">
        <f t="shared" si="28"/>
        <v>#REF!</v>
      </c>
      <c r="S39" s="565" t="e">
        <f t="shared" si="28"/>
        <v>#REF!</v>
      </c>
      <c r="T39" s="565" t="e">
        <f t="shared" si="28"/>
        <v>#REF!</v>
      </c>
      <c r="U39" s="565" t="e">
        <f t="shared" si="28"/>
        <v>#REF!</v>
      </c>
      <c r="V39" s="565" t="e">
        <f t="shared" si="28"/>
        <v>#REF!</v>
      </c>
      <c r="W39" s="565" t="e">
        <f t="shared" si="28"/>
        <v>#REF!</v>
      </c>
      <c r="X39" s="565" t="e">
        <f t="shared" si="28"/>
        <v>#REF!</v>
      </c>
      <c r="Y39" s="565" t="e">
        <f t="shared" si="28"/>
        <v>#REF!</v>
      </c>
      <c r="Z39" s="565" t="e">
        <f t="shared" si="28"/>
        <v>#REF!</v>
      </c>
      <c r="AA39" s="565" t="e">
        <f t="shared" si="28"/>
        <v>#REF!</v>
      </c>
      <c r="AB39" s="565" t="e">
        <f t="shared" si="28"/>
        <v>#REF!</v>
      </c>
      <c r="AC39" s="565" t="e">
        <f t="shared" si="28"/>
        <v>#REF!</v>
      </c>
      <c r="AD39" s="565" t="e">
        <f t="shared" si="28"/>
        <v>#REF!</v>
      </c>
      <c r="AE39" s="565" t="e">
        <f t="shared" si="28"/>
        <v>#REF!</v>
      </c>
      <c r="AF39" s="565" t="e">
        <f t="shared" si="28"/>
        <v>#REF!</v>
      </c>
    </row>
    <row r="40" spans="2:32" x14ac:dyDescent="0.2">
      <c r="B40" s="553" t="s">
        <v>608</v>
      </c>
      <c r="C40" s="560" t="e">
        <f>C10</f>
        <v>#REF!</v>
      </c>
      <c r="D40" s="561"/>
      <c r="E40" s="553" t="s">
        <v>609</v>
      </c>
      <c r="F40" s="553"/>
      <c r="G40" s="553"/>
      <c r="H40" s="553"/>
      <c r="I40" s="553"/>
      <c r="J40" s="553"/>
      <c r="K40" s="553"/>
      <c r="L40" s="553"/>
      <c r="M40" s="565" t="e">
        <f>C38-M38</f>
        <v>#REF!</v>
      </c>
      <c r="N40" s="565" t="e">
        <f>M40-N38</f>
        <v>#REF!</v>
      </c>
      <c r="O40" s="565" t="e">
        <f t="shared" ref="O40:AF40" si="29">N40-O38</f>
        <v>#REF!</v>
      </c>
      <c r="P40" s="565" t="e">
        <f t="shared" si="29"/>
        <v>#REF!</v>
      </c>
      <c r="Q40" s="565" t="e">
        <f t="shared" si="29"/>
        <v>#REF!</v>
      </c>
      <c r="R40" s="565" t="e">
        <f t="shared" si="29"/>
        <v>#REF!</v>
      </c>
      <c r="S40" s="565" t="e">
        <f t="shared" si="29"/>
        <v>#REF!</v>
      </c>
      <c r="T40" s="565" t="e">
        <f t="shared" si="29"/>
        <v>#REF!</v>
      </c>
      <c r="U40" s="565" t="e">
        <f t="shared" si="29"/>
        <v>#REF!</v>
      </c>
      <c r="V40" s="565" t="e">
        <f t="shared" si="29"/>
        <v>#REF!</v>
      </c>
      <c r="W40" s="565" t="e">
        <f t="shared" si="29"/>
        <v>#REF!</v>
      </c>
      <c r="X40" s="565" t="e">
        <f t="shared" si="29"/>
        <v>#REF!</v>
      </c>
      <c r="Y40" s="565" t="e">
        <f t="shared" si="29"/>
        <v>#REF!</v>
      </c>
      <c r="Z40" s="565" t="e">
        <f t="shared" si="29"/>
        <v>#REF!</v>
      </c>
      <c r="AA40" s="565" t="e">
        <f t="shared" si="29"/>
        <v>#REF!</v>
      </c>
      <c r="AB40" s="565" t="e">
        <f t="shared" si="29"/>
        <v>#REF!</v>
      </c>
      <c r="AC40" s="565" t="e">
        <f t="shared" si="29"/>
        <v>#REF!</v>
      </c>
      <c r="AD40" s="565" t="e">
        <f t="shared" si="29"/>
        <v>#REF!</v>
      </c>
      <c r="AE40" s="565" t="e">
        <f t="shared" si="29"/>
        <v>#REF!</v>
      </c>
      <c r="AF40" s="565" t="e">
        <f t="shared" si="29"/>
        <v>#REF!</v>
      </c>
    </row>
    <row r="41" spans="2:32" x14ac:dyDescent="0.2">
      <c r="D41" s="559"/>
    </row>
    <row r="42" spans="2:32" x14ac:dyDescent="0.2">
      <c r="B42" s="543" t="s">
        <v>602</v>
      </c>
      <c r="C42" s="551">
        <f>C37+1</f>
        <v>8</v>
      </c>
      <c r="D42" s="552"/>
      <c r="E42" s="553" t="s">
        <v>603</v>
      </c>
      <c r="F42" s="553"/>
      <c r="G42" s="553"/>
      <c r="H42" s="553"/>
      <c r="I42" s="553"/>
      <c r="J42" s="553"/>
      <c r="K42" s="553"/>
      <c r="L42" s="553"/>
      <c r="M42" s="553"/>
      <c r="N42" s="565" t="e">
        <f>$C43*$C45</f>
        <v>#REF!</v>
      </c>
      <c r="O42" s="565" t="e">
        <f>N45*$C45</f>
        <v>#REF!</v>
      </c>
      <c r="P42" s="565" t="e">
        <f t="shared" ref="P42:AF42" si="30">O45*$C45</f>
        <v>#REF!</v>
      </c>
      <c r="Q42" s="565" t="e">
        <f t="shared" si="30"/>
        <v>#REF!</v>
      </c>
      <c r="R42" s="565" t="e">
        <f t="shared" si="30"/>
        <v>#REF!</v>
      </c>
      <c r="S42" s="565" t="e">
        <f t="shared" si="30"/>
        <v>#REF!</v>
      </c>
      <c r="T42" s="565" t="e">
        <f t="shared" si="30"/>
        <v>#REF!</v>
      </c>
      <c r="U42" s="565" t="e">
        <f t="shared" si="30"/>
        <v>#REF!</v>
      </c>
      <c r="V42" s="565" t="e">
        <f t="shared" si="30"/>
        <v>#REF!</v>
      </c>
      <c r="W42" s="565" t="e">
        <f t="shared" si="30"/>
        <v>#REF!</v>
      </c>
      <c r="X42" s="565" t="e">
        <f t="shared" si="30"/>
        <v>#REF!</v>
      </c>
      <c r="Y42" s="565" t="e">
        <f t="shared" si="30"/>
        <v>#REF!</v>
      </c>
      <c r="Z42" s="565" t="e">
        <f t="shared" si="30"/>
        <v>#REF!</v>
      </c>
      <c r="AA42" s="565" t="e">
        <f t="shared" si="30"/>
        <v>#REF!</v>
      </c>
      <c r="AB42" s="565" t="e">
        <f t="shared" si="30"/>
        <v>#REF!</v>
      </c>
      <c r="AC42" s="565" t="e">
        <f t="shared" si="30"/>
        <v>#REF!</v>
      </c>
      <c r="AD42" s="565" t="e">
        <f t="shared" si="30"/>
        <v>#REF!</v>
      </c>
      <c r="AE42" s="565" t="e">
        <f t="shared" si="30"/>
        <v>#REF!</v>
      </c>
      <c r="AF42" s="565" t="e">
        <f t="shared" si="30"/>
        <v>#REF!</v>
      </c>
    </row>
    <row r="43" spans="2:32" x14ac:dyDescent="0.2">
      <c r="B43" s="553" t="s">
        <v>604</v>
      </c>
      <c r="C43" s="556">
        <v>0</v>
      </c>
      <c r="D43" s="557"/>
      <c r="E43" s="553" t="s">
        <v>605</v>
      </c>
      <c r="F43" s="553"/>
      <c r="G43" s="553"/>
      <c r="H43" s="553"/>
      <c r="I43" s="553"/>
      <c r="J43" s="553"/>
      <c r="K43" s="553"/>
      <c r="L43" s="553"/>
      <c r="M43" s="553"/>
      <c r="N43" s="565" t="e">
        <f>N44-N42</f>
        <v>#REF!</v>
      </c>
      <c r="O43" s="565" t="e">
        <f>O44-O42</f>
        <v>#REF!</v>
      </c>
      <c r="P43" s="565" t="e">
        <f t="shared" ref="P43:AF43" si="31">P44-P42</f>
        <v>#REF!</v>
      </c>
      <c r="Q43" s="565" t="e">
        <f t="shared" si="31"/>
        <v>#REF!</v>
      </c>
      <c r="R43" s="565" t="e">
        <f t="shared" si="31"/>
        <v>#REF!</v>
      </c>
      <c r="S43" s="565" t="e">
        <f t="shared" si="31"/>
        <v>#REF!</v>
      </c>
      <c r="T43" s="565" t="e">
        <f t="shared" si="31"/>
        <v>#REF!</v>
      </c>
      <c r="U43" s="565" t="e">
        <f t="shared" si="31"/>
        <v>#REF!</v>
      </c>
      <c r="V43" s="565" t="e">
        <f t="shared" si="31"/>
        <v>#REF!</v>
      </c>
      <c r="W43" s="565" t="e">
        <f t="shared" si="31"/>
        <v>#REF!</v>
      </c>
      <c r="X43" s="565" t="e">
        <f t="shared" si="31"/>
        <v>#REF!</v>
      </c>
      <c r="Y43" s="565" t="e">
        <f t="shared" si="31"/>
        <v>#REF!</v>
      </c>
      <c r="Z43" s="565" t="e">
        <f t="shared" si="31"/>
        <v>#REF!</v>
      </c>
      <c r="AA43" s="565" t="e">
        <f t="shared" si="31"/>
        <v>#REF!</v>
      </c>
      <c r="AB43" s="565" t="e">
        <f t="shared" si="31"/>
        <v>#REF!</v>
      </c>
      <c r="AC43" s="565" t="e">
        <f t="shared" si="31"/>
        <v>#REF!</v>
      </c>
      <c r="AD43" s="565" t="e">
        <f t="shared" si="31"/>
        <v>#REF!</v>
      </c>
      <c r="AE43" s="565" t="e">
        <f t="shared" si="31"/>
        <v>#REF!</v>
      </c>
      <c r="AF43" s="565" t="e">
        <f t="shared" si="31"/>
        <v>#REF!</v>
      </c>
    </row>
    <row r="44" spans="2:32" x14ac:dyDescent="0.2">
      <c r="B44" s="553" t="s">
        <v>606</v>
      </c>
      <c r="C44" s="558" t="e">
        <f>C39</f>
        <v>#REF!</v>
      </c>
      <c r="D44" s="559"/>
      <c r="E44" s="553" t="s">
        <v>607</v>
      </c>
      <c r="F44" s="553"/>
      <c r="G44" s="553"/>
      <c r="H44" s="553"/>
      <c r="I44" s="553"/>
      <c r="J44" s="553"/>
      <c r="K44" s="553"/>
      <c r="L44" s="553"/>
      <c r="M44" s="553"/>
      <c r="N44" s="565" t="e">
        <f>-PMT($C45,$C44,$C43)</f>
        <v>#REF!</v>
      </c>
      <c r="O44" s="565" t="e">
        <f t="shared" ref="O44:AF44" si="32">-PMT($C45,$C44,$C43)</f>
        <v>#REF!</v>
      </c>
      <c r="P44" s="565" t="e">
        <f t="shared" si="32"/>
        <v>#REF!</v>
      </c>
      <c r="Q44" s="565" t="e">
        <f t="shared" si="32"/>
        <v>#REF!</v>
      </c>
      <c r="R44" s="565" t="e">
        <f t="shared" si="32"/>
        <v>#REF!</v>
      </c>
      <c r="S44" s="565" t="e">
        <f t="shared" si="32"/>
        <v>#REF!</v>
      </c>
      <c r="T44" s="565" t="e">
        <f t="shared" si="32"/>
        <v>#REF!</v>
      </c>
      <c r="U44" s="565" t="e">
        <f t="shared" si="32"/>
        <v>#REF!</v>
      </c>
      <c r="V44" s="565" t="e">
        <f t="shared" si="32"/>
        <v>#REF!</v>
      </c>
      <c r="W44" s="565" t="e">
        <f t="shared" si="32"/>
        <v>#REF!</v>
      </c>
      <c r="X44" s="565" t="e">
        <f t="shared" si="32"/>
        <v>#REF!</v>
      </c>
      <c r="Y44" s="565" t="e">
        <f t="shared" si="32"/>
        <v>#REF!</v>
      </c>
      <c r="Z44" s="565" t="e">
        <f t="shared" si="32"/>
        <v>#REF!</v>
      </c>
      <c r="AA44" s="565" t="e">
        <f t="shared" si="32"/>
        <v>#REF!</v>
      </c>
      <c r="AB44" s="565" t="e">
        <f t="shared" si="32"/>
        <v>#REF!</v>
      </c>
      <c r="AC44" s="565" t="e">
        <f t="shared" si="32"/>
        <v>#REF!</v>
      </c>
      <c r="AD44" s="565" t="e">
        <f t="shared" si="32"/>
        <v>#REF!</v>
      </c>
      <c r="AE44" s="565" t="e">
        <f t="shared" si="32"/>
        <v>#REF!</v>
      </c>
      <c r="AF44" s="565" t="e">
        <f t="shared" si="32"/>
        <v>#REF!</v>
      </c>
    </row>
    <row r="45" spans="2:32" x14ac:dyDescent="0.2">
      <c r="B45" s="553" t="s">
        <v>608</v>
      </c>
      <c r="C45" s="560" t="e">
        <f>C10</f>
        <v>#REF!</v>
      </c>
      <c r="D45" s="561"/>
      <c r="E45" s="553" t="s">
        <v>609</v>
      </c>
      <c r="F45" s="553"/>
      <c r="G45" s="553"/>
      <c r="H45" s="553"/>
      <c r="I45" s="553"/>
      <c r="J45" s="553"/>
      <c r="K45" s="553"/>
      <c r="L45" s="553"/>
      <c r="M45" s="553"/>
      <c r="N45" s="565" t="e">
        <f>C43-N43</f>
        <v>#REF!</v>
      </c>
      <c r="O45" s="565" t="e">
        <f>N45-O43</f>
        <v>#REF!</v>
      </c>
      <c r="P45" s="565" t="e">
        <f t="shared" ref="P45:AF45" si="33">O45-P43</f>
        <v>#REF!</v>
      </c>
      <c r="Q45" s="565" t="e">
        <f t="shared" si="33"/>
        <v>#REF!</v>
      </c>
      <c r="R45" s="565" t="e">
        <f t="shared" si="33"/>
        <v>#REF!</v>
      </c>
      <c r="S45" s="565" t="e">
        <f t="shared" si="33"/>
        <v>#REF!</v>
      </c>
      <c r="T45" s="565" t="e">
        <f t="shared" si="33"/>
        <v>#REF!</v>
      </c>
      <c r="U45" s="565" t="e">
        <f t="shared" si="33"/>
        <v>#REF!</v>
      </c>
      <c r="V45" s="565" t="e">
        <f t="shared" si="33"/>
        <v>#REF!</v>
      </c>
      <c r="W45" s="565" t="e">
        <f t="shared" si="33"/>
        <v>#REF!</v>
      </c>
      <c r="X45" s="565" t="e">
        <f t="shared" si="33"/>
        <v>#REF!</v>
      </c>
      <c r="Y45" s="565" t="e">
        <f t="shared" si="33"/>
        <v>#REF!</v>
      </c>
      <c r="Z45" s="565" t="e">
        <f t="shared" si="33"/>
        <v>#REF!</v>
      </c>
      <c r="AA45" s="565" t="e">
        <f t="shared" si="33"/>
        <v>#REF!</v>
      </c>
      <c r="AB45" s="565" t="e">
        <f t="shared" si="33"/>
        <v>#REF!</v>
      </c>
      <c r="AC45" s="565" t="e">
        <f t="shared" si="33"/>
        <v>#REF!</v>
      </c>
      <c r="AD45" s="565" t="e">
        <f t="shared" si="33"/>
        <v>#REF!</v>
      </c>
      <c r="AE45" s="565" t="e">
        <f t="shared" si="33"/>
        <v>#REF!</v>
      </c>
      <c r="AF45" s="565" t="e">
        <f t="shared" si="33"/>
        <v>#REF!</v>
      </c>
    </row>
    <row r="46" spans="2:32" x14ac:dyDescent="0.2">
      <c r="D46" s="559"/>
    </row>
    <row r="47" spans="2:32" x14ac:dyDescent="0.2">
      <c r="B47" s="543" t="s">
        <v>602</v>
      </c>
      <c r="C47" s="551">
        <f>C42+1</f>
        <v>9</v>
      </c>
      <c r="D47" s="552"/>
      <c r="E47" s="553" t="s">
        <v>603</v>
      </c>
      <c r="F47" s="553"/>
      <c r="G47" s="553"/>
      <c r="H47" s="553"/>
      <c r="I47" s="553"/>
      <c r="J47" s="553"/>
      <c r="K47" s="553"/>
      <c r="L47" s="553"/>
      <c r="M47" s="553"/>
      <c r="N47" s="553"/>
      <c r="O47" s="565" t="e">
        <f>$C48*$C50</f>
        <v>#REF!</v>
      </c>
      <c r="P47" s="565" t="e">
        <f>O50*$C50</f>
        <v>#REF!</v>
      </c>
      <c r="Q47" s="565" t="e">
        <f t="shared" ref="Q47:AF47" si="34">P50*$C50</f>
        <v>#REF!</v>
      </c>
      <c r="R47" s="565" t="e">
        <f t="shared" si="34"/>
        <v>#REF!</v>
      </c>
      <c r="S47" s="565" t="e">
        <f t="shared" si="34"/>
        <v>#REF!</v>
      </c>
      <c r="T47" s="565" t="e">
        <f t="shared" si="34"/>
        <v>#REF!</v>
      </c>
      <c r="U47" s="565" t="e">
        <f t="shared" si="34"/>
        <v>#REF!</v>
      </c>
      <c r="V47" s="565" t="e">
        <f t="shared" si="34"/>
        <v>#REF!</v>
      </c>
      <c r="W47" s="565" t="e">
        <f t="shared" si="34"/>
        <v>#REF!</v>
      </c>
      <c r="X47" s="565" t="e">
        <f t="shared" si="34"/>
        <v>#REF!</v>
      </c>
      <c r="Y47" s="565" t="e">
        <f t="shared" si="34"/>
        <v>#REF!</v>
      </c>
      <c r="Z47" s="565" t="e">
        <f t="shared" si="34"/>
        <v>#REF!</v>
      </c>
      <c r="AA47" s="565" t="e">
        <f t="shared" si="34"/>
        <v>#REF!</v>
      </c>
      <c r="AB47" s="565" t="e">
        <f t="shared" si="34"/>
        <v>#REF!</v>
      </c>
      <c r="AC47" s="565" t="e">
        <f t="shared" si="34"/>
        <v>#REF!</v>
      </c>
      <c r="AD47" s="565" t="e">
        <f t="shared" si="34"/>
        <v>#REF!</v>
      </c>
      <c r="AE47" s="565" t="e">
        <f t="shared" si="34"/>
        <v>#REF!</v>
      </c>
      <c r="AF47" s="565" t="e">
        <f t="shared" si="34"/>
        <v>#REF!</v>
      </c>
    </row>
    <row r="48" spans="2:32" x14ac:dyDescent="0.2">
      <c r="B48" s="553" t="s">
        <v>604</v>
      </c>
      <c r="C48" s="566">
        <v>0</v>
      </c>
      <c r="D48" s="557"/>
      <c r="E48" s="553" t="s">
        <v>605</v>
      </c>
      <c r="F48" s="553"/>
      <c r="G48" s="553"/>
      <c r="H48" s="553"/>
      <c r="I48" s="553"/>
      <c r="J48" s="553"/>
      <c r="K48" s="553"/>
      <c r="L48" s="553"/>
      <c r="M48" s="553"/>
      <c r="N48" s="553"/>
      <c r="O48" s="565" t="e">
        <f>O49-O47</f>
        <v>#REF!</v>
      </c>
      <c r="P48" s="565" t="e">
        <f>P49-P47</f>
        <v>#REF!</v>
      </c>
      <c r="Q48" s="565" t="e">
        <f t="shared" ref="Q48:AF48" si="35">Q49-Q47</f>
        <v>#REF!</v>
      </c>
      <c r="R48" s="565" t="e">
        <f t="shared" si="35"/>
        <v>#REF!</v>
      </c>
      <c r="S48" s="565" t="e">
        <f t="shared" si="35"/>
        <v>#REF!</v>
      </c>
      <c r="T48" s="565" t="e">
        <f t="shared" si="35"/>
        <v>#REF!</v>
      </c>
      <c r="U48" s="565" t="e">
        <f t="shared" si="35"/>
        <v>#REF!</v>
      </c>
      <c r="V48" s="565" t="e">
        <f t="shared" si="35"/>
        <v>#REF!</v>
      </c>
      <c r="W48" s="565" t="e">
        <f t="shared" si="35"/>
        <v>#REF!</v>
      </c>
      <c r="X48" s="565" t="e">
        <f t="shared" si="35"/>
        <v>#REF!</v>
      </c>
      <c r="Y48" s="565" t="e">
        <f t="shared" si="35"/>
        <v>#REF!</v>
      </c>
      <c r="Z48" s="565" t="e">
        <f t="shared" si="35"/>
        <v>#REF!</v>
      </c>
      <c r="AA48" s="565" t="e">
        <f t="shared" si="35"/>
        <v>#REF!</v>
      </c>
      <c r="AB48" s="565" t="e">
        <f t="shared" si="35"/>
        <v>#REF!</v>
      </c>
      <c r="AC48" s="565" t="e">
        <f t="shared" si="35"/>
        <v>#REF!</v>
      </c>
      <c r="AD48" s="565" t="e">
        <f t="shared" si="35"/>
        <v>#REF!</v>
      </c>
      <c r="AE48" s="565" t="e">
        <f t="shared" si="35"/>
        <v>#REF!</v>
      </c>
      <c r="AF48" s="565" t="e">
        <f t="shared" si="35"/>
        <v>#REF!</v>
      </c>
    </row>
    <row r="49" spans="2:32" x14ac:dyDescent="0.2">
      <c r="B49" s="553" t="s">
        <v>606</v>
      </c>
      <c r="C49" s="558" t="e">
        <f>C44</f>
        <v>#REF!</v>
      </c>
      <c r="D49" s="559"/>
      <c r="E49" s="553" t="s">
        <v>607</v>
      </c>
      <c r="F49" s="553"/>
      <c r="G49" s="553"/>
      <c r="H49" s="553"/>
      <c r="I49" s="553"/>
      <c r="J49" s="553"/>
      <c r="K49" s="553"/>
      <c r="L49" s="553"/>
      <c r="M49" s="553"/>
      <c r="N49" s="553"/>
      <c r="O49" s="565" t="e">
        <f>-PMT($C50,$C49,$C48)</f>
        <v>#REF!</v>
      </c>
      <c r="P49" s="565" t="e">
        <f t="shared" ref="P49:AF49" si="36">-PMT($C50,$C49,$C48)</f>
        <v>#REF!</v>
      </c>
      <c r="Q49" s="565" t="e">
        <f t="shared" si="36"/>
        <v>#REF!</v>
      </c>
      <c r="R49" s="565" t="e">
        <f t="shared" si="36"/>
        <v>#REF!</v>
      </c>
      <c r="S49" s="565" t="e">
        <f t="shared" si="36"/>
        <v>#REF!</v>
      </c>
      <c r="T49" s="565" t="e">
        <f t="shared" si="36"/>
        <v>#REF!</v>
      </c>
      <c r="U49" s="565" t="e">
        <f t="shared" si="36"/>
        <v>#REF!</v>
      </c>
      <c r="V49" s="565" t="e">
        <f t="shared" si="36"/>
        <v>#REF!</v>
      </c>
      <c r="W49" s="565" t="e">
        <f t="shared" si="36"/>
        <v>#REF!</v>
      </c>
      <c r="X49" s="565" t="e">
        <f t="shared" si="36"/>
        <v>#REF!</v>
      </c>
      <c r="Y49" s="565" t="e">
        <f t="shared" si="36"/>
        <v>#REF!</v>
      </c>
      <c r="Z49" s="565" t="e">
        <f t="shared" si="36"/>
        <v>#REF!</v>
      </c>
      <c r="AA49" s="565" t="e">
        <f t="shared" si="36"/>
        <v>#REF!</v>
      </c>
      <c r="AB49" s="565" t="e">
        <f t="shared" si="36"/>
        <v>#REF!</v>
      </c>
      <c r="AC49" s="565" t="e">
        <f t="shared" si="36"/>
        <v>#REF!</v>
      </c>
      <c r="AD49" s="565" t="e">
        <f t="shared" si="36"/>
        <v>#REF!</v>
      </c>
      <c r="AE49" s="565" t="e">
        <f t="shared" si="36"/>
        <v>#REF!</v>
      </c>
      <c r="AF49" s="565" t="e">
        <f t="shared" si="36"/>
        <v>#REF!</v>
      </c>
    </row>
    <row r="50" spans="2:32" x14ac:dyDescent="0.2">
      <c r="B50" s="553" t="s">
        <v>608</v>
      </c>
      <c r="C50" s="560" t="e">
        <f>C10</f>
        <v>#REF!</v>
      </c>
      <c r="D50" s="561"/>
      <c r="E50" s="553" t="s">
        <v>609</v>
      </c>
      <c r="F50" s="553"/>
      <c r="G50" s="553"/>
      <c r="H50" s="553"/>
      <c r="I50" s="553"/>
      <c r="J50" s="553"/>
      <c r="K50" s="553"/>
      <c r="L50" s="553"/>
      <c r="M50" s="553"/>
      <c r="N50" s="553"/>
      <c r="O50" s="565" t="e">
        <f>C48-O48</f>
        <v>#REF!</v>
      </c>
      <c r="P50" s="565" t="e">
        <f>O50-P48</f>
        <v>#REF!</v>
      </c>
      <c r="Q50" s="565" t="e">
        <f t="shared" ref="Q50:AF50" si="37">P50-Q48</f>
        <v>#REF!</v>
      </c>
      <c r="R50" s="565" t="e">
        <f t="shared" si="37"/>
        <v>#REF!</v>
      </c>
      <c r="S50" s="565" t="e">
        <f t="shared" si="37"/>
        <v>#REF!</v>
      </c>
      <c r="T50" s="565" t="e">
        <f t="shared" si="37"/>
        <v>#REF!</v>
      </c>
      <c r="U50" s="565" t="e">
        <f t="shared" si="37"/>
        <v>#REF!</v>
      </c>
      <c r="V50" s="565" t="e">
        <f t="shared" si="37"/>
        <v>#REF!</v>
      </c>
      <c r="W50" s="565" t="e">
        <f t="shared" si="37"/>
        <v>#REF!</v>
      </c>
      <c r="X50" s="565" t="e">
        <f t="shared" si="37"/>
        <v>#REF!</v>
      </c>
      <c r="Y50" s="565" t="e">
        <f t="shared" si="37"/>
        <v>#REF!</v>
      </c>
      <c r="Z50" s="565" t="e">
        <f t="shared" si="37"/>
        <v>#REF!</v>
      </c>
      <c r="AA50" s="565" t="e">
        <f t="shared" si="37"/>
        <v>#REF!</v>
      </c>
      <c r="AB50" s="565" t="e">
        <f t="shared" si="37"/>
        <v>#REF!</v>
      </c>
      <c r="AC50" s="565" t="e">
        <f t="shared" si="37"/>
        <v>#REF!</v>
      </c>
      <c r="AD50" s="565" t="e">
        <f t="shared" si="37"/>
        <v>#REF!</v>
      </c>
      <c r="AE50" s="565" t="e">
        <f t="shared" si="37"/>
        <v>#REF!</v>
      </c>
      <c r="AF50" s="565" t="e">
        <f t="shared" si="37"/>
        <v>#REF!</v>
      </c>
    </row>
    <row r="51" spans="2:32" x14ac:dyDescent="0.2">
      <c r="D51" s="559"/>
    </row>
    <row r="52" spans="2:32" x14ac:dyDescent="0.2">
      <c r="B52" s="543" t="s">
        <v>602</v>
      </c>
      <c r="C52" s="551">
        <f>C47+1</f>
        <v>10</v>
      </c>
      <c r="D52" s="552"/>
      <c r="E52" s="553" t="s">
        <v>603</v>
      </c>
      <c r="F52" s="553"/>
      <c r="G52" s="553"/>
      <c r="H52" s="553"/>
      <c r="I52" s="553"/>
      <c r="J52" s="553"/>
      <c r="K52" s="553"/>
      <c r="L52" s="553"/>
      <c r="M52" s="553"/>
      <c r="N52" s="553"/>
      <c r="O52" s="553"/>
      <c r="P52" s="565" t="e">
        <f>$C53*$C55</f>
        <v>#REF!</v>
      </c>
      <c r="Q52" s="565" t="e">
        <f>P55*$C55</f>
        <v>#REF!</v>
      </c>
      <c r="R52" s="565" t="e">
        <f t="shared" ref="R52:AF52" si="38">Q55*$C55</f>
        <v>#REF!</v>
      </c>
      <c r="S52" s="565" t="e">
        <f t="shared" si="38"/>
        <v>#REF!</v>
      </c>
      <c r="T52" s="565" t="e">
        <f t="shared" si="38"/>
        <v>#REF!</v>
      </c>
      <c r="U52" s="565" t="e">
        <f t="shared" si="38"/>
        <v>#REF!</v>
      </c>
      <c r="V52" s="565" t="e">
        <f t="shared" si="38"/>
        <v>#REF!</v>
      </c>
      <c r="W52" s="565" t="e">
        <f t="shared" si="38"/>
        <v>#REF!</v>
      </c>
      <c r="X52" s="565" t="e">
        <f t="shared" si="38"/>
        <v>#REF!</v>
      </c>
      <c r="Y52" s="565" t="e">
        <f t="shared" si="38"/>
        <v>#REF!</v>
      </c>
      <c r="Z52" s="565" t="e">
        <f t="shared" si="38"/>
        <v>#REF!</v>
      </c>
      <c r="AA52" s="565" t="e">
        <f t="shared" si="38"/>
        <v>#REF!</v>
      </c>
      <c r="AB52" s="565" t="e">
        <f t="shared" si="38"/>
        <v>#REF!</v>
      </c>
      <c r="AC52" s="565" t="e">
        <f t="shared" si="38"/>
        <v>#REF!</v>
      </c>
      <c r="AD52" s="565" t="e">
        <f t="shared" si="38"/>
        <v>#REF!</v>
      </c>
      <c r="AE52" s="565" t="e">
        <f t="shared" si="38"/>
        <v>#REF!</v>
      </c>
      <c r="AF52" s="565" t="e">
        <f t="shared" si="38"/>
        <v>#REF!</v>
      </c>
    </row>
    <row r="53" spans="2:32" x14ac:dyDescent="0.2">
      <c r="B53" s="553" t="s">
        <v>604</v>
      </c>
      <c r="C53" s="566">
        <v>0</v>
      </c>
      <c r="D53" s="557"/>
      <c r="E53" s="553" t="s">
        <v>605</v>
      </c>
      <c r="F53" s="553"/>
      <c r="G53" s="553"/>
      <c r="H53" s="553"/>
      <c r="I53" s="553"/>
      <c r="J53" s="553"/>
      <c r="K53" s="553"/>
      <c r="L53" s="553"/>
      <c r="M53" s="553"/>
      <c r="N53" s="553"/>
      <c r="O53" s="553"/>
      <c r="P53" s="565" t="e">
        <f>P54-P52</f>
        <v>#REF!</v>
      </c>
      <c r="Q53" s="565" t="e">
        <f>Q54-Q52</f>
        <v>#REF!</v>
      </c>
      <c r="R53" s="565" t="e">
        <f t="shared" ref="R53:AF53" si="39">R54-R52</f>
        <v>#REF!</v>
      </c>
      <c r="S53" s="565" t="e">
        <f t="shared" si="39"/>
        <v>#REF!</v>
      </c>
      <c r="T53" s="565" t="e">
        <f t="shared" si="39"/>
        <v>#REF!</v>
      </c>
      <c r="U53" s="565" t="e">
        <f t="shared" si="39"/>
        <v>#REF!</v>
      </c>
      <c r="V53" s="565" t="e">
        <f t="shared" si="39"/>
        <v>#REF!</v>
      </c>
      <c r="W53" s="565" t="e">
        <f t="shared" si="39"/>
        <v>#REF!</v>
      </c>
      <c r="X53" s="565" t="e">
        <f t="shared" si="39"/>
        <v>#REF!</v>
      </c>
      <c r="Y53" s="565" t="e">
        <f t="shared" si="39"/>
        <v>#REF!</v>
      </c>
      <c r="Z53" s="565" t="e">
        <f t="shared" si="39"/>
        <v>#REF!</v>
      </c>
      <c r="AA53" s="565" t="e">
        <f t="shared" si="39"/>
        <v>#REF!</v>
      </c>
      <c r="AB53" s="565" t="e">
        <f t="shared" si="39"/>
        <v>#REF!</v>
      </c>
      <c r="AC53" s="565" t="e">
        <f t="shared" si="39"/>
        <v>#REF!</v>
      </c>
      <c r="AD53" s="565" t="e">
        <f t="shared" si="39"/>
        <v>#REF!</v>
      </c>
      <c r="AE53" s="565" t="e">
        <f t="shared" si="39"/>
        <v>#REF!</v>
      </c>
      <c r="AF53" s="565" t="e">
        <f t="shared" si="39"/>
        <v>#REF!</v>
      </c>
    </row>
    <row r="54" spans="2:32" x14ac:dyDescent="0.2">
      <c r="B54" s="553" t="s">
        <v>606</v>
      </c>
      <c r="C54" s="558" t="e">
        <f>C49</f>
        <v>#REF!</v>
      </c>
      <c r="D54" s="559"/>
      <c r="E54" s="553" t="s">
        <v>607</v>
      </c>
      <c r="F54" s="553"/>
      <c r="G54" s="553"/>
      <c r="H54" s="553"/>
      <c r="I54" s="553"/>
      <c r="J54" s="553"/>
      <c r="K54" s="553"/>
      <c r="L54" s="553"/>
      <c r="M54" s="553"/>
      <c r="N54" s="553"/>
      <c r="O54" s="553"/>
      <c r="P54" s="565" t="e">
        <f>-PMT($C55,$C54,$C53)</f>
        <v>#REF!</v>
      </c>
      <c r="Q54" s="565" t="e">
        <f t="shared" ref="Q54:AF54" si="40">-PMT($C55,$C54,$C53)</f>
        <v>#REF!</v>
      </c>
      <c r="R54" s="565" t="e">
        <f t="shared" si="40"/>
        <v>#REF!</v>
      </c>
      <c r="S54" s="565" t="e">
        <f t="shared" si="40"/>
        <v>#REF!</v>
      </c>
      <c r="T54" s="565" t="e">
        <f t="shared" si="40"/>
        <v>#REF!</v>
      </c>
      <c r="U54" s="565" t="e">
        <f t="shared" si="40"/>
        <v>#REF!</v>
      </c>
      <c r="V54" s="565" t="e">
        <f t="shared" si="40"/>
        <v>#REF!</v>
      </c>
      <c r="W54" s="565" t="e">
        <f t="shared" si="40"/>
        <v>#REF!</v>
      </c>
      <c r="X54" s="565" t="e">
        <f t="shared" si="40"/>
        <v>#REF!</v>
      </c>
      <c r="Y54" s="565" t="e">
        <f t="shared" si="40"/>
        <v>#REF!</v>
      </c>
      <c r="Z54" s="565" t="e">
        <f t="shared" si="40"/>
        <v>#REF!</v>
      </c>
      <c r="AA54" s="565" t="e">
        <f t="shared" si="40"/>
        <v>#REF!</v>
      </c>
      <c r="AB54" s="565" t="e">
        <f t="shared" si="40"/>
        <v>#REF!</v>
      </c>
      <c r="AC54" s="565" t="e">
        <f t="shared" si="40"/>
        <v>#REF!</v>
      </c>
      <c r="AD54" s="565" t="e">
        <f t="shared" si="40"/>
        <v>#REF!</v>
      </c>
      <c r="AE54" s="565" t="e">
        <f t="shared" si="40"/>
        <v>#REF!</v>
      </c>
      <c r="AF54" s="565" t="e">
        <f t="shared" si="40"/>
        <v>#REF!</v>
      </c>
    </row>
    <row r="55" spans="2:32" x14ac:dyDescent="0.2">
      <c r="B55" s="553" t="s">
        <v>608</v>
      </c>
      <c r="C55" s="560" t="e">
        <f>C10</f>
        <v>#REF!</v>
      </c>
      <c r="D55" s="561"/>
      <c r="E55" s="553" t="s">
        <v>609</v>
      </c>
      <c r="F55" s="553"/>
      <c r="G55" s="553"/>
      <c r="H55" s="553"/>
      <c r="I55" s="553"/>
      <c r="J55" s="553"/>
      <c r="K55" s="553"/>
      <c r="L55" s="553"/>
      <c r="M55" s="553"/>
      <c r="N55" s="553"/>
      <c r="O55" s="553"/>
      <c r="P55" s="565" t="e">
        <f>C53-P53</f>
        <v>#REF!</v>
      </c>
      <c r="Q55" s="565" t="e">
        <f>P55-Q53</f>
        <v>#REF!</v>
      </c>
      <c r="R55" s="565" t="e">
        <f t="shared" ref="R55:AF55" si="41">Q55-R53</f>
        <v>#REF!</v>
      </c>
      <c r="S55" s="565" t="e">
        <f t="shared" si="41"/>
        <v>#REF!</v>
      </c>
      <c r="T55" s="565" t="e">
        <f t="shared" si="41"/>
        <v>#REF!</v>
      </c>
      <c r="U55" s="565" t="e">
        <f t="shared" si="41"/>
        <v>#REF!</v>
      </c>
      <c r="V55" s="565" t="e">
        <f t="shared" si="41"/>
        <v>#REF!</v>
      </c>
      <c r="W55" s="565" t="e">
        <f t="shared" si="41"/>
        <v>#REF!</v>
      </c>
      <c r="X55" s="565" t="e">
        <f t="shared" si="41"/>
        <v>#REF!</v>
      </c>
      <c r="Y55" s="565" t="e">
        <f t="shared" si="41"/>
        <v>#REF!</v>
      </c>
      <c r="Z55" s="565" t="e">
        <f t="shared" si="41"/>
        <v>#REF!</v>
      </c>
      <c r="AA55" s="565" t="e">
        <f t="shared" si="41"/>
        <v>#REF!</v>
      </c>
      <c r="AB55" s="565" t="e">
        <f t="shared" si="41"/>
        <v>#REF!</v>
      </c>
      <c r="AC55" s="565" t="e">
        <f t="shared" si="41"/>
        <v>#REF!</v>
      </c>
      <c r="AD55" s="565" t="e">
        <f t="shared" si="41"/>
        <v>#REF!</v>
      </c>
      <c r="AE55" s="565" t="e">
        <f t="shared" si="41"/>
        <v>#REF!</v>
      </c>
      <c r="AF55" s="565" t="e">
        <f t="shared" si="41"/>
        <v>#REF!</v>
      </c>
    </row>
    <row r="56" spans="2:32" x14ac:dyDescent="0.2">
      <c r="D56" s="559"/>
    </row>
    <row r="57" spans="2:32" x14ac:dyDescent="0.2">
      <c r="B57" s="543" t="s">
        <v>602</v>
      </c>
      <c r="C57" s="551">
        <f>C52+1</f>
        <v>11</v>
      </c>
      <c r="D57" s="552"/>
      <c r="E57" s="553" t="s">
        <v>603</v>
      </c>
      <c r="F57" s="553"/>
      <c r="G57" s="553"/>
      <c r="H57" s="553"/>
      <c r="I57" s="553"/>
      <c r="J57" s="553"/>
      <c r="K57" s="553"/>
      <c r="L57" s="553"/>
      <c r="M57" s="553"/>
      <c r="N57" s="553"/>
      <c r="O57" s="553"/>
      <c r="P57" s="553"/>
      <c r="Q57" s="565" t="e">
        <f>$C58*$C60</f>
        <v>#REF!</v>
      </c>
      <c r="R57" s="565" t="e">
        <f>Q60*$C60</f>
        <v>#REF!</v>
      </c>
      <c r="S57" s="565" t="e">
        <f t="shared" ref="S57:AF57" si="42">R60*$C60</f>
        <v>#REF!</v>
      </c>
      <c r="T57" s="565" t="e">
        <f t="shared" si="42"/>
        <v>#REF!</v>
      </c>
      <c r="U57" s="565" t="e">
        <f t="shared" si="42"/>
        <v>#REF!</v>
      </c>
      <c r="V57" s="565" t="e">
        <f t="shared" si="42"/>
        <v>#REF!</v>
      </c>
      <c r="W57" s="565" t="e">
        <f t="shared" si="42"/>
        <v>#REF!</v>
      </c>
      <c r="X57" s="565" t="e">
        <f t="shared" si="42"/>
        <v>#REF!</v>
      </c>
      <c r="Y57" s="565" t="e">
        <f t="shared" si="42"/>
        <v>#REF!</v>
      </c>
      <c r="Z57" s="565" t="e">
        <f t="shared" si="42"/>
        <v>#REF!</v>
      </c>
      <c r="AA57" s="565" t="e">
        <f t="shared" si="42"/>
        <v>#REF!</v>
      </c>
      <c r="AB57" s="565" t="e">
        <f t="shared" si="42"/>
        <v>#REF!</v>
      </c>
      <c r="AC57" s="565" t="e">
        <f t="shared" si="42"/>
        <v>#REF!</v>
      </c>
      <c r="AD57" s="565" t="e">
        <f t="shared" si="42"/>
        <v>#REF!</v>
      </c>
      <c r="AE57" s="565" t="e">
        <f t="shared" si="42"/>
        <v>#REF!</v>
      </c>
      <c r="AF57" s="565" t="e">
        <f t="shared" si="42"/>
        <v>#REF!</v>
      </c>
    </row>
    <row r="58" spans="2:32" x14ac:dyDescent="0.2">
      <c r="B58" s="553" t="s">
        <v>604</v>
      </c>
      <c r="C58" s="566">
        <v>0</v>
      </c>
      <c r="D58" s="557"/>
      <c r="E58" s="553" t="s">
        <v>605</v>
      </c>
      <c r="F58" s="553"/>
      <c r="G58" s="553"/>
      <c r="H58" s="553"/>
      <c r="I58" s="553"/>
      <c r="J58" s="553"/>
      <c r="K58" s="553"/>
      <c r="L58" s="553"/>
      <c r="M58" s="553"/>
      <c r="N58" s="553"/>
      <c r="O58" s="553"/>
      <c r="P58" s="553"/>
      <c r="Q58" s="565" t="e">
        <f>Q59-Q57</f>
        <v>#REF!</v>
      </c>
      <c r="R58" s="565" t="e">
        <f>R59-R57</f>
        <v>#REF!</v>
      </c>
      <c r="S58" s="565" t="e">
        <f t="shared" ref="S58:AF58" si="43">S59-S57</f>
        <v>#REF!</v>
      </c>
      <c r="T58" s="565" t="e">
        <f t="shared" si="43"/>
        <v>#REF!</v>
      </c>
      <c r="U58" s="565" t="e">
        <f t="shared" si="43"/>
        <v>#REF!</v>
      </c>
      <c r="V58" s="565" t="e">
        <f t="shared" si="43"/>
        <v>#REF!</v>
      </c>
      <c r="W58" s="565" t="e">
        <f t="shared" si="43"/>
        <v>#REF!</v>
      </c>
      <c r="X58" s="565" t="e">
        <f t="shared" si="43"/>
        <v>#REF!</v>
      </c>
      <c r="Y58" s="565" t="e">
        <f t="shared" si="43"/>
        <v>#REF!</v>
      </c>
      <c r="Z58" s="565" t="e">
        <f t="shared" si="43"/>
        <v>#REF!</v>
      </c>
      <c r="AA58" s="565" t="e">
        <f t="shared" si="43"/>
        <v>#REF!</v>
      </c>
      <c r="AB58" s="565" t="e">
        <f t="shared" si="43"/>
        <v>#REF!</v>
      </c>
      <c r="AC58" s="565" t="e">
        <f t="shared" si="43"/>
        <v>#REF!</v>
      </c>
      <c r="AD58" s="565" t="e">
        <f t="shared" si="43"/>
        <v>#REF!</v>
      </c>
      <c r="AE58" s="565" t="e">
        <f t="shared" si="43"/>
        <v>#REF!</v>
      </c>
      <c r="AF58" s="565" t="e">
        <f t="shared" si="43"/>
        <v>#REF!</v>
      </c>
    </row>
    <row r="59" spans="2:32" x14ac:dyDescent="0.2">
      <c r="B59" s="553" t="s">
        <v>606</v>
      </c>
      <c r="C59" s="558" t="e">
        <f>C54</f>
        <v>#REF!</v>
      </c>
      <c r="D59" s="559"/>
      <c r="E59" s="553" t="s">
        <v>607</v>
      </c>
      <c r="F59" s="553"/>
      <c r="G59" s="553"/>
      <c r="H59" s="553"/>
      <c r="I59" s="553"/>
      <c r="J59" s="553"/>
      <c r="K59" s="553"/>
      <c r="L59" s="553"/>
      <c r="M59" s="553"/>
      <c r="N59" s="553"/>
      <c r="O59" s="553"/>
      <c r="P59" s="553"/>
      <c r="Q59" s="565" t="e">
        <f>-PMT($C60,$C59,$C58)</f>
        <v>#REF!</v>
      </c>
      <c r="R59" s="565" t="e">
        <f t="shared" ref="R59:AF59" si="44">-PMT($C60,$C59,$C58)</f>
        <v>#REF!</v>
      </c>
      <c r="S59" s="565" t="e">
        <f t="shared" si="44"/>
        <v>#REF!</v>
      </c>
      <c r="T59" s="565" t="e">
        <f t="shared" si="44"/>
        <v>#REF!</v>
      </c>
      <c r="U59" s="565" t="e">
        <f t="shared" si="44"/>
        <v>#REF!</v>
      </c>
      <c r="V59" s="565" t="e">
        <f t="shared" si="44"/>
        <v>#REF!</v>
      </c>
      <c r="W59" s="565" t="e">
        <f t="shared" si="44"/>
        <v>#REF!</v>
      </c>
      <c r="X59" s="565" t="e">
        <f t="shared" si="44"/>
        <v>#REF!</v>
      </c>
      <c r="Y59" s="565" t="e">
        <f t="shared" si="44"/>
        <v>#REF!</v>
      </c>
      <c r="Z59" s="565" t="e">
        <f t="shared" si="44"/>
        <v>#REF!</v>
      </c>
      <c r="AA59" s="565" t="e">
        <f t="shared" si="44"/>
        <v>#REF!</v>
      </c>
      <c r="AB59" s="565" t="e">
        <f t="shared" si="44"/>
        <v>#REF!</v>
      </c>
      <c r="AC59" s="565" t="e">
        <f t="shared" si="44"/>
        <v>#REF!</v>
      </c>
      <c r="AD59" s="565" t="e">
        <f t="shared" si="44"/>
        <v>#REF!</v>
      </c>
      <c r="AE59" s="565" t="e">
        <f t="shared" si="44"/>
        <v>#REF!</v>
      </c>
      <c r="AF59" s="565" t="e">
        <f t="shared" si="44"/>
        <v>#REF!</v>
      </c>
    </row>
    <row r="60" spans="2:32" x14ac:dyDescent="0.2">
      <c r="B60" s="553" t="s">
        <v>608</v>
      </c>
      <c r="C60" s="560" t="e">
        <f>C10</f>
        <v>#REF!</v>
      </c>
      <c r="D60" s="561"/>
      <c r="E60" s="553" t="s">
        <v>609</v>
      </c>
      <c r="F60" s="553"/>
      <c r="G60" s="553"/>
      <c r="H60" s="553"/>
      <c r="I60" s="553"/>
      <c r="J60" s="553"/>
      <c r="K60" s="553"/>
      <c r="L60" s="553"/>
      <c r="M60" s="553"/>
      <c r="N60" s="553"/>
      <c r="O60" s="553"/>
      <c r="P60" s="553"/>
      <c r="Q60" s="565" t="e">
        <f>C58-Q58</f>
        <v>#REF!</v>
      </c>
      <c r="R60" s="565" t="e">
        <f>Q60-R58</f>
        <v>#REF!</v>
      </c>
      <c r="S60" s="565" t="e">
        <f t="shared" ref="S60:AF60" si="45">R60-S58</f>
        <v>#REF!</v>
      </c>
      <c r="T60" s="565" t="e">
        <f t="shared" si="45"/>
        <v>#REF!</v>
      </c>
      <c r="U60" s="565" t="e">
        <f t="shared" si="45"/>
        <v>#REF!</v>
      </c>
      <c r="V60" s="565" t="e">
        <f t="shared" si="45"/>
        <v>#REF!</v>
      </c>
      <c r="W60" s="565" t="e">
        <f t="shared" si="45"/>
        <v>#REF!</v>
      </c>
      <c r="X60" s="565" t="e">
        <f t="shared" si="45"/>
        <v>#REF!</v>
      </c>
      <c r="Y60" s="565" t="e">
        <f t="shared" si="45"/>
        <v>#REF!</v>
      </c>
      <c r="Z60" s="565" t="e">
        <f t="shared" si="45"/>
        <v>#REF!</v>
      </c>
      <c r="AA60" s="565" t="e">
        <f t="shared" si="45"/>
        <v>#REF!</v>
      </c>
      <c r="AB60" s="565" t="e">
        <f t="shared" si="45"/>
        <v>#REF!</v>
      </c>
      <c r="AC60" s="565" t="e">
        <f t="shared" si="45"/>
        <v>#REF!</v>
      </c>
      <c r="AD60" s="565" t="e">
        <f t="shared" si="45"/>
        <v>#REF!</v>
      </c>
      <c r="AE60" s="565" t="e">
        <f t="shared" si="45"/>
        <v>#REF!</v>
      </c>
      <c r="AF60" s="565" t="e">
        <f t="shared" si="45"/>
        <v>#REF!</v>
      </c>
    </row>
    <row r="61" spans="2:32" x14ac:dyDescent="0.2">
      <c r="D61" s="559"/>
    </row>
    <row r="62" spans="2:32" x14ac:dyDescent="0.2">
      <c r="B62" s="543" t="s">
        <v>602</v>
      </c>
      <c r="C62" s="551">
        <f>C57+1</f>
        <v>12</v>
      </c>
      <c r="D62" s="552"/>
      <c r="E62" s="553" t="s">
        <v>603</v>
      </c>
      <c r="F62" s="553"/>
      <c r="G62" s="553"/>
      <c r="H62" s="553"/>
      <c r="I62" s="553"/>
      <c r="J62" s="553"/>
      <c r="K62" s="553"/>
      <c r="L62" s="553"/>
      <c r="M62" s="553"/>
      <c r="N62" s="553"/>
      <c r="O62" s="553"/>
      <c r="P62" s="553"/>
      <c r="Q62" s="553"/>
      <c r="R62" s="565" t="e">
        <f>$C63*$C65</f>
        <v>#REF!</v>
      </c>
      <c r="S62" s="565" t="e">
        <f>R65*$C65</f>
        <v>#REF!</v>
      </c>
      <c r="T62" s="565" t="e">
        <f>S65*$C65</f>
        <v>#REF!</v>
      </c>
      <c r="U62" s="565" t="e">
        <f>T65*$C65</f>
        <v>#REF!</v>
      </c>
      <c r="V62" s="565" t="e">
        <f t="shared" ref="V62:AF62" si="46">U65*$C65</f>
        <v>#REF!</v>
      </c>
      <c r="W62" s="565" t="e">
        <f t="shared" si="46"/>
        <v>#REF!</v>
      </c>
      <c r="X62" s="565" t="e">
        <f t="shared" si="46"/>
        <v>#REF!</v>
      </c>
      <c r="Y62" s="565" t="e">
        <f t="shared" si="46"/>
        <v>#REF!</v>
      </c>
      <c r="Z62" s="565" t="e">
        <f t="shared" si="46"/>
        <v>#REF!</v>
      </c>
      <c r="AA62" s="565" t="e">
        <f t="shared" si="46"/>
        <v>#REF!</v>
      </c>
      <c r="AB62" s="565" t="e">
        <f t="shared" si="46"/>
        <v>#REF!</v>
      </c>
      <c r="AC62" s="565" t="e">
        <f t="shared" si="46"/>
        <v>#REF!</v>
      </c>
      <c r="AD62" s="565" t="e">
        <f t="shared" si="46"/>
        <v>#REF!</v>
      </c>
      <c r="AE62" s="565" t="e">
        <f t="shared" si="46"/>
        <v>#REF!</v>
      </c>
      <c r="AF62" s="565" t="e">
        <f t="shared" si="46"/>
        <v>#REF!</v>
      </c>
    </row>
    <row r="63" spans="2:32" x14ac:dyDescent="0.2">
      <c r="B63" s="553" t="s">
        <v>604</v>
      </c>
      <c r="C63" s="566">
        <v>0</v>
      </c>
      <c r="D63" s="557"/>
      <c r="E63" s="553" t="s">
        <v>605</v>
      </c>
      <c r="F63" s="553"/>
      <c r="G63" s="553"/>
      <c r="H63" s="553"/>
      <c r="I63" s="553"/>
      <c r="J63" s="553"/>
      <c r="K63" s="553"/>
      <c r="L63" s="553"/>
      <c r="M63" s="553"/>
      <c r="N63" s="553"/>
      <c r="O63" s="553"/>
      <c r="P63" s="553"/>
      <c r="Q63" s="553"/>
      <c r="R63" s="565" t="e">
        <f>R64-R62</f>
        <v>#REF!</v>
      </c>
      <c r="S63" s="565" t="e">
        <f>S64-S62</f>
        <v>#REF!</v>
      </c>
      <c r="T63" s="565" t="e">
        <f>T64-T62</f>
        <v>#REF!</v>
      </c>
      <c r="U63" s="565" t="e">
        <f t="shared" ref="U63:AF63" si="47">U64-U62</f>
        <v>#REF!</v>
      </c>
      <c r="V63" s="565" t="e">
        <f t="shared" si="47"/>
        <v>#REF!</v>
      </c>
      <c r="W63" s="565" t="e">
        <f t="shared" si="47"/>
        <v>#REF!</v>
      </c>
      <c r="X63" s="565" t="e">
        <f t="shared" si="47"/>
        <v>#REF!</v>
      </c>
      <c r="Y63" s="565" t="e">
        <f t="shared" si="47"/>
        <v>#REF!</v>
      </c>
      <c r="Z63" s="565" t="e">
        <f t="shared" si="47"/>
        <v>#REF!</v>
      </c>
      <c r="AA63" s="565" t="e">
        <f t="shared" si="47"/>
        <v>#REF!</v>
      </c>
      <c r="AB63" s="565" t="e">
        <f t="shared" si="47"/>
        <v>#REF!</v>
      </c>
      <c r="AC63" s="565" t="e">
        <f t="shared" si="47"/>
        <v>#REF!</v>
      </c>
      <c r="AD63" s="565" t="e">
        <f t="shared" si="47"/>
        <v>#REF!</v>
      </c>
      <c r="AE63" s="565" t="e">
        <f t="shared" si="47"/>
        <v>#REF!</v>
      </c>
      <c r="AF63" s="565" t="e">
        <f t="shared" si="47"/>
        <v>#REF!</v>
      </c>
    </row>
    <row r="64" spans="2:32" x14ac:dyDescent="0.2">
      <c r="B64" s="553" t="s">
        <v>606</v>
      </c>
      <c r="C64" s="558" t="e">
        <f>C59</f>
        <v>#REF!</v>
      </c>
      <c r="D64" s="559"/>
      <c r="E64" s="553" t="s">
        <v>607</v>
      </c>
      <c r="F64" s="553"/>
      <c r="G64" s="553"/>
      <c r="H64" s="553"/>
      <c r="I64" s="553"/>
      <c r="J64" s="553"/>
      <c r="K64" s="553"/>
      <c r="L64" s="553"/>
      <c r="M64" s="553"/>
      <c r="N64" s="553"/>
      <c r="O64" s="553"/>
      <c r="P64" s="553"/>
      <c r="Q64" s="553"/>
      <c r="R64" s="565" t="e">
        <f>-PMT($C65,$C64,$C63)</f>
        <v>#REF!</v>
      </c>
      <c r="S64" s="565" t="e">
        <f t="shared" ref="S64:AF64" si="48">-PMT($C65,$C64,$C63)</f>
        <v>#REF!</v>
      </c>
      <c r="T64" s="565" t="e">
        <f t="shared" si="48"/>
        <v>#REF!</v>
      </c>
      <c r="U64" s="565" t="e">
        <f>-PMT($C65,$C64,$C63)</f>
        <v>#REF!</v>
      </c>
      <c r="V64" s="565" t="e">
        <f t="shared" si="48"/>
        <v>#REF!</v>
      </c>
      <c r="W64" s="565" t="e">
        <f t="shared" si="48"/>
        <v>#REF!</v>
      </c>
      <c r="X64" s="565" t="e">
        <f t="shared" si="48"/>
        <v>#REF!</v>
      </c>
      <c r="Y64" s="565" t="e">
        <f t="shared" si="48"/>
        <v>#REF!</v>
      </c>
      <c r="Z64" s="565" t="e">
        <f t="shared" si="48"/>
        <v>#REF!</v>
      </c>
      <c r="AA64" s="565" t="e">
        <f t="shared" si="48"/>
        <v>#REF!</v>
      </c>
      <c r="AB64" s="565" t="e">
        <f t="shared" si="48"/>
        <v>#REF!</v>
      </c>
      <c r="AC64" s="565" t="e">
        <f t="shared" si="48"/>
        <v>#REF!</v>
      </c>
      <c r="AD64" s="565" t="e">
        <f t="shared" si="48"/>
        <v>#REF!</v>
      </c>
      <c r="AE64" s="565" t="e">
        <f t="shared" si="48"/>
        <v>#REF!</v>
      </c>
      <c r="AF64" s="565" t="e">
        <f t="shared" si="48"/>
        <v>#REF!</v>
      </c>
    </row>
    <row r="65" spans="2:32" x14ac:dyDescent="0.2">
      <c r="B65" s="553" t="s">
        <v>608</v>
      </c>
      <c r="C65" s="560" t="e">
        <f>C10</f>
        <v>#REF!</v>
      </c>
      <c r="D65" s="561"/>
      <c r="E65" s="553" t="s">
        <v>609</v>
      </c>
      <c r="F65" s="553"/>
      <c r="G65" s="553"/>
      <c r="H65" s="553"/>
      <c r="I65" s="553"/>
      <c r="J65" s="553"/>
      <c r="K65" s="553"/>
      <c r="L65" s="553"/>
      <c r="M65" s="553"/>
      <c r="N65" s="553"/>
      <c r="O65" s="553"/>
      <c r="P65" s="553"/>
      <c r="Q65" s="553"/>
      <c r="R65" s="565" t="e">
        <f>C63-R63</f>
        <v>#REF!</v>
      </c>
      <c r="S65" s="565" t="e">
        <f>R65-S63</f>
        <v>#REF!</v>
      </c>
      <c r="T65" s="565" t="e">
        <f t="shared" ref="T65:AF65" si="49">S65-T63</f>
        <v>#REF!</v>
      </c>
      <c r="U65" s="565" t="e">
        <f>T65-U63</f>
        <v>#REF!</v>
      </c>
      <c r="V65" s="565" t="e">
        <f t="shared" si="49"/>
        <v>#REF!</v>
      </c>
      <c r="W65" s="565" t="e">
        <f t="shared" si="49"/>
        <v>#REF!</v>
      </c>
      <c r="X65" s="565" t="e">
        <f t="shared" si="49"/>
        <v>#REF!</v>
      </c>
      <c r="Y65" s="565" t="e">
        <f t="shared" si="49"/>
        <v>#REF!</v>
      </c>
      <c r="Z65" s="565" t="e">
        <f t="shared" si="49"/>
        <v>#REF!</v>
      </c>
      <c r="AA65" s="565" t="e">
        <f t="shared" si="49"/>
        <v>#REF!</v>
      </c>
      <c r="AB65" s="565" t="e">
        <f t="shared" si="49"/>
        <v>#REF!</v>
      </c>
      <c r="AC65" s="565" t="e">
        <f t="shared" si="49"/>
        <v>#REF!</v>
      </c>
      <c r="AD65" s="565" t="e">
        <f t="shared" si="49"/>
        <v>#REF!</v>
      </c>
      <c r="AE65" s="565" t="e">
        <f t="shared" si="49"/>
        <v>#REF!</v>
      </c>
      <c r="AF65" s="565" t="e">
        <f t="shared" si="49"/>
        <v>#REF!</v>
      </c>
    </row>
    <row r="66" spans="2:32" x14ac:dyDescent="0.2">
      <c r="B66" s="567"/>
      <c r="C66" s="568"/>
      <c r="D66" s="561"/>
      <c r="E66" s="567"/>
      <c r="F66" s="567"/>
      <c r="G66" s="567"/>
      <c r="H66" s="567"/>
      <c r="I66" s="567"/>
      <c r="J66" s="567"/>
      <c r="K66" s="567"/>
      <c r="L66" s="567"/>
      <c r="M66" s="567"/>
      <c r="N66" s="567"/>
      <c r="O66" s="567"/>
      <c r="P66" s="567"/>
      <c r="Q66" s="567"/>
      <c r="R66" s="569"/>
      <c r="S66" s="569"/>
      <c r="T66" s="569"/>
      <c r="U66" s="569"/>
      <c r="V66" s="569"/>
      <c r="W66" s="569"/>
      <c r="X66" s="569"/>
      <c r="Y66" s="569"/>
      <c r="Z66" s="569"/>
      <c r="AA66" s="569"/>
      <c r="AB66" s="569"/>
      <c r="AC66" s="569"/>
      <c r="AD66" s="569"/>
      <c r="AE66" s="569"/>
      <c r="AF66" s="569"/>
    </row>
    <row r="67" spans="2:32" x14ac:dyDescent="0.2">
      <c r="B67" s="567"/>
      <c r="C67" s="568"/>
      <c r="D67" s="561"/>
      <c r="E67" s="567"/>
      <c r="F67" s="567"/>
      <c r="G67" s="567"/>
      <c r="H67" s="567"/>
      <c r="I67" s="567"/>
      <c r="J67" s="567"/>
      <c r="K67" s="567"/>
      <c r="L67" s="567"/>
      <c r="M67" s="567"/>
      <c r="N67" s="567"/>
      <c r="O67" s="567"/>
      <c r="P67" s="567"/>
      <c r="Q67" s="567"/>
      <c r="R67" s="569"/>
      <c r="S67" s="569"/>
      <c r="T67" s="569"/>
      <c r="U67" s="569"/>
      <c r="V67" s="569"/>
      <c r="W67" s="569"/>
      <c r="X67" s="569"/>
      <c r="Y67" s="569"/>
      <c r="Z67" s="569"/>
      <c r="AA67" s="569"/>
      <c r="AB67" s="569"/>
      <c r="AC67" s="569"/>
      <c r="AD67" s="569"/>
      <c r="AE67" s="569"/>
      <c r="AF67" s="569"/>
    </row>
    <row r="68" spans="2:32" x14ac:dyDescent="0.2">
      <c r="B68" s="543" t="s">
        <v>602</v>
      </c>
      <c r="C68" s="551">
        <f>C62+1</f>
        <v>13</v>
      </c>
      <c r="D68" s="552"/>
      <c r="E68" s="553" t="s">
        <v>603</v>
      </c>
      <c r="F68" s="553"/>
      <c r="G68" s="553"/>
      <c r="H68" s="553"/>
      <c r="I68" s="553"/>
      <c r="J68" s="553"/>
      <c r="K68" s="553"/>
      <c r="L68" s="553"/>
      <c r="M68" s="553"/>
      <c r="N68" s="565"/>
      <c r="O68" s="565"/>
      <c r="P68" s="565"/>
      <c r="Q68" s="565"/>
      <c r="R68" s="565"/>
      <c r="S68" s="565" t="e">
        <f>C69*$C71</f>
        <v>#REF!</v>
      </c>
      <c r="T68" s="565" t="e">
        <f t="shared" ref="T68:AF68" si="50">S71*$C71</f>
        <v>#REF!</v>
      </c>
      <c r="U68" s="565" t="e">
        <f t="shared" si="50"/>
        <v>#REF!</v>
      </c>
      <c r="V68" s="565" t="e">
        <f t="shared" si="50"/>
        <v>#REF!</v>
      </c>
      <c r="W68" s="565" t="e">
        <f t="shared" si="50"/>
        <v>#REF!</v>
      </c>
      <c r="X68" s="565" t="e">
        <f t="shared" si="50"/>
        <v>#REF!</v>
      </c>
      <c r="Y68" s="565" t="e">
        <f t="shared" si="50"/>
        <v>#REF!</v>
      </c>
      <c r="Z68" s="565" t="e">
        <f t="shared" si="50"/>
        <v>#REF!</v>
      </c>
      <c r="AA68" s="565" t="e">
        <f t="shared" si="50"/>
        <v>#REF!</v>
      </c>
      <c r="AB68" s="565" t="e">
        <f t="shared" si="50"/>
        <v>#REF!</v>
      </c>
      <c r="AC68" s="565" t="e">
        <f t="shared" si="50"/>
        <v>#REF!</v>
      </c>
      <c r="AD68" s="565" t="e">
        <f t="shared" si="50"/>
        <v>#REF!</v>
      </c>
      <c r="AE68" s="565" t="e">
        <f t="shared" si="50"/>
        <v>#REF!</v>
      </c>
      <c r="AF68" s="565" t="e">
        <f t="shared" si="50"/>
        <v>#REF!</v>
      </c>
    </row>
    <row r="69" spans="2:32" x14ac:dyDescent="0.2">
      <c r="B69" s="553" t="s">
        <v>604</v>
      </c>
      <c r="C69" s="566">
        <v>0</v>
      </c>
      <c r="D69" s="557"/>
      <c r="E69" s="553" t="s">
        <v>605</v>
      </c>
      <c r="F69" s="553"/>
      <c r="G69" s="553"/>
      <c r="H69" s="553"/>
      <c r="I69" s="553"/>
      <c r="J69" s="553"/>
      <c r="K69" s="553"/>
      <c r="L69" s="553"/>
      <c r="M69" s="553"/>
      <c r="N69" s="565"/>
      <c r="O69" s="565"/>
      <c r="P69" s="565"/>
      <c r="Q69" s="565"/>
      <c r="R69" s="565"/>
      <c r="S69" s="565" t="e">
        <f>S70-S68</f>
        <v>#REF!</v>
      </c>
      <c r="T69" s="565" t="e">
        <f t="shared" ref="T69:AF69" si="51">T70-T68</f>
        <v>#REF!</v>
      </c>
      <c r="U69" s="565" t="e">
        <f>U70-U68</f>
        <v>#REF!</v>
      </c>
      <c r="V69" s="565" t="e">
        <f t="shared" si="51"/>
        <v>#REF!</v>
      </c>
      <c r="W69" s="565" t="e">
        <f t="shared" si="51"/>
        <v>#REF!</v>
      </c>
      <c r="X69" s="565" t="e">
        <f t="shared" si="51"/>
        <v>#REF!</v>
      </c>
      <c r="Y69" s="565" t="e">
        <f t="shared" si="51"/>
        <v>#REF!</v>
      </c>
      <c r="Z69" s="565" t="e">
        <f t="shared" si="51"/>
        <v>#REF!</v>
      </c>
      <c r="AA69" s="565" t="e">
        <f t="shared" si="51"/>
        <v>#REF!</v>
      </c>
      <c r="AB69" s="565" t="e">
        <f t="shared" si="51"/>
        <v>#REF!</v>
      </c>
      <c r="AC69" s="565" t="e">
        <f t="shared" si="51"/>
        <v>#REF!</v>
      </c>
      <c r="AD69" s="565" t="e">
        <f t="shared" si="51"/>
        <v>#REF!</v>
      </c>
      <c r="AE69" s="565" t="e">
        <f t="shared" si="51"/>
        <v>#REF!</v>
      </c>
      <c r="AF69" s="565" t="e">
        <f t="shared" si="51"/>
        <v>#REF!</v>
      </c>
    </row>
    <row r="70" spans="2:32" x14ac:dyDescent="0.2">
      <c r="B70" s="553" t="s">
        <v>606</v>
      </c>
      <c r="C70" s="558" t="e">
        <f>C59</f>
        <v>#REF!</v>
      </c>
      <c r="D70" s="559"/>
      <c r="E70" s="553" t="s">
        <v>607</v>
      </c>
      <c r="F70" s="553"/>
      <c r="G70" s="553"/>
      <c r="H70" s="553"/>
      <c r="I70" s="553"/>
      <c r="J70" s="553"/>
      <c r="K70" s="553"/>
      <c r="L70" s="553"/>
      <c r="M70" s="553"/>
      <c r="N70" s="565"/>
      <c r="O70" s="565"/>
      <c r="P70" s="565"/>
      <c r="Q70" s="565"/>
      <c r="R70" s="565"/>
      <c r="S70" s="565" t="e">
        <f t="shared" ref="S70:AF70" si="52">-PMT($C71,$C70,$C69)</f>
        <v>#REF!</v>
      </c>
      <c r="T70" s="565" t="e">
        <f t="shared" si="52"/>
        <v>#REF!</v>
      </c>
      <c r="U70" s="565" t="e">
        <f>-PMT($C71,$C70,$C69)</f>
        <v>#REF!</v>
      </c>
      <c r="V70" s="565" t="e">
        <f t="shared" si="52"/>
        <v>#REF!</v>
      </c>
      <c r="W70" s="565" t="e">
        <f t="shared" si="52"/>
        <v>#REF!</v>
      </c>
      <c r="X70" s="565" t="e">
        <f t="shared" si="52"/>
        <v>#REF!</v>
      </c>
      <c r="Y70" s="565" t="e">
        <f t="shared" si="52"/>
        <v>#REF!</v>
      </c>
      <c r="Z70" s="565" t="e">
        <f t="shared" si="52"/>
        <v>#REF!</v>
      </c>
      <c r="AA70" s="565" t="e">
        <f t="shared" si="52"/>
        <v>#REF!</v>
      </c>
      <c r="AB70" s="565" t="e">
        <f t="shared" si="52"/>
        <v>#REF!</v>
      </c>
      <c r="AC70" s="565" t="e">
        <f t="shared" si="52"/>
        <v>#REF!</v>
      </c>
      <c r="AD70" s="565" t="e">
        <f t="shared" si="52"/>
        <v>#REF!</v>
      </c>
      <c r="AE70" s="565" t="e">
        <f t="shared" si="52"/>
        <v>#REF!</v>
      </c>
      <c r="AF70" s="565" t="e">
        <f t="shared" si="52"/>
        <v>#REF!</v>
      </c>
    </row>
    <row r="71" spans="2:32" x14ac:dyDescent="0.2">
      <c r="B71" s="553" t="s">
        <v>608</v>
      </c>
      <c r="C71" s="560" t="e">
        <f>C10</f>
        <v>#REF!</v>
      </c>
      <c r="D71" s="561"/>
      <c r="E71" s="553" t="s">
        <v>609</v>
      </c>
      <c r="F71" s="553"/>
      <c r="G71" s="553"/>
      <c r="H71" s="553"/>
      <c r="I71" s="553"/>
      <c r="J71" s="553"/>
      <c r="K71" s="553"/>
      <c r="L71" s="553"/>
      <c r="M71" s="553"/>
      <c r="N71" s="565"/>
      <c r="O71" s="565"/>
      <c r="P71" s="565"/>
      <c r="Q71" s="565"/>
      <c r="R71" s="565"/>
      <c r="S71" s="565" t="e">
        <f>O69-S69</f>
        <v>#REF!</v>
      </c>
      <c r="T71" s="565" t="e">
        <f t="shared" ref="T71:AF71" si="53">S71-T69</f>
        <v>#REF!</v>
      </c>
      <c r="U71" s="565" t="e">
        <f>T71-U69</f>
        <v>#REF!</v>
      </c>
      <c r="V71" s="565" t="e">
        <f t="shared" si="53"/>
        <v>#REF!</v>
      </c>
      <c r="W71" s="565" t="e">
        <f t="shared" si="53"/>
        <v>#REF!</v>
      </c>
      <c r="X71" s="565" t="e">
        <f t="shared" si="53"/>
        <v>#REF!</v>
      </c>
      <c r="Y71" s="565" t="e">
        <f t="shared" si="53"/>
        <v>#REF!</v>
      </c>
      <c r="Z71" s="565" t="e">
        <f t="shared" si="53"/>
        <v>#REF!</v>
      </c>
      <c r="AA71" s="565" t="e">
        <f t="shared" si="53"/>
        <v>#REF!</v>
      </c>
      <c r="AB71" s="565" t="e">
        <f t="shared" si="53"/>
        <v>#REF!</v>
      </c>
      <c r="AC71" s="565" t="e">
        <f t="shared" si="53"/>
        <v>#REF!</v>
      </c>
      <c r="AD71" s="565" t="e">
        <f t="shared" si="53"/>
        <v>#REF!</v>
      </c>
      <c r="AE71" s="565" t="e">
        <f t="shared" si="53"/>
        <v>#REF!</v>
      </c>
      <c r="AF71" s="565" t="e">
        <f t="shared" si="53"/>
        <v>#REF!</v>
      </c>
    </row>
    <row r="72" spans="2:32" x14ac:dyDescent="0.2">
      <c r="D72" s="559"/>
    </row>
    <row r="73" spans="2:32" x14ac:dyDescent="0.2">
      <c r="B73" s="543" t="s">
        <v>602</v>
      </c>
      <c r="C73" s="551">
        <f>C68+1</f>
        <v>14</v>
      </c>
      <c r="D73" s="552"/>
      <c r="E73" s="553" t="s">
        <v>603</v>
      </c>
      <c r="F73" s="553"/>
      <c r="G73" s="553"/>
      <c r="H73" s="553"/>
      <c r="I73" s="553"/>
      <c r="J73" s="553"/>
      <c r="K73" s="553"/>
      <c r="L73" s="553"/>
      <c r="M73" s="553"/>
      <c r="N73" s="553"/>
      <c r="O73" s="565"/>
      <c r="P73" s="565"/>
      <c r="Q73" s="565"/>
      <c r="R73" s="565"/>
      <c r="S73" s="565"/>
      <c r="T73" s="565" t="e">
        <f>C74*$C76</f>
        <v>#REF!</v>
      </c>
      <c r="U73" s="565" t="e">
        <f t="shared" ref="U73:AF73" si="54">T76*$C76</f>
        <v>#REF!</v>
      </c>
      <c r="V73" s="565" t="e">
        <f>U76*$C76</f>
        <v>#REF!</v>
      </c>
      <c r="W73" s="565" t="e">
        <f t="shared" si="54"/>
        <v>#REF!</v>
      </c>
      <c r="X73" s="565" t="e">
        <f t="shared" si="54"/>
        <v>#REF!</v>
      </c>
      <c r="Y73" s="565" t="e">
        <f t="shared" si="54"/>
        <v>#REF!</v>
      </c>
      <c r="Z73" s="565" t="e">
        <f t="shared" si="54"/>
        <v>#REF!</v>
      </c>
      <c r="AA73" s="565" t="e">
        <f t="shared" si="54"/>
        <v>#REF!</v>
      </c>
      <c r="AB73" s="565" t="e">
        <f t="shared" si="54"/>
        <v>#REF!</v>
      </c>
      <c r="AC73" s="565" t="e">
        <f t="shared" si="54"/>
        <v>#REF!</v>
      </c>
      <c r="AD73" s="565" t="e">
        <f t="shared" si="54"/>
        <v>#REF!</v>
      </c>
      <c r="AE73" s="565" t="e">
        <f t="shared" si="54"/>
        <v>#REF!</v>
      </c>
      <c r="AF73" s="565" t="e">
        <f t="shared" si="54"/>
        <v>#REF!</v>
      </c>
    </row>
    <row r="74" spans="2:32" x14ac:dyDescent="0.2">
      <c r="B74" s="553" t="s">
        <v>604</v>
      </c>
      <c r="C74" s="566">
        <v>0</v>
      </c>
      <c r="D74" s="557"/>
      <c r="E74" s="553" t="s">
        <v>605</v>
      </c>
      <c r="F74" s="553"/>
      <c r="G74" s="553"/>
      <c r="H74" s="553"/>
      <c r="I74" s="553"/>
      <c r="J74" s="553"/>
      <c r="K74" s="553"/>
      <c r="L74" s="553"/>
      <c r="M74" s="553"/>
      <c r="N74" s="553"/>
      <c r="O74" s="565"/>
      <c r="P74" s="565"/>
      <c r="Q74" s="565"/>
      <c r="R74" s="565"/>
      <c r="S74" s="565"/>
      <c r="T74" s="565" t="e">
        <f>T75-T73</f>
        <v>#REF!</v>
      </c>
      <c r="U74" s="565" t="e">
        <f t="shared" ref="U74:AF74" si="55">U75-U73</f>
        <v>#REF!</v>
      </c>
      <c r="V74" s="565" t="e">
        <f t="shared" si="55"/>
        <v>#REF!</v>
      </c>
      <c r="W74" s="565" t="e">
        <f>W75-W73</f>
        <v>#REF!</v>
      </c>
      <c r="X74" s="565" t="e">
        <f t="shared" si="55"/>
        <v>#REF!</v>
      </c>
      <c r="Y74" s="565" t="e">
        <f t="shared" si="55"/>
        <v>#REF!</v>
      </c>
      <c r="Z74" s="565" t="e">
        <f t="shared" si="55"/>
        <v>#REF!</v>
      </c>
      <c r="AA74" s="565" t="e">
        <f t="shared" si="55"/>
        <v>#REF!</v>
      </c>
      <c r="AB74" s="565" t="e">
        <f t="shared" si="55"/>
        <v>#REF!</v>
      </c>
      <c r="AC74" s="565" t="e">
        <f t="shared" si="55"/>
        <v>#REF!</v>
      </c>
      <c r="AD74" s="565" t="e">
        <f t="shared" si="55"/>
        <v>#REF!</v>
      </c>
      <c r="AE74" s="565" t="e">
        <f t="shared" si="55"/>
        <v>#REF!</v>
      </c>
      <c r="AF74" s="565" t="e">
        <f t="shared" si="55"/>
        <v>#REF!</v>
      </c>
    </row>
    <row r="75" spans="2:32" x14ac:dyDescent="0.2">
      <c r="B75" s="553" t="s">
        <v>606</v>
      </c>
      <c r="C75" s="558" t="e">
        <f>C70</f>
        <v>#REF!</v>
      </c>
      <c r="D75" s="559"/>
      <c r="E75" s="553" t="s">
        <v>607</v>
      </c>
      <c r="F75" s="553"/>
      <c r="G75" s="553"/>
      <c r="H75" s="553"/>
      <c r="I75" s="553"/>
      <c r="J75" s="553"/>
      <c r="K75" s="553"/>
      <c r="L75" s="553"/>
      <c r="M75" s="553"/>
      <c r="N75" s="553"/>
      <c r="O75" s="565"/>
      <c r="P75" s="565"/>
      <c r="Q75" s="565"/>
      <c r="R75" s="565"/>
      <c r="S75" s="565"/>
      <c r="T75" s="565" t="e">
        <f>-PMT($C76,$C75,$C74)</f>
        <v>#REF!</v>
      </c>
      <c r="U75" s="565" t="e">
        <f t="shared" ref="U75:AF75" si="56">-PMT($C76,$C75,$C74)</f>
        <v>#REF!</v>
      </c>
      <c r="V75" s="565" t="e">
        <f t="shared" si="56"/>
        <v>#REF!</v>
      </c>
      <c r="W75" s="565" t="e">
        <f t="shared" si="56"/>
        <v>#REF!</v>
      </c>
      <c r="X75" s="565" t="e">
        <f t="shared" si="56"/>
        <v>#REF!</v>
      </c>
      <c r="Y75" s="565" t="e">
        <f t="shared" si="56"/>
        <v>#REF!</v>
      </c>
      <c r="Z75" s="565" t="e">
        <f t="shared" si="56"/>
        <v>#REF!</v>
      </c>
      <c r="AA75" s="565" t="e">
        <f t="shared" si="56"/>
        <v>#REF!</v>
      </c>
      <c r="AB75" s="565" t="e">
        <f t="shared" si="56"/>
        <v>#REF!</v>
      </c>
      <c r="AC75" s="565" t="e">
        <f t="shared" si="56"/>
        <v>#REF!</v>
      </c>
      <c r="AD75" s="565" t="e">
        <f t="shared" si="56"/>
        <v>#REF!</v>
      </c>
      <c r="AE75" s="565" t="e">
        <f t="shared" si="56"/>
        <v>#REF!</v>
      </c>
      <c r="AF75" s="565" t="e">
        <f t="shared" si="56"/>
        <v>#REF!</v>
      </c>
    </row>
    <row r="76" spans="2:32" x14ac:dyDescent="0.2">
      <c r="B76" s="553" t="s">
        <v>608</v>
      </c>
      <c r="C76" s="560" t="e">
        <f>C10</f>
        <v>#REF!</v>
      </c>
      <c r="D76" s="561"/>
      <c r="E76" s="553" t="s">
        <v>609</v>
      </c>
      <c r="F76" s="553"/>
      <c r="G76" s="553"/>
      <c r="H76" s="553"/>
      <c r="I76" s="553"/>
      <c r="J76" s="553"/>
      <c r="K76" s="553"/>
      <c r="L76" s="553"/>
      <c r="M76" s="553"/>
      <c r="N76" s="553"/>
      <c r="O76" s="565"/>
      <c r="P76" s="565"/>
      <c r="Q76" s="565"/>
      <c r="R76" s="565"/>
      <c r="S76" s="565"/>
      <c r="T76" s="565" t="e">
        <f>C74-T74</f>
        <v>#REF!</v>
      </c>
      <c r="U76" s="565" t="e">
        <f>T76-U74</f>
        <v>#REF!</v>
      </c>
      <c r="V76" s="565" t="e">
        <f t="shared" ref="V76:AF76" si="57">U76-V74</f>
        <v>#REF!</v>
      </c>
      <c r="W76" s="565" t="e">
        <f t="shared" si="57"/>
        <v>#REF!</v>
      </c>
      <c r="X76" s="565" t="e">
        <f t="shared" si="57"/>
        <v>#REF!</v>
      </c>
      <c r="Y76" s="565" t="e">
        <f t="shared" si="57"/>
        <v>#REF!</v>
      </c>
      <c r="Z76" s="565" t="e">
        <f t="shared" si="57"/>
        <v>#REF!</v>
      </c>
      <c r="AA76" s="565" t="e">
        <f t="shared" si="57"/>
        <v>#REF!</v>
      </c>
      <c r="AB76" s="565" t="e">
        <f t="shared" si="57"/>
        <v>#REF!</v>
      </c>
      <c r="AC76" s="565" t="e">
        <f t="shared" si="57"/>
        <v>#REF!</v>
      </c>
      <c r="AD76" s="565" t="e">
        <f t="shared" si="57"/>
        <v>#REF!</v>
      </c>
      <c r="AE76" s="565" t="e">
        <f t="shared" si="57"/>
        <v>#REF!</v>
      </c>
      <c r="AF76" s="565" t="e">
        <f t="shared" si="57"/>
        <v>#REF!</v>
      </c>
    </row>
    <row r="77" spans="2:32" x14ac:dyDescent="0.2">
      <c r="D77" s="559"/>
    </row>
    <row r="78" spans="2:32" x14ac:dyDescent="0.2">
      <c r="B78" s="543" t="s">
        <v>602</v>
      </c>
      <c r="C78" s="551">
        <f>C73+1</f>
        <v>15</v>
      </c>
      <c r="D78" s="552"/>
      <c r="E78" s="553" t="s">
        <v>603</v>
      </c>
      <c r="F78" s="553"/>
      <c r="G78" s="553"/>
      <c r="H78" s="553"/>
      <c r="I78" s="553"/>
      <c r="J78" s="553"/>
      <c r="K78" s="553"/>
      <c r="L78" s="553"/>
      <c r="M78" s="553"/>
      <c r="N78" s="553"/>
      <c r="O78" s="553"/>
      <c r="P78" s="565"/>
      <c r="Q78" s="565"/>
      <c r="R78" s="565"/>
      <c r="S78" s="565"/>
      <c r="T78" s="565"/>
      <c r="U78" s="565" t="e">
        <f>C84*$C81</f>
        <v>#REF!</v>
      </c>
      <c r="V78" s="565" t="e">
        <f t="shared" ref="V78:AF78" si="58">U81*$C81</f>
        <v>#REF!</v>
      </c>
      <c r="W78" s="565" t="e">
        <f t="shared" si="58"/>
        <v>#REF!</v>
      </c>
      <c r="X78" s="565" t="e">
        <f t="shared" si="58"/>
        <v>#REF!</v>
      </c>
      <c r="Y78" s="565" t="e">
        <f t="shared" si="58"/>
        <v>#REF!</v>
      </c>
      <c r="Z78" s="565" t="e">
        <f t="shared" si="58"/>
        <v>#REF!</v>
      </c>
      <c r="AA78" s="565" t="e">
        <f t="shared" si="58"/>
        <v>#REF!</v>
      </c>
      <c r="AB78" s="565" t="e">
        <f t="shared" si="58"/>
        <v>#REF!</v>
      </c>
      <c r="AC78" s="565" t="e">
        <f t="shared" si="58"/>
        <v>#REF!</v>
      </c>
      <c r="AD78" s="565" t="e">
        <f t="shared" si="58"/>
        <v>#REF!</v>
      </c>
      <c r="AE78" s="565" t="e">
        <f t="shared" si="58"/>
        <v>#REF!</v>
      </c>
      <c r="AF78" s="565" t="e">
        <f t="shared" si="58"/>
        <v>#REF!</v>
      </c>
    </row>
    <row r="79" spans="2:32" x14ac:dyDescent="0.2">
      <c r="B79" s="553" t="s">
        <v>604</v>
      </c>
      <c r="C79" s="566">
        <v>0</v>
      </c>
      <c r="D79" s="557"/>
      <c r="E79" s="553" t="s">
        <v>605</v>
      </c>
      <c r="F79" s="553"/>
      <c r="G79" s="553"/>
      <c r="H79" s="553"/>
      <c r="I79" s="553"/>
      <c r="J79" s="553"/>
      <c r="K79" s="553"/>
      <c r="L79" s="553"/>
      <c r="M79" s="553"/>
      <c r="N79" s="553"/>
      <c r="O79" s="553"/>
      <c r="P79" s="565"/>
      <c r="Q79" s="565"/>
      <c r="R79" s="565"/>
      <c r="S79" s="565"/>
      <c r="T79" s="565"/>
      <c r="U79" s="565" t="e">
        <f t="shared" ref="U79:AF79" si="59">U80-U78</f>
        <v>#REF!</v>
      </c>
      <c r="V79" s="565" t="e">
        <f t="shared" si="59"/>
        <v>#REF!</v>
      </c>
      <c r="W79" s="565" t="e">
        <f t="shared" si="59"/>
        <v>#REF!</v>
      </c>
      <c r="X79" s="565" t="e">
        <f t="shared" si="59"/>
        <v>#REF!</v>
      </c>
      <c r="Y79" s="565" t="e">
        <f t="shared" si="59"/>
        <v>#REF!</v>
      </c>
      <c r="Z79" s="565" t="e">
        <f t="shared" si="59"/>
        <v>#REF!</v>
      </c>
      <c r="AA79" s="565" t="e">
        <f t="shared" si="59"/>
        <v>#REF!</v>
      </c>
      <c r="AB79" s="565" t="e">
        <f t="shared" si="59"/>
        <v>#REF!</v>
      </c>
      <c r="AC79" s="565" t="e">
        <f t="shared" si="59"/>
        <v>#REF!</v>
      </c>
      <c r="AD79" s="565" t="e">
        <f t="shared" si="59"/>
        <v>#REF!</v>
      </c>
      <c r="AE79" s="565" t="e">
        <f t="shared" si="59"/>
        <v>#REF!</v>
      </c>
      <c r="AF79" s="565" t="e">
        <f t="shared" si="59"/>
        <v>#REF!</v>
      </c>
    </row>
    <row r="80" spans="2:32" x14ac:dyDescent="0.2">
      <c r="B80" s="553" t="s">
        <v>606</v>
      </c>
      <c r="C80" s="558" t="e">
        <f>C75</f>
        <v>#REF!</v>
      </c>
      <c r="D80" s="559"/>
      <c r="E80" s="553" t="s">
        <v>607</v>
      </c>
      <c r="F80" s="553"/>
      <c r="G80" s="553"/>
      <c r="H80" s="553"/>
      <c r="I80" s="553"/>
      <c r="J80" s="553"/>
      <c r="K80" s="553"/>
      <c r="L80" s="553"/>
      <c r="M80" s="553"/>
      <c r="N80" s="553"/>
      <c r="O80" s="553"/>
      <c r="P80" s="565"/>
      <c r="Q80" s="565"/>
      <c r="R80" s="565"/>
      <c r="S80" s="565"/>
      <c r="T80" s="565"/>
      <c r="U80" s="565" t="e">
        <f t="shared" ref="U80:AF80" si="60">-PMT($C81,$C80,$C79)</f>
        <v>#REF!</v>
      </c>
      <c r="V80" s="565" t="e">
        <f t="shared" si="60"/>
        <v>#REF!</v>
      </c>
      <c r="W80" s="565" t="e">
        <f t="shared" si="60"/>
        <v>#REF!</v>
      </c>
      <c r="X80" s="565" t="e">
        <f t="shared" si="60"/>
        <v>#REF!</v>
      </c>
      <c r="Y80" s="565" t="e">
        <f t="shared" si="60"/>
        <v>#REF!</v>
      </c>
      <c r="Z80" s="565" t="e">
        <f t="shared" si="60"/>
        <v>#REF!</v>
      </c>
      <c r="AA80" s="565" t="e">
        <f t="shared" si="60"/>
        <v>#REF!</v>
      </c>
      <c r="AB80" s="565" t="e">
        <f t="shared" si="60"/>
        <v>#REF!</v>
      </c>
      <c r="AC80" s="565" t="e">
        <f t="shared" si="60"/>
        <v>#REF!</v>
      </c>
      <c r="AD80" s="565" t="e">
        <f t="shared" si="60"/>
        <v>#REF!</v>
      </c>
      <c r="AE80" s="565" t="e">
        <f t="shared" si="60"/>
        <v>#REF!</v>
      </c>
      <c r="AF80" s="565" t="e">
        <f t="shared" si="60"/>
        <v>#REF!</v>
      </c>
    </row>
    <row r="81" spans="2:32" x14ac:dyDescent="0.2">
      <c r="B81" s="553" t="s">
        <v>608</v>
      </c>
      <c r="C81" s="560" t="e">
        <f>C10</f>
        <v>#REF!</v>
      </c>
      <c r="D81" s="561"/>
      <c r="E81" s="553" t="s">
        <v>609</v>
      </c>
      <c r="F81" s="553"/>
      <c r="G81" s="553"/>
      <c r="H81" s="553"/>
      <c r="I81" s="553"/>
      <c r="J81" s="553"/>
      <c r="K81" s="553"/>
      <c r="L81" s="553"/>
      <c r="M81" s="553"/>
      <c r="N81" s="553"/>
      <c r="O81" s="553"/>
      <c r="P81" s="565"/>
      <c r="Q81" s="565"/>
      <c r="R81" s="565"/>
      <c r="S81" s="565"/>
      <c r="T81" s="565"/>
      <c r="U81" s="565" t="e">
        <f>Q79-U79</f>
        <v>#REF!</v>
      </c>
      <c r="V81" s="565" t="e">
        <f t="shared" ref="V81:AF81" si="61">U81-V79</f>
        <v>#REF!</v>
      </c>
      <c r="W81" s="565" t="e">
        <f t="shared" si="61"/>
        <v>#REF!</v>
      </c>
      <c r="X81" s="565" t="e">
        <f t="shared" si="61"/>
        <v>#REF!</v>
      </c>
      <c r="Y81" s="565" t="e">
        <f t="shared" si="61"/>
        <v>#REF!</v>
      </c>
      <c r="Z81" s="565" t="e">
        <f t="shared" si="61"/>
        <v>#REF!</v>
      </c>
      <c r="AA81" s="565" t="e">
        <f t="shared" si="61"/>
        <v>#REF!</v>
      </c>
      <c r="AB81" s="565" t="e">
        <f t="shared" si="61"/>
        <v>#REF!</v>
      </c>
      <c r="AC81" s="565" t="e">
        <f t="shared" si="61"/>
        <v>#REF!</v>
      </c>
      <c r="AD81" s="565" t="e">
        <f t="shared" si="61"/>
        <v>#REF!</v>
      </c>
      <c r="AE81" s="565" t="e">
        <f t="shared" si="61"/>
        <v>#REF!</v>
      </c>
      <c r="AF81" s="565" t="e">
        <f t="shared" si="61"/>
        <v>#REF!</v>
      </c>
    </row>
    <row r="82" spans="2:32" x14ac:dyDescent="0.2">
      <c r="D82" s="559"/>
    </row>
    <row r="83" spans="2:32" x14ac:dyDescent="0.2">
      <c r="B83" s="543" t="s">
        <v>602</v>
      </c>
      <c r="C83" s="551">
        <f>C78+1</f>
        <v>16</v>
      </c>
      <c r="D83" s="552"/>
      <c r="E83" s="553" t="s">
        <v>603</v>
      </c>
      <c r="F83" s="553"/>
      <c r="G83" s="553"/>
      <c r="H83" s="553"/>
      <c r="I83" s="553"/>
      <c r="J83" s="553"/>
      <c r="K83" s="553"/>
      <c r="L83" s="553"/>
      <c r="M83" s="553"/>
      <c r="N83" s="553"/>
      <c r="O83" s="553"/>
      <c r="P83" s="553"/>
      <c r="Q83" s="565"/>
      <c r="R83" s="565"/>
      <c r="S83" s="565"/>
      <c r="T83" s="565"/>
      <c r="U83" s="565"/>
      <c r="V83" s="565" t="e">
        <f>C84*$C86</f>
        <v>#REF!</v>
      </c>
      <c r="W83" s="565" t="e">
        <f>V86*$C86</f>
        <v>#REF!</v>
      </c>
      <c r="X83" s="565" t="e">
        <f>W86*$C86</f>
        <v>#REF!</v>
      </c>
      <c r="Y83" s="565" t="e">
        <f>X86*$C86</f>
        <v>#REF!</v>
      </c>
      <c r="Z83" s="565" t="e">
        <f>Y86*$C86</f>
        <v>#REF!</v>
      </c>
      <c r="AA83" s="565" t="e">
        <f>Z86*$C86</f>
        <v>#REF!</v>
      </c>
      <c r="AB83" s="565" t="e">
        <f t="shared" ref="AB83:AF83" si="62">AA86*$C86</f>
        <v>#REF!</v>
      </c>
      <c r="AC83" s="565" t="e">
        <f t="shared" si="62"/>
        <v>#REF!</v>
      </c>
      <c r="AD83" s="565" t="e">
        <f t="shared" si="62"/>
        <v>#REF!</v>
      </c>
      <c r="AE83" s="565" t="e">
        <f t="shared" si="62"/>
        <v>#REF!</v>
      </c>
      <c r="AF83" s="565" t="e">
        <f t="shared" si="62"/>
        <v>#REF!</v>
      </c>
    </row>
    <row r="84" spans="2:32" x14ac:dyDescent="0.2">
      <c r="B84" s="553" t="s">
        <v>604</v>
      </c>
      <c r="C84" s="566">
        <v>0</v>
      </c>
      <c r="D84" s="557"/>
      <c r="E84" s="553" t="s">
        <v>605</v>
      </c>
      <c r="F84" s="553"/>
      <c r="G84" s="553"/>
      <c r="H84" s="553"/>
      <c r="I84" s="553"/>
      <c r="J84" s="553"/>
      <c r="K84" s="553"/>
      <c r="L84" s="553"/>
      <c r="M84" s="553"/>
      <c r="N84" s="553"/>
      <c r="O84" s="553"/>
      <c r="P84" s="553"/>
      <c r="Q84" s="565"/>
      <c r="R84" s="565"/>
      <c r="S84" s="565"/>
      <c r="T84" s="565"/>
      <c r="U84" s="565"/>
      <c r="V84" s="565" t="e">
        <f t="shared" ref="V84:AF84" si="63">V85-V83</f>
        <v>#REF!</v>
      </c>
      <c r="W84" s="565" t="e">
        <f t="shared" si="63"/>
        <v>#REF!</v>
      </c>
      <c r="X84" s="565" t="e">
        <f t="shared" si="63"/>
        <v>#REF!</v>
      </c>
      <c r="Y84" s="565" t="e">
        <f t="shared" si="63"/>
        <v>#REF!</v>
      </c>
      <c r="Z84" s="565" t="e">
        <f t="shared" si="63"/>
        <v>#REF!</v>
      </c>
      <c r="AA84" s="565" t="e">
        <f t="shared" si="63"/>
        <v>#REF!</v>
      </c>
      <c r="AB84" s="565" t="e">
        <f t="shared" si="63"/>
        <v>#REF!</v>
      </c>
      <c r="AC84" s="565" t="e">
        <f t="shared" si="63"/>
        <v>#REF!</v>
      </c>
      <c r="AD84" s="565" t="e">
        <f t="shared" si="63"/>
        <v>#REF!</v>
      </c>
      <c r="AE84" s="565" t="e">
        <f t="shared" si="63"/>
        <v>#REF!</v>
      </c>
      <c r="AF84" s="565" t="e">
        <f t="shared" si="63"/>
        <v>#REF!</v>
      </c>
    </row>
    <row r="85" spans="2:32" x14ac:dyDescent="0.2">
      <c r="B85" s="553" t="s">
        <v>606</v>
      </c>
      <c r="C85" s="558" t="e">
        <f>C80</f>
        <v>#REF!</v>
      </c>
      <c r="D85" s="559"/>
      <c r="E85" s="553" t="s">
        <v>607</v>
      </c>
      <c r="F85" s="553"/>
      <c r="G85" s="553"/>
      <c r="H85" s="553"/>
      <c r="I85" s="553"/>
      <c r="J85" s="553"/>
      <c r="K85" s="553"/>
      <c r="L85" s="553"/>
      <c r="M85" s="553"/>
      <c r="N85" s="553"/>
      <c r="O85" s="553"/>
      <c r="P85" s="553"/>
      <c r="Q85" s="565"/>
      <c r="R85" s="565"/>
      <c r="S85" s="565"/>
      <c r="T85" s="565"/>
      <c r="U85" s="565"/>
      <c r="V85" s="565" t="e">
        <f t="shared" ref="V85:AF85" si="64">-PMT($C86,$C85,$C84)</f>
        <v>#REF!</v>
      </c>
      <c r="W85" s="565" t="e">
        <f t="shared" si="64"/>
        <v>#REF!</v>
      </c>
      <c r="X85" s="565" t="e">
        <f t="shared" si="64"/>
        <v>#REF!</v>
      </c>
      <c r="Y85" s="565" t="e">
        <f t="shared" si="64"/>
        <v>#REF!</v>
      </c>
      <c r="Z85" s="565" t="e">
        <f t="shared" si="64"/>
        <v>#REF!</v>
      </c>
      <c r="AA85" s="565" t="e">
        <f t="shared" si="64"/>
        <v>#REF!</v>
      </c>
      <c r="AB85" s="565" t="e">
        <f t="shared" si="64"/>
        <v>#REF!</v>
      </c>
      <c r="AC85" s="565" t="e">
        <f t="shared" si="64"/>
        <v>#REF!</v>
      </c>
      <c r="AD85" s="565" t="e">
        <f t="shared" si="64"/>
        <v>#REF!</v>
      </c>
      <c r="AE85" s="565" t="e">
        <f t="shared" si="64"/>
        <v>#REF!</v>
      </c>
      <c r="AF85" s="565" t="e">
        <f t="shared" si="64"/>
        <v>#REF!</v>
      </c>
    </row>
    <row r="86" spans="2:32" x14ac:dyDescent="0.2">
      <c r="B86" s="553" t="s">
        <v>608</v>
      </c>
      <c r="C86" s="560" t="e">
        <f>C10</f>
        <v>#REF!</v>
      </c>
      <c r="D86" s="561"/>
      <c r="E86" s="553" t="s">
        <v>609</v>
      </c>
      <c r="F86" s="553"/>
      <c r="G86" s="553"/>
      <c r="H86" s="553"/>
      <c r="I86" s="553"/>
      <c r="J86" s="553"/>
      <c r="K86" s="553"/>
      <c r="L86" s="553"/>
      <c r="M86" s="553"/>
      <c r="N86" s="553"/>
      <c r="O86" s="553"/>
      <c r="P86" s="553"/>
      <c r="Q86" s="565"/>
      <c r="R86" s="565"/>
      <c r="S86" s="565"/>
      <c r="T86" s="565"/>
      <c r="U86" s="565"/>
      <c r="V86" s="565" t="e">
        <f>R84-V84</f>
        <v>#REF!</v>
      </c>
      <c r="W86" s="565" t="e">
        <f>V86-W84</f>
        <v>#REF!</v>
      </c>
      <c r="X86" s="565" t="e">
        <f>W86-X84</f>
        <v>#REF!</v>
      </c>
      <c r="Y86" s="565" t="e">
        <f>X86-Y84</f>
        <v>#REF!</v>
      </c>
      <c r="Z86" s="565" t="e">
        <f>Y86-Z84</f>
        <v>#REF!</v>
      </c>
      <c r="AA86" s="565" t="e">
        <f>Z86-AA84</f>
        <v>#REF!</v>
      </c>
      <c r="AB86" s="565" t="e">
        <f t="shared" ref="AB86:AF86" si="65">AA86-AB84</f>
        <v>#REF!</v>
      </c>
      <c r="AC86" s="565" t="e">
        <f t="shared" si="65"/>
        <v>#REF!</v>
      </c>
      <c r="AD86" s="565" t="e">
        <f t="shared" si="65"/>
        <v>#REF!</v>
      </c>
      <c r="AE86" s="565" t="e">
        <f t="shared" si="65"/>
        <v>#REF!</v>
      </c>
      <c r="AF86" s="565" t="e">
        <f t="shared" si="65"/>
        <v>#REF!</v>
      </c>
    </row>
    <row r="87" spans="2:32" x14ac:dyDescent="0.2">
      <c r="D87" s="559"/>
    </row>
    <row r="88" spans="2:32" x14ac:dyDescent="0.2">
      <c r="B88" s="543" t="s">
        <v>602</v>
      </c>
      <c r="C88" s="551">
        <f>C83+1</f>
        <v>17</v>
      </c>
      <c r="D88" s="552"/>
      <c r="E88" s="553" t="s">
        <v>603</v>
      </c>
      <c r="F88" s="553"/>
      <c r="G88" s="553"/>
      <c r="H88" s="553"/>
      <c r="I88" s="553"/>
      <c r="J88" s="553"/>
      <c r="K88" s="553"/>
      <c r="L88" s="553"/>
      <c r="M88" s="553"/>
      <c r="N88" s="553"/>
      <c r="O88" s="553"/>
      <c r="P88" s="553"/>
      <c r="Q88" s="553"/>
      <c r="R88" s="565"/>
      <c r="S88" s="565"/>
      <c r="T88" s="565"/>
      <c r="U88" s="565"/>
      <c r="V88" s="565"/>
      <c r="W88" s="565" t="e">
        <f>C89*$C91</f>
        <v>#REF!</v>
      </c>
      <c r="X88" s="565" t="e">
        <f>W91*$C91</f>
        <v>#REF!</v>
      </c>
      <c r="Y88" s="565" t="e">
        <f>X91*$C91</f>
        <v>#REF!</v>
      </c>
      <c r="Z88" s="565" t="e">
        <f>Y91*$C91</f>
        <v>#REF!</v>
      </c>
      <c r="AA88" s="565" t="e">
        <f>Z91*$C91</f>
        <v>#REF!</v>
      </c>
      <c r="AB88" s="565" t="e">
        <f t="shared" ref="AB88:AF88" si="66">AA91*$C91</f>
        <v>#REF!</v>
      </c>
      <c r="AC88" s="565" t="e">
        <f t="shared" si="66"/>
        <v>#REF!</v>
      </c>
      <c r="AD88" s="565" t="e">
        <f t="shared" si="66"/>
        <v>#REF!</v>
      </c>
      <c r="AE88" s="565" t="e">
        <f t="shared" si="66"/>
        <v>#REF!</v>
      </c>
      <c r="AF88" s="565" t="e">
        <f t="shared" si="66"/>
        <v>#REF!</v>
      </c>
    </row>
    <row r="89" spans="2:32" x14ac:dyDescent="0.2">
      <c r="B89" s="553" t="s">
        <v>604</v>
      </c>
      <c r="C89" s="566">
        <v>0</v>
      </c>
      <c r="D89" s="557"/>
      <c r="E89" s="553" t="s">
        <v>605</v>
      </c>
      <c r="F89" s="553"/>
      <c r="G89" s="553"/>
      <c r="H89" s="553"/>
      <c r="I89" s="553"/>
      <c r="J89" s="553"/>
      <c r="K89" s="553"/>
      <c r="L89" s="553"/>
      <c r="M89" s="553"/>
      <c r="N89" s="553"/>
      <c r="O89" s="553"/>
      <c r="P89" s="553"/>
      <c r="Q89" s="553"/>
      <c r="R89" s="565"/>
      <c r="S89" s="565"/>
      <c r="T89" s="565"/>
      <c r="U89" s="565"/>
      <c r="V89" s="565"/>
      <c r="W89" s="565" t="e">
        <f>W90-W88</f>
        <v>#REF!</v>
      </c>
      <c r="X89" s="565" t="e">
        <f>X90-X88</f>
        <v>#REF!</v>
      </c>
      <c r="Y89" s="565" t="e">
        <f>Y90-Y88</f>
        <v>#REF!</v>
      </c>
      <c r="Z89" s="565" t="e">
        <f>Z90-Z88</f>
        <v>#REF!</v>
      </c>
      <c r="AA89" s="565" t="e">
        <f>AA90-AA88</f>
        <v>#REF!</v>
      </c>
      <c r="AB89" s="565" t="e">
        <f t="shared" ref="AB89:AF89" si="67">AB90-AB88</f>
        <v>#REF!</v>
      </c>
      <c r="AC89" s="565" t="e">
        <f t="shared" si="67"/>
        <v>#REF!</v>
      </c>
      <c r="AD89" s="565" t="e">
        <f t="shared" si="67"/>
        <v>#REF!</v>
      </c>
      <c r="AE89" s="565" t="e">
        <f t="shared" si="67"/>
        <v>#REF!</v>
      </c>
      <c r="AF89" s="565" t="e">
        <f t="shared" si="67"/>
        <v>#REF!</v>
      </c>
    </row>
    <row r="90" spans="2:32" x14ac:dyDescent="0.2">
      <c r="B90" s="553" t="s">
        <v>606</v>
      </c>
      <c r="C90" s="558" t="e">
        <f>C85</f>
        <v>#REF!</v>
      </c>
      <c r="D90" s="559"/>
      <c r="E90" s="553" t="s">
        <v>607</v>
      </c>
      <c r="F90" s="553"/>
      <c r="G90" s="553"/>
      <c r="H90" s="553"/>
      <c r="I90" s="553"/>
      <c r="J90" s="553"/>
      <c r="K90" s="553"/>
      <c r="L90" s="553"/>
      <c r="M90" s="553"/>
      <c r="N90" s="553"/>
      <c r="O90" s="553"/>
      <c r="P90" s="553"/>
      <c r="Q90" s="553"/>
      <c r="R90" s="565"/>
      <c r="S90" s="565"/>
      <c r="T90" s="565"/>
      <c r="U90" s="565"/>
      <c r="V90" s="565"/>
      <c r="W90" s="565" t="e">
        <f>-PMT($C91,$C90,$C89)</f>
        <v>#REF!</v>
      </c>
      <c r="X90" s="565" t="e">
        <f>-PMT($C91,$C90,$C89)</f>
        <v>#REF!</v>
      </c>
      <c r="Y90" s="565" t="e">
        <f>-PMT($C91,$C90,$C89)</f>
        <v>#REF!</v>
      </c>
      <c r="Z90" s="565" t="e">
        <f>-PMT($C91,$C90,$C89)</f>
        <v>#REF!</v>
      </c>
      <c r="AA90" s="565" t="e">
        <f>-PMT($C91,$C90,$C89)</f>
        <v>#REF!</v>
      </c>
      <c r="AB90" s="565" t="e">
        <f t="shared" ref="AB90:AF90" si="68">-PMT($C91,$C90,$C89)</f>
        <v>#REF!</v>
      </c>
      <c r="AC90" s="565" t="e">
        <f t="shared" si="68"/>
        <v>#REF!</v>
      </c>
      <c r="AD90" s="565" t="e">
        <f t="shared" si="68"/>
        <v>#REF!</v>
      </c>
      <c r="AE90" s="565" t="e">
        <f t="shared" si="68"/>
        <v>#REF!</v>
      </c>
      <c r="AF90" s="565" t="e">
        <f t="shared" si="68"/>
        <v>#REF!</v>
      </c>
    </row>
    <row r="91" spans="2:32" x14ac:dyDescent="0.2">
      <c r="B91" s="553" t="s">
        <v>608</v>
      </c>
      <c r="C91" s="560" t="e">
        <f>C10</f>
        <v>#REF!</v>
      </c>
      <c r="D91" s="561"/>
      <c r="E91" s="553" t="s">
        <v>609</v>
      </c>
      <c r="F91" s="553"/>
      <c r="G91" s="553"/>
      <c r="H91" s="553"/>
      <c r="I91" s="553"/>
      <c r="J91" s="553"/>
      <c r="K91" s="553"/>
      <c r="L91" s="553"/>
      <c r="M91" s="553"/>
      <c r="N91" s="553"/>
      <c r="O91" s="553"/>
      <c r="P91" s="553"/>
      <c r="Q91" s="553"/>
      <c r="R91" s="565"/>
      <c r="S91" s="565"/>
      <c r="T91" s="565"/>
      <c r="U91" s="565"/>
      <c r="V91" s="565"/>
      <c r="W91" s="565" t="e">
        <f>C89-W89</f>
        <v>#REF!</v>
      </c>
      <c r="X91" s="565" t="e">
        <f>W91-X89</f>
        <v>#REF!</v>
      </c>
      <c r="Y91" s="565" t="e">
        <f>X91-Y89</f>
        <v>#REF!</v>
      </c>
      <c r="Z91" s="565" t="e">
        <f>Y91-Z89</f>
        <v>#REF!</v>
      </c>
      <c r="AA91" s="565" t="e">
        <f>Z91-AA89</f>
        <v>#REF!</v>
      </c>
      <c r="AB91" s="565" t="e">
        <f t="shared" ref="AB91:AF91" si="69">AA91-AB89</f>
        <v>#REF!</v>
      </c>
      <c r="AC91" s="565" t="e">
        <f t="shared" si="69"/>
        <v>#REF!</v>
      </c>
      <c r="AD91" s="565" t="e">
        <f t="shared" si="69"/>
        <v>#REF!</v>
      </c>
      <c r="AE91" s="565" t="e">
        <f t="shared" si="69"/>
        <v>#REF!</v>
      </c>
      <c r="AF91" s="565" t="e">
        <f t="shared" si="69"/>
        <v>#REF!</v>
      </c>
    </row>
    <row r="92" spans="2:32" x14ac:dyDescent="0.2">
      <c r="B92" s="567"/>
      <c r="C92" s="568"/>
      <c r="D92" s="561"/>
      <c r="E92" s="567"/>
      <c r="F92" s="567"/>
      <c r="G92" s="567"/>
      <c r="H92" s="567"/>
      <c r="I92" s="567"/>
      <c r="J92" s="567"/>
      <c r="K92" s="567"/>
      <c r="L92" s="567"/>
      <c r="M92" s="567"/>
      <c r="N92" s="567"/>
      <c r="O92" s="567"/>
      <c r="P92" s="567"/>
      <c r="Q92" s="567"/>
      <c r="R92" s="569"/>
      <c r="S92" s="569"/>
      <c r="T92" s="569"/>
      <c r="U92" s="569"/>
      <c r="V92" s="569"/>
      <c r="W92" s="569"/>
      <c r="X92" s="569"/>
      <c r="Y92" s="569"/>
      <c r="Z92" s="569"/>
      <c r="AA92" s="569"/>
      <c r="AB92" s="569"/>
      <c r="AC92" s="569"/>
      <c r="AD92" s="569"/>
      <c r="AE92" s="569"/>
      <c r="AF92" s="569"/>
    </row>
    <row r="93" spans="2:32" x14ac:dyDescent="0.2">
      <c r="B93" s="543" t="s">
        <v>602</v>
      </c>
      <c r="C93" s="551">
        <f>C88+1</f>
        <v>18</v>
      </c>
      <c r="D93" s="552"/>
      <c r="E93" s="553" t="s">
        <v>603</v>
      </c>
      <c r="F93" s="553"/>
      <c r="G93" s="553"/>
      <c r="H93" s="553"/>
      <c r="I93" s="553"/>
      <c r="J93" s="553"/>
      <c r="K93" s="553"/>
      <c r="L93" s="553"/>
      <c r="M93" s="553"/>
      <c r="N93" s="553"/>
      <c r="O93" s="553"/>
      <c r="P93" s="553"/>
      <c r="Q93" s="553"/>
      <c r="R93" s="565"/>
      <c r="S93" s="565"/>
      <c r="T93" s="565"/>
      <c r="U93" s="565"/>
      <c r="V93" s="565"/>
      <c r="W93" s="565"/>
      <c r="X93" s="565" t="e">
        <f>D94*$C96</f>
        <v>#REF!</v>
      </c>
      <c r="Y93" s="565" t="e">
        <f>X96*$C96</f>
        <v>#REF!</v>
      </c>
      <c r="Z93" s="565" t="e">
        <f>Y96*$C96</f>
        <v>#REF!</v>
      </c>
      <c r="AA93" s="565" t="e">
        <f>Z96*$C96</f>
        <v>#REF!</v>
      </c>
      <c r="AB93" s="565" t="e">
        <f t="shared" ref="AB93:AF93" si="70">AA96*$C96</f>
        <v>#REF!</v>
      </c>
      <c r="AC93" s="565" t="e">
        <f t="shared" si="70"/>
        <v>#REF!</v>
      </c>
      <c r="AD93" s="565" t="e">
        <f t="shared" si="70"/>
        <v>#REF!</v>
      </c>
      <c r="AE93" s="565" t="e">
        <f t="shared" si="70"/>
        <v>#REF!</v>
      </c>
      <c r="AF93" s="565" t="e">
        <f t="shared" si="70"/>
        <v>#REF!</v>
      </c>
    </row>
    <row r="94" spans="2:32" x14ac:dyDescent="0.2">
      <c r="B94" s="553" t="s">
        <v>604</v>
      </c>
      <c r="C94" s="566">
        <v>0</v>
      </c>
      <c r="D94" s="557"/>
      <c r="E94" s="553" t="s">
        <v>605</v>
      </c>
      <c r="F94" s="553"/>
      <c r="G94" s="553"/>
      <c r="H94" s="553"/>
      <c r="I94" s="553"/>
      <c r="J94" s="553"/>
      <c r="K94" s="553"/>
      <c r="L94" s="553"/>
      <c r="M94" s="553"/>
      <c r="N94" s="553"/>
      <c r="O94" s="553"/>
      <c r="P94" s="553"/>
      <c r="Q94" s="553"/>
      <c r="R94" s="565"/>
      <c r="S94" s="565"/>
      <c r="T94" s="565"/>
      <c r="U94" s="565"/>
      <c r="V94" s="565"/>
      <c r="W94" s="565"/>
      <c r="X94" s="565" t="e">
        <f>X95-X93</f>
        <v>#REF!</v>
      </c>
      <c r="Y94" s="565" t="e">
        <f>Y95-Y93</f>
        <v>#REF!</v>
      </c>
      <c r="Z94" s="565" t="e">
        <f>Z95-Z93</f>
        <v>#REF!</v>
      </c>
      <c r="AA94" s="565" t="e">
        <f>AA95-AA93</f>
        <v>#REF!</v>
      </c>
      <c r="AB94" s="565" t="e">
        <f t="shared" ref="AB94:AF94" si="71">AB95-AB93</f>
        <v>#REF!</v>
      </c>
      <c r="AC94" s="565" t="e">
        <f t="shared" si="71"/>
        <v>#REF!</v>
      </c>
      <c r="AD94" s="565" t="e">
        <f t="shared" si="71"/>
        <v>#REF!</v>
      </c>
      <c r="AE94" s="565" t="e">
        <f t="shared" si="71"/>
        <v>#REF!</v>
      </c>
      <c r="AF94" s="565" t="e">
        <f t="shared" si="71"/>
        <v>#REF!</v>
      </c>
    </row>
    <row r="95" spans="2:32" x14ac:dyDescent="0.2">
      <c r="B95" s="553" t="s">
        <v>606</v>
      </c>
      <c r="C95" s="558" t="e">
        <f>C90</f>
        <v>#REF!</v>
      </c>
      <c r="D95" s="559"/>
      <c r="E95" s="553" t="s">
        <v>607</v>
      </c>
      <c r="F95" s="553"/>
      <c r="G95" s="553"/>
      <c r="H95" s="553"/>
      <c r="I95" s="553"/>
      <c r="J95" s="553"/>
      <c r="K95" s="553"/>
      <c r="L95" s="553"/>
      <c r="M95" s="553"/>
      <c r="N95" s="553"/>
      <c r="O95" s="553"/>
      <c r="P95" s="553"/>
      <c r="Q95" s="553"/>
      <c r="R95" s="565"/>
      <c r="S95" s="565"/>
      <c r="T95" s="565"/>
      <c r="U95" s="565"/>
      <c r="V95" s="565"/>
      <c r="W95" s="565"/>
      <c r="X95" s="565" t="e">
        <f>-PMT($C96,$C95,$C94)</f>
        <v>#REF!</v>
      </c>
      <c r="Y95" s="565" t="e">
        <f>-PMT($C96,$C95,$C94)</f>
        <v>#REF!</v>
      </c>
      <c r="Z95" s="565" t="e">
        <f>-PMT($C96,$C95,$C94)</f>
        <v>#REF!</v>
      </c>
      <c r="AA95" s="565" t="e">
        <f>-PMT($C96,$C95,$C94)</f>
        <v>#REF!</v>
      </c>
      <c r="AB95" s="565" t="e">
        <f t="shared" ref="AB95:AF95" si="72">-PMT($C96,$C95,$C94)</f>
        <v>#REF!</v>
      </c>
      <c r="AC95" s="565" t="e">
        <f t="shared" si="72"/>
        <v>#REF!</v>
      </c>
      <c r="AD95" s="565" t="e">
        <f t="shared" si="72"/>
        <v>#REF!</v>
      </c>
      <c r="AE95" s="565" t="e">
        <f t="shared" si="72"/>
        <v>#REF!</v>
      </c>
      <c r="AF95" s="565" t="e">
        <f t="shared" si="72"/>
        <v>#REF!</v>
      </c>
    </row>
    <row r="96" spans="2:32" x14ac:dyDescent="0.2">
      <c r="B96" s="553" t="s">
        <v>608</v>
      </c>
      <c r="C96" s="560" t="e">
        <f>C10</f>
        <v>#REF!</v>
      </c>
      <c r="D96" s="561"/>
      <c r="E96" s="553" t="s">
        <v>609</v>
      </c>
      <c r="F96" s="553"/>
      <c r="G96" s="553"/>
      <c r="H96" s="553"/>
      <c r="I96" s="553"/>
      <c r="J96" s="553"/>
      <c r="K96" s="553"/>
      <c r="L96" s="553"/>
      <c r="M96" s="553"/>
      <c r="N96" s="553"/>
      <c r="O96" s="553"/>
      <c r="P96" s="553"/>
      <c r="Q96" s="553"/>
      <c r="R96" s="565"/>
      <c r="S96" s="565"/>
      <c r="T96" s="565"/>
      <c r="U96" s="565"/>
      <c r="V96" s="565"/>
      <c r="W96" s="565"/>
      <c r="X96" s="565" t="e">
        <f>D94-X94</f>
        <v>#REF!</v>
      </c>
      <c r="Y96" s="565" t="e">
        <f>X96-Y94</f>
        <v>#REF!</v>
      </c>
      <c r="Z96" s="565" t="e">
        <f>Y96-Z94</f>
        <v>#REF!</v>
      </c>
      <c r="AA96" s="565" t="e">
        <f>Z96-AA94</f>
        <v>#REF!</v>
      </c>
      <c r="AB96" s="565" t="e">
        <f t="shared" ref="AB96:AF96" si="73">AA96-AB94</f>
        <v>#REF!</v>
      </c>
      <c r="AC96" s="565" t="e">
        <f t="shared" si="73"/>
        <v>#REF!</v>
      </c>
      <c r="AD96" s="565" t="e">
        <f t="shared" si="73"/>
        <v>#REF!</v>
      </c>
      <c r="AE96" s="565" t="e">
        <f t="shared" si="73"/>
        <v>#REF!</v>
      </c>
      <c r="AF96" s="565" t="e">
        <f t="shared" si="73"/>
        <v>#REF!</v>
      </c>
    </row>
    <row r="97" spans="2:32" x14ac:dyDescent="0.2">
      <c r="B97" s="567"/>
      <c r="C97" s="568"/>
      <c r="D97" s="561"/>
      <c r="E97" s="567"/>
      <c r="F97" s="567"/>
      <c r="G97" s="567"/>
      <c r="H97" s="567"/>
      <c r="I97" s="567"/>
      <c r="J97" s="567"/>
      <c r="K97" s="567"/>
      <c r="L97" s="567"/>
      <c r="M97" s="567"/>
      <c r="N97" s="567"/>
      <c r="O97" s="567"/>
      <c r="P97" s="567"/>
      <c r="Q97" s="567"/>
      <c r="R97" s="569"/>
      <c r="S97" s="569"/>
      <c r="T97" s="569"/>
      <c r="U97" s="569"/>
      <c r="V97" s="569"/>
      <c r="W97" s="569"/>
      <c r="X97" s="569"/>
      <c r="Y97" s="569"/>
      <c r="Z97" s="569"/>
      <c r="AA97" s="569"/>
      <c r="AB97" s="569"/>
      <c r="AC97" s="569"/>
      <c r="AD97" s="569"/>
      <c r="AE97" s="569"/>
      <c r="AF97" s="569"/>
    </row>
    <row r="98" spans="2:32" x14ac:dyDescent="0.2">
      <c r="D98" s="559"/>
    </row>
    <row r="99" spans="2:32" x14ac:dyDescent="0.2">
      <c r="B99" s="543" t="s">
        <v>602</v>
      </c>
      <c r="C99" s="551">
        <f>C93+1</f>
        <v>19</v>
      </c>
      <c r="D99" s="552"/>
      <c r="E99" s="553" t="s">
        <v>603</v>
      </c>
      <c r="F99" s="553"/>
      <c r="G99" s="553"/>
      <c r="H99" s="553"/>
      <c r="I99" s="553"/>
      <c r="J99" s="553"/>
      <c r="K99" s="553"/>
      <c r="L99" s="553"/>
      <c r="M99" s="553"/>
      <c r="N99" s="553"/>
      <c r="O99" s="553"/>
      <c r="P99" s="553"/>
      <c r="Q99" s="553"/>
      <c r="R99" s="565"/>
      <c r="S99" s="565"/>
      <c r="T99" s="565"/>
      <c r="U99" s="565"/>
      <c r="V99" s="565"/>
      <c r="W99" s="565"/>
      <c r="X99" s="565"/>
      <c r="Y99" s="565" t="e">
        <f>C100*$C102</f>
        <v>#REF!</v>
      </c>
      <c r="Z99" s="565" t="e">
        <f>Y102*$C102</f>
        <v>#REF!</v>
      </c>
      <c r="AA99" s="565" t="e">
        <f>Z102*$C102</f>
        <v>#REF!</v>
      </c>
      <c r="AB99" s="565" t="e">
        <f t="shared" ref="AB99:AF99" si="74">AA102*$C102</f>
        <v>#REF!</v>
      </c>
      <c r="AC99" s="565" t="e">
        <f t="shared" si="74"/>
        <v>#REF!</v>
      </c>
      <c r="AD99" s="565" t="e">
        <f t="shared" si="74"/>
        <v>#REF!</v>
      </c>
      <c r="AE99" s="565" t="e">
        <f t="shared" si="74"/>
        <v>#REF!</v>
      </c>
      <c r="AF99" s="565" t="e">
        <f t="shared" si="74"/>
        <v>#REF!</v>
      </c>
    </row>
    <row r="100" spans="2:32" x14ac:dyDescent="0.2">
      <c r="B100" s="553" t="s">
        <v>604</v>
      </c>
      <c r="C100" s="566">
        <v>0</v>
      </c>
      <c r="D100" s="557"/>
      <c r="E100" s="553" t="s">
        <v>605</v>
      </c>
      <c r="F100" s="553"/>
      <c r="G100" s="553"/>
      <c r="H100" s="553"/>
      <c r="I100" s="553"/>
      <c r="J100" s="553"/>
      <c r="K100" s="553"/>
      <c r="L100" s="553"/>
      <c r="M100" s="553"/>
      <c r="N100" s="553"/>
      <c r="O100" s="553"/>
      <c r="P100" s="553"/>
      <c r="Q100" s="553"/>
      <c r="R100" s="565"/>
      <c r="S100" s="565"/>
      <c r="T100" s="565"/>
      <c r="U100" s="565"/>
      <c r="V100" s="565"/>
      <c r="W100" s="565"/>
      <c r="X100" s="565"/>
      <c r="Y100" s="565" t="e">
        <f>Y101-Y99</f>
        <v>#REF!</v>
      </c>
      <c r="Z100" s="565" t="e">
        <f>Z101-Z99</f>
        <v>#REF!</v>
      </c>
      <c r="AA100" s="565" t="e">
        <f>AA101-AA99</f>
        <v>#REF!</v>
      </c>
      <c r="AB100" s="565" t="e">
        <f t="shared" ref="AB100:AF100" si="75">AB101-AB99</f>
        <v>#REF!</v>
      </c>
      <c r="AC100" s="565" t="e">
        <f t="shared" si="75"/>
        <v>#REF!</v>
      </c>
      <c r="AD100" s="565" t="e">
        <f t="shared" si="75"/>
        <v>#REF!</v>
      </c>
      <c r="AE100" s="565" t="e">
        <f t="shared" si="75"/>
        <v>#REF!</v>
      </c>
      <c r="AF100" s="565" t="e">
        <f t="shared" si="75"/>
        <v>#REF!</v>
      </c>
    </row>
    <row r="101" spans="2:32" x14ac:dyDescent="0.2">
      <c r="B101" s="553" t="s">
        <v>606</v>
      </c>
      <c r="C101" s="558" t="e">
        <f>C95</f>
        <v>#REF!</v>
      </c>
      <c r="D101" s="559"/>
      <c r="E101" s="553" t="s">
        <v>607</v>
      </c>
      <c r="F101" s="553"/>
      <c r="G101" s="553"/>
      <c r="H101" s="553"/>
      <c r="I101" s="553"/>
      <c r="J101" s="553"/>
      <c r="K101" s="553"/>
      <c r="L101" s="553"/>
      <c r="M101" s="553"/>
      <c r="N101" s="553"/>
      <c r="O101" s="553"/>
      <c r="P101" s="553"/>
      <c r="Q101" s="553"/>
      <c r="R101" s="565"/>
      <c r="S101" s="565"/>
      <c r="T101" s="565"/>
      <c r="U101" s="565"/>
      <c r="V101" s="565"/>
      <c r="W101" s="565"/>
      <c r="X101" s="565"/>
      <c r="Y101" s="565" t="e">
        <f>-PMT($C102,$C101,$C100)</f>
        <v>#REF!</v>
      </c>
      <c r="Z101" s="565" t="e">
        <f>-PMT($C102,$C101,$C100)</f>
        <v>#REF!</v>
      </c>
      <c r="AA101" s="565" t="e">
        <f>-PMT($C102,$C101,$C100)</f>
        <v>#REF!</v>
      </c>
      <c r="AB101" s="565" t="e">
        <f t="shared" ref="AB101:AF101" si="76">-PMT($C102,$C101,$C100)</f>
        <v>#REF!</v>
      </c>
      <c r="AC101" s="565" t="e">
        <f t="shared" si="76"/>
        <v>#REF!</v>
      </c>
      <c r="AD101" s="565" t="e">
        <f t="shared" si="76"/>
        <v>#REF!</v>
      </c>
      <c r="AE101" s="565" t="e">
        <f t="shared" si="76"/>
        <v>#REF!</v>
      </c>
      <c r="AF101" s="565" t="e">
        <f t="shared" si="76"/>
        <v>#REF!</v>
      </c>
    </row>
    <row r="102" spans="2:32" x14ac:dyDescent="0.2">
      <c r="B102" s="553" t="s">
        <v>608</v>
      </c>
      <c r="C102" s="560" t="e">
        <f>C10</f>
        <v>#REF!</v>
      </c>
      <c r="D102" s="561"/>
      <c r="E102" s="553" t="s">
        <v>609</v>
      </c>
      <c r="F102" s="553"/>
      <c r="G102" s="553"/>
      <c r="H102" s="553"/>
      <c r="I102" s="553"/>
      <c r="J102" s="553"/>
      <c r="K102" s="553"/>
      <c r="L102" s="553"/>
      <c r="M102" s="553"/>
      <c r="N102" s="553"/>
      <c r="O102" s="553"/>
      <c r="P102" s="553"/>
      <c r="Q102" s="553"/>
      <c r="R102" s="565"/>
      <c r="S102" s="565"/>
      <c r="T102" s="565"/>
      <c r="U102" s="565"/>
      <c r="V102" s="565"/>
      <c r="W102" s="565"/>
      <c r="X102" s="565"/>
      <c r="Y102" s="565" t="e">
        <f>C100-Y100</f>
        <v>#REF!</v>
      </c>
      <c r="Z102" s="565" t="e">
        <f>Y102-Z100</f>
        <v>#REF!</v>
      </c>
      <c r="AA102" s="565" t="e">
        <f>Z102-AA100</f>
        <v>#REF!</v>
      </c>
      <c r="AB102" s="565" t="e">
        <f t="shared" ref="AB102:AF102" si="77">AA102-AB100</f>
        <v>#REF!</v>
      </c>
      <c r="AC102" s="565" t="e">
        <f t="shared" si="77"/>
        <v>#REF!</v>
      </c>
      <c r="AD102" s="565" t="e">
        <f t="shared" si="77"/>
        <v>#REF!</v>
      </c>
      <c r="AE102" s="565" t="e">
        <f t="shared" si="77"/>
        <v>#REF!</v>
      </c>
      <c r="AF102" s="565" t="e">
        <f t="shared" si="77"/>
        <v>#REF!</v>
      </c>
    </row>
    <row r="103" spans="2:32" x14ac:dyDescent="0.2">
      <c r="B103" s="567"/>
      <c r="C103" s="568"/>
      <c r="D103" s="561"/>
      <c r="E103" s="567"/>
      <c r="F103" s="567"/>
      <c r="G103" s="567"/>
      <c r="H103" s="567"/>
      <c r="I103" s="567"/>
      <c r="J103" s="567"/>
      <c r="K103" s="567"/>
      <c r="L103" s="567"/>
      <c r="M103" s="567"/>
      <c r="N103" s="567"/>
      <c r="O103" s="567"/>
      <c r="P103" s="567"/>
      <c r="Q103" s="567"/>
      <c r="R103" s="569"/>
      <c r="S103" s="569"/>
      <c r="T103" s="569"/>
      <c r="U103" s="569"/>
      <c r="V103" s="569"/>
      <c r="W103" s="569"/>
      <c r="X103" s="569"/>
      <c r="Y103" s="569"/>
      <c r="Z103" s="569"/>
      <c r="AA103" s="569"/>
      <c r="AB103" s="569"/>
      <c r="AC103" s="569"/>
      <c r="AD103" s="569"/>
      <c r="AE103" s="569"/>
      <c r="AF103" s="569"/>
    </row>
    <row r="104" spans="2:32" x14ac:dyDescent="0.2">
      <c r="B104" s="567"/>
      <c r="C104" s="568"/>
      <c r="D104" s="561"/>
      <c r="E104" s="567"/>
      <c r="F104" s="567"/>
      <c r="G104" s="567"/>
      <c r="H104" s="567"/>
      <c r="I104" s="567"/>
      <c r="J104" s="567"/>
      <c r="K104" s="567"/>
      <c r="L104" s="567"/>
      <c r="M104" s="567"/>
      <c r="N104" s="567"/>
      <c r="O104" s="567"/>
      <c r="P104" s="567"/>
      <c r="Q104" s="567"/>
      <c r="R104" s="569"/>
      <c r="S104" s="569"/>
      <c r="T104" s="569"/>
      <c r="U104" s="569"/>
      <c r="V104" s="569"/>
      <c r="W104" s="569"/>
      <c r="X104" s="569"/>
      <c r="Y104" s="569"/>
      <c r="Z104" s="569"/>
      <c r="AA104" s="569"/>
      <c r="AB104" s="569"/>
      <c r="AC104" s="569"/>
      <c r="AD104" s="569"/>
      <c r="AE104" s="569"/>
      <c r="AF104" s="569"/>
    </row>
    <row r="105" spans="2:32" x14ac:dyDescent="0.2">
      <c r="B105" s="543" t="s">
        <v>602</v>
      </c>
      <c r="C105" s="551">
        <f>C99+1</f>
        <v>20</v>
      </c>
      <c r="D105" s="552"/>
      <c r="E105" s="553" t="s">
        <v>603</v>
      </c>
      <c r="F105" s="553"/>
      <c r="G105" s="553"/>
      <c r="H105" s="553"/>
      <c r="I105" s="553"/>
      <c r="J105" s="553"/>
      <c r="K105" s="553"/>
      <c r="L105" s="553"/>
      <c r="M105" s="553"/>
      <c r="N105" s="553"/>
      <c r="O105" s="553"/>
      <c r="P105" s="553"/>
      <c r="Q105" s="553"/>
      <c r="R105" s="565"/>
      <c r="S105" s="565"/>
      <c r="T105" s="565"/>
      <c r="U105" s="565"/>
      <c r="V105" s="565"/>
      <c r="W105" s="565"/>
      <c r="X105" s="565"/>
      <c r="Y105" s="565"/>
      <c r="Z105" s="565" t="e">
        <f>D106*$C108</f>
        <v>#REF!</v>
      </c>
      <c r="AA105" s="565" t="e">
        <f>Z108*$C108</f>
        <v>#REF!</v>
      </c>
      <c r="AB105" s="565" t="e">
        <f>AA108*$C108</f>
        <v>#REF!</v>
      </c>
      <c r="AC105" s="565" t="e">
        <f t="shared" ref="AC105:AF105" si="78">AB108*$C108</f>
        <v>#REF!</v>
      </c>
      <c r="AD105" s="565" t="e">
        <f t="shared" si="78"/>
        <v>#REF!</v>
      </c>
      <c r="AE105" s="565" t="e">
        <f t="shared" si="78"/>
        <v>#REF!</v>
      </c>
      <c r="AF105" s="565" t="e">
        <f t="shared" si="78"/>
        <v>#REF!</v>
      </c>
    </row>
    <row r="106" spans="2:32" x14ac:dyDescent="0.2">
      <c r="B106" s="553" t="s">
        <v>604</v>
      </c>
      <c r="C106" s="566">
        <v>0</v>
      </c>
      <c r="D106" s="557"/>
      <c r="E106" s="553" t="s">
        <v>605</v>
      </c>
      <c r="F106" s="553"/>
      <c r="G106" s="553"/>
      <c r="H106" s="553"/>
      <c r="I106" s="553"/>
      <c r="J106" s="553"/>
      <c r="K106" s="553"/>
      <c r="L106" s="553"/>
      <c r="M106" s="553"/>
      <c r="N106" s="553"/>
      <c r="O106" s="553"/>
      <c r="P106" s="553"/>
      <c r="Q106" s="553"/>
      <c r="R106" s="565"/>
      <c r="S106" s="565"/>
      <c r="T106" s="565"/>
      <c r="U106" s="565"/>
      <c r="V106" s="565"/>
      <c r="W106" s="565"/>
      <c r="X106" s="565"/>
      <c r="Y106" s="565"/>
      <c r="Z106" s="565" t="e">
        <f>Z107-Z105</f>
        <v>#REF!</v>
      </c>
      <c r="AA106" s="565" t="e">
        <f>AA107-AA105</f>
        <v>#REF!</v>
      </c>
      <c r="AB106" s="565" t="e">
        <f>AB107-AB105</f>
        <v>#REF!</v>
      </c>
      <c r="AC106" s="565" t="e">
        <f t="shared" ref="AC106:AF106" si="79">AC107-AC105</f>
        <v>#REF!</v>
      </c>
      <c r="AD106" s="565" t="e">
        <f t="shared" si="79"/>
        <v>#REF!</v>
      </c>
      <c r="AE106" s="565" t="e">
        <f t="shared" si="79"/>
        <v>#REF!</v>
      </c>
      <c r="AF106" s="565" t="e">
        <f t="shared" si="79"/>
        <v>#REF!</v>
      </c>
    </row>
    <row r="107" spans="2:32" x14ac:dyDescent="0.2">
      <c r="B107" s="553" t="s">
        <v>606</v>
      </c>
      <c r="C107" s="558" t="e">
        <f>C101</f>
        <v>#REF!</v>
      </c>
      <c r="D107" s="559"/>
      <c r="E107" s="553" t="s">
        <v>607</v>
      </c>
      <c r="F107" s="553"/>
      <c r="G107" s="553"/>
      <c r="H107" s="553"/>
      <c r="I107" s="553"/>
      <c r="J107" s="553"/>
      <c r="K107" s="553"/>
      <c r="L107" s="553"/>
      <c r="M107" s="553"/>
      <c r="N107" s="553"/>
      <c r="O107" s="553"/>
      <c r="P107" s="553"/>
      <c r="Q107" s="553"/>
      <c r="R107" s="565"/>
      <c r="S107" s="565"/>
      <c r="T107" s="565"/>
      <c r="U107" s="565"/>
      <c r="V107" s="565"/>
      <c r="W107" s="565"/>
      <c r="X107" s="565"/>
      <c r="Y107" s="565"/>
      <c r="Z107" s="565" t="e">
        <f>-PMT($C108,$C107,$C106)</f>
        <v>#REF!</v>
      </c>
      <c r="AA107" s="565" t="e">
        <f>-PMT($C108,$C107,$C106)</f>
        <v>#REF!</v>
      </c>
      <c r="AB107" s="565" t="e">
        <f>-PMT($C108,$C107,$C106)</f>
        <v>#REF!</v>
      </c>
      <c r="AC107" s="565" t="e">
        <f t="shared" ref="AC107:AF107" si="80">-PMT($C108,$C107,$C106)</f>
        <v>#REF!</v>
      </c>
      <c r="AD107" s="565" t="e">
        <f t="shared" si="80"/>
        <v>#REF!</v>
      </c>
      <c r="AE107" s="565" t="e">
        <f t="shared" si="80"/>
        <v>#REF!</v>
      </c>
      <c r="AF107" s="565" t="e">
        <f t="shared" si="80"/>
        <v>#REF!</v>
      </c>
    </row>
    <row r="108" spans="2:32" x14ac:dyDescent="0.2">
      <c r="B108" s="553" t="s">
        <v>608</v>
      </c>
      <c r="C108" s="560" t="e">
        <f>C10</f>
        <v>#REF!</v>
      </c>
      <c r="D108" s="561"/>
      <c r="E108" s="553" t="s">
        <v>609</v>
      </c>
      <c r="F108" s="553"/>
      <c r="G108" s="553"/>
      <c r="H108" s="553"/>
      <c r="I108" s="553"/>
      <c r="J108" s="553"/>
      <c r="K108" s="553"/>
      <c r="L108" s="553"/>
      <c r="M108" s="553"/>
      <c r="N108" s="553"/>
      <c r="O108" s="553"/>
      <c r="P108" s="553"/>
      <c r="Q108" s="553"/>
      <c r="R108" s="565"/>
      <c r="S108" s="565"/>
      <c r="T108" s="565"/>
      <c r="U108" s="565"/>
      <c r="V108" s="565"/>
      <c r="W108" s="565"/>
      <c r="X108" s="565"/>
      <c r="Y108" s="565"/>
      <c r="Z108" s="565" t="e">
        <f>V106-Z106</f>
        <v>#REF!</v>
      </c>
      <c r="AA108" s="565" t="e">
        <f>Z108-AA106</f>
        <v>#REF!</v>
      </c>
      <c r="AB108" s="565" t="e">
        <f>AA108-AB106</f>
        <v>#REF!</v>
      </c>
      <c r="AC108" s="565" t="e">
        <f t="shared" ref="AC108:AF108" si="81">AB108-AC106</f>
        <v>#REF!</v>
      </c>
      <c r="AD108" s="565" t="e">
        <f t="shared" si="81"/>
        <v>#REF!</v>
      </c>
      <c r="AE108" s="565" t="e">
        <f t="shared" si="81"/>
        <v>#REF!</v>
      </c>
      <c r="AF108" s="565" t="e">
        <f t="shared" si="81"/>
        <v>#REF!</v>
      </c>
    </row>
    <row r="109" spans="2:32" x14ac:dyDescent="0.2">
      <c r="B109" s="567"/>
      <c r="C109" s="568"/>
      <c r="D109" s="561"/>
      <c r="E109" s="567"/>
      <c r="F109" s="567"/>
      <c r="G109" s="567"/>
      <c r="H109" s="567"/>
      <c r="I109" s="567"/>
      <c r="J109" s="567"/>
      <c r="K109" s="567"/>
      <c r="L109" s="567"/>
      <c r="M109" s="567"/>
      <c r="N109" s="567"/>
      <c r="O109" s="567"/>
      <c r="P109" s="567"/>
      <c r="Q109" s="567"/>
      <c r="R109" s="569"/>
      <c r="S109" s="569"/>
      <c r="T109" s="569"/>
      <c r="U109" s="569"/>
      <c r="V109" s="569"/>
      <c r="W109" s="569"/>
      <c r="X109" s="569"/>
      <c r="Y109" s="569"/>
      <c r="Z109" s="569"/>
      <c r="AA109" s="569"/>
      <c r="AB109" s="569"/>
      <c r="AC109" s="569"/>
      <c r="AD109" s="569"/>
      <c r="AE109" s="569"/>
      <c r="AF109" s="569"/>
    </row>
    <row r="110" spans="2:32" ht="10.5" customHeight="1" x14ac:dyDescent="0.2">
      <c r="D110" s="559"/>
    </row>
    <row r="111" spans="2:32" x14ac:dyDescent="0.2">
      <c r="B111" s="543" t="s">
        <v>602</v>
      </c>
      <c r="C111" s="551">
        <f>C105+1</f>
        <v>21</v>
      </c>
      <c r="D111" s="552"/>
      <c r="E111" s="553" t="s">
        <v>603</v>
      </c>
      <c r="F111" s="553"/>
      <c r="G111" s="553"/>
      <c r="H111" s="553"/>
      <c r="I111" s="553"/>
      <c r="J111" s="553"/>
      <c r="K111" s="553"/>
      <c r="L111" s="553"/>
      <c r="M111" s="553"/>
      <c r="N111" s="553"/>
      <c r="O111" s="553"/>
      <c r="P111" s="553"/>
      <c r="Q111" s="553"/>
      <c r="R111" s="565"/>
      <c r="S111" s="565"/>
      <c r="T111" s="565"/>
      <c r="U111" s="565"/>
      <c r="V111" s="565"/>
      <c r="W111" s="565"/>
      <c r="X111" s="565"/>
      <c r="Y111" s="565"/>
      <c r="Z111" s="565"/>
      <c r="AA111" s="565">
        <f>C112*C114</f>
        <v>0</v>
      </c>
      <c r="AB111" s="565" t="e">
        <f>AA114*$C114</f>
        <v>#REF!</v>
      </c>
      <c r="AC111" s="565" t="e">
        <f>AB114*$C114</f>
        <v>#REF!</v>
      </c>
      <c r="AD111" s="565" t="e">
        <f>AC114*$C114</f>
        <v>#REF!</v>
      </c>
      <c r="AE111" s="565" t="e">
        <f>AD114*$C114</f>
        <v>#REF!</v>
      </c>
      <c r="AF111" s="565" t="e">
        <f>AE114*$C114</f>
        <v>#REF!</v>
      </c>
    </row>
    <row r="112" spans="2:32" x14ac:dyDescent="0.2">
      <c r="B112" s="553" t="s">
        <v>604</v>
      </c>
      <c r="C112" s="566">
        <v>0</v>
      </c>
      <c r="D112" s="557"/>
      <c r="E112" s="553" t="s">
        <v>605</v>
      </c>
      <c r="F112" s="553"/>
      <c r="G112" s="553"/>
      <c r="H112" s="553"/>
      <c r="I112" s="553"/>
      <c r="J112" s="553"/>
      <c r="K112" s="553"/>
      <c r="L112" s="553"/>
      <c r="M112" s="553"/>
      <c r="N112" s="553"/>
      <c r="O112" s="553"/>
      <c r="P112" s="553"/>
      <c r="Q112" s="553"/>
      <c r="R112" s="565"/>
      <c r="S112" s="565"/>
      <c r="T112" s="565"/>
      <c r="U112" s="565"/>
      <c r="V112" s="565"/>
      <c r="W112" s="565"/>
      <c r="X112" s="565"/>
      <c r="Y112" s="565"/>
      <c r="Z112" s="565"/>
      <c r="AA112" s="565" t="e">
        <f>AA113-AA111</f>
        <v>#REF!</v>
      </c>
      <c r="AB112" s="565" t="e">
        <f>AB113-AB111</f>
        <v>#REF!</v>
      </c>
      <c r="AC112" s="565" t="e">
        <f>AC113-AC111</f>
        <v>#REF!</v>
      </c>
      <c r="AD112" s="565" t="e">
        <f t="shared" ref="AD112:AF112" si="82">AD113-AD111</f>
        <v>#REF!</v>
      </c>
      <c r="AE112" s="565" t="e">
        <f t="shared" si="82"/>
        <v>#REF!</v>
      </c>
      <c r="AF112" s="565" t="e">
        <f t="shared" si="82"/>
        <v>#REF!</v>
      </c>
    </row>
    <row r="113" spans="2:32" x14ac:dyDescent="0.2">
      <c r="B113" s="553" t="s">
        <v>606</v>
      </c>
      <c r="C113" s="558" t="e">
        <f>C107</f>
        <v>#REF!</v>
      </c>
      <c r="D113" s="559"/>
      <c r="E113" s="553" t="s">
        <v>607</v>
      </c>
      <c r="F113" s="553"/>
      <c r="G113" s="553"/>
      <c r="H113" s="553"/>
      <c r="I113" s="553"/>
      <c r="J113" s="553"/>
      <c r="K113" s="553"/>
      <c r="L113" s="553"/>
      <c r="M113" s="553"/>
      <c r="N113" s="553"/>
      <c r="O113" s="553"/>
      <c r="P113" s="553"/>
      <c r="Q113" s="553"/>
      <c r="R113" s="565"/>
      <c r="S113" s="565"/>
      <c r="T113" s="565"/>
      <c r="U113" s="565"/>
      <c r="V113" s="565"/>
      <c r="W113" s="565"/>
      <c r="X113" s="565"/>
      <c r="Y113" s="565"/>
      <c r="Z113" s="565"/>
      <c r="AA113" s="565" t="e">
        <f>-PMT($C114,$C113,$C112)</f>
        <v>#REF!</v>
      </c>
      <c r="AB113" s="565" t="e">
        <f>-PMT($C114,$C113,$C112)</f>
        <v>#REF!</v>
      </c>
      <c r="AC113" s="565" t="e">
        <f>-PMT($C114,$C113,$C112)</f>
        <v>#REF!</v>
      </c>
      <c r="AD113" s="565" t="e">
        <f t="shared" ref="AD113:AF113" si="83">-PMT($C114,$C113,$C112)</f>
        <v>#REF!</v>
      </c>
      <c r="AE113" s="565" t="e">
        <f t="shared" si="83"/>
        <v>#REF!</v>
      </c>
      <c r="AF113" s="565" t="e">
        <f t="shared" si="83"/>
        <v>#REF!</v>
      </c>
    </row>
    <row r="114" spans="2:32" x14ac:dyDescent="0.2">
      <c r="B114" s="553" t="s">
        <v>608</v>
      </c>
      <c r="C114" s="560">
        <v>0.05</v>
      </c>
      <c r="D114" s="561"/>
      <c r="E114" s="553" t="s">
        <v>609</v>
      </c>
      <c r="F114" s="553"/>
      <c r="G114" s="553"/>
      <c r="H114" s="553"/>
      <c r="I114" s="553"/>
      <c r="J114" s="553"/>
      <c r="K114" s="553"/>
      <c r="L114" s="553"/>
      <c r="M114" s="553"/>
      <c r="N114" s="553"/>
      <c r="O114" s="553"/>
      <c r="P114" s="553"/>
      <c r="Q114" s="553"/>
      <c r="R114" s="565"/>
      <c r="S114" s="565"/>
      <c r="T114" s="565"/>
      <c r="U114" s="565"/>
      <c r="V114" s="565"/>
      <c r="W114" s="565"/>
      <c r="X114" s="565"/>
      <c r="Y114" s="565"/>
      <c r="Z114" s="565"/>
      <c r="AA114" s="565" t="e">
        <f>C112-AA112</f>
        <v>#REF!</v>
      </c>
      <c r="AB114" s="565" t="e">
        <f>AA114-AB112</f>
        <v>#REF!</v>
      </c>
      <c r="AC114" s="565" t="e">
        <f>AB114-AC112</f>
        <v>#REF!</v>
      </c>
      <c r="AD114" s="565" t="e">
        <f t="shared" ref="AD114:AF114" si="84">AC114-AD112</f>
        <v>#REF!</v>
      </c>
      <c r="AE114" s="565" t="e">
        <f t="shared" si="84"/>
        <v>#REF!</v>
      </c>
      <c r="AF114" s="565" t="e">
        <f t="shared" si="84"/>
        <v>#REF!</v>
      </c>
    </row>
    <row r="115" spans="2:32" x14ac:dyDescent="0.2">
      <c r="B115" s="567"/>
      <c r="C115" s="568"/>
      <c r="D115" s="561"/>
      <c r="E115" s="567"/>
      <c r="F115" s="567"/>
      <c r="G115" s="567"/>
      <c r="H115" s="567"/>
      <c r="I115" s="567"/>
      <c r="J115" s="567"/>
      <c r="K115" s="567"/>
      <c r="L115" s="567"/>
      <c r="M115" s="567"/>
      <c r="N115" s="567"/>
      <c r="O115" s="567"/>
      <c r="P115" s="567"/>
      <c r="Q115" s="567"/>
      <c r="R115" s="569"/>
      <c r="S115" s="569"/>
      <c r="T115" s="569"/>
      <c r="U115" s="569"/>
      <c r="V115" s="569"/>
      <c r="W115" s="569"/>
      <c r="X115" s="569"/>
      <c r="Y115" s="569"/>
      <c r="Z115" s="569"/>
      <c r="AA115" s="569"/>
      <c r="AB115" s="569"/>
      <c r="AC115" s="569"/>
      <c r="AD115" s="569"/>
      <c r="AE115" s="569"/>
      <c r="AF115" s="569"/>
    </row>
    <row r="116" spans="2:32" x14ac:dyDescent="0.2">
      <c r="B116" s="567"/>
      <c r="C116" s="568"/>
      <c r="D116" s="561"/>
      <c r="E116" s="567"/>
      <c r="F116" s="567"/>
      <c r="G116" s="567"/>
      <c r="H116" s="567"/>
      <c r="I116" s="567"/>
      <c r="J116" s="567"/>
      <c r="K116" s="567"/>
      <c r="L116" s="567"/>
      <c r="M116" s="567"/>
      <c r="N116" s="567"/>
      <c r="O116" s="567"/>
      <c r="P116" s="567"/>
      <c r="Q116" s="567"/>
      <c r="R116" s="569"/>
      <c r="S116" s="569"/>
      <c r="T116" s="569"/>
      <c r="U116" s="569"/>
      <c r="V116" s="569"/>
      <c r="W116" s="569"/>
      <c r="X116" s="569"/>
      <c r="Y116" s="569"/>
      <c r="Z116" s="569"/>
      <c r="AA116" s="569"/>
      <c r="AB116" s="569"/>
      <c r="AC116" s="569"/>
      <c r="AD116" s="569"/>
      <c r="AE116" s="569"/>
      <c r="AF116" s="569"/>
    </row>
    <row r="117" spans="2:32" x14ac:dyDescent="0.2">
      <c r="B117" s="543" t="s">
        <v>602</v>
      </c>
      <c r="C117" s="551">
        <f>C111+1</f>
        <v>22</v>
      </c>
      <c r="D117" s="552"/>
      <c r="E117" s="553" t="s">
        <v>603</v>
      </c>
      <c r="F117" s="553"/>
      <c r="G117" s="553"/>
      <c r="H117" s="553"/>
      <c r="I117" s="553"/>
      <c r="J117" s="553"/>
      <c r="K117" s="553"/>
      <c r="L117" s="553"/>
      <c r="M117" s="553"/>
      <c r="N117" s="553"/>
      <c r="O117" s="553"/>
      <c r="P117" s="553"/>
      <c r="Q117" s="553"/>
      <c r="R117" s="565"/>
      <c r="S117" s="565"/>
      <c r="T117" s="565"/>
      <c r="U117" s="565"/>
      <c r="V117" s="565"/>
      <c r="W117" s="565"/>
      <c r="X117" s="565"/>
      <c r="Y117" s="565"/>
      <c r="Z117" s="565"/>
      <c r="AA117" s="565"/>
      <c r="AB117" s="565">
        <f>C118*D120</f>
        <v>0</v>
      </c>
      <c r="AC117" s="565" t="e">
        <f>AB120*$C120</f>
        <v>#REF!</v>
      </c>
      <c r="AD117" s="565" t="e">
        <f>AC120*$C120</f>
        <v>#REF!</v>
      </c>
      <c r="AE117" s="565" t="e">
        <f>AD120*$C120</f>
        <v>#REF!</v>
      </c>
      <c r="AF117" s="565" t="e">
        <f>AE120*$C120</f>
        <v>#REF!</v>
      </c>
    </row>
    <row r="118" spans="2:32" x14ac:dyDescent="0.2">
      <c r="B118" s="553" t="s">
        <v>604</v>
      </c>
      <c r="C118" s="566">
        <v>0</v>
      </c>
      <c r="D118" s="557"/>
      <c r="E118" s="553" t="s">
        <v>605</v>
      </c>
      <c r="F118" s="553"/>
      <c r="G118" s="553"/>
      <c r="H118" s="553"/>
      <c r="I118" s="553"/>
      <c r="J118" s="553"/>
      <c r="K118" s="553"/>
      <c r="L118" s="553"/>
      <c r="M118" s="553"/>
      <c r="N118" s="553"/>
      <c r="O118" s="553"/>
      <c r="P118" s="553"/>
      <c r="Q118" s="553"/>
      <c r="R118" s="565"/>
      <c r="S118" s="565"/>
      <c r="T118" s="565"/>
      <c r="U118" s="565"/>
      <c r="V118" s="565"/>
      <c r="W118" s="565"/>
      <c r="X118" s="565"/>
      <c r="Y118" s="565"/>
      <c r="Z118" s="565"/>
      <c r="AA118" s="565"/>
      <c r="AB118" s="565" t="e">
        <f>AB119-AB117</f>
        <v>#REF!</v>
      </c>
      <c r="AC118" s="565" t="e">
        <f>AC119-AC117</f>
        <v>#REF!</v>
      </c>
      <c r="AD118" s="565" t="e">
        <f>AD119-AD117</f>
        <v>#REF!</v>
      </c>
      <c r="AE118" s="565" t="e">
        <f>AE119-AE117</f>
        <v>#REF!</v>
      </c>
      <c r="AF118" s="565" t="e">
        <f>AF119-AF117</f>
        <v>#REF!</v>
      </c>
    </row>
    <row r="119" spans="2:32" x14ac:dyDescent="0.2">
      <c r="B119" s="553" t="s">
        <v>606</v>
      </c>
      <c r="C119" s="558" t="e">
        <f>C113</f>
        <v>#REF!</v>
      </c>
      <c r="D119" s="559"/>
      <c r="E119" s="553" t="s">
        <v>607</v>
      </c>
      <c r="F119" s="553"/>
      <c r="G119" s="553"/>
      <c r="H119" s="553"/>
      <c r="I119" s="553"/>
      <c r="J119" s="553"/>
      <c r="K119" s="553"/>
      <c r="L119" s="553"/>
      <c r="M119" s="553"/>
      <c r="N119" s="553"/>
      <c r="O119" s="553"/>
      <c r="P119" s="553"/>
      <c r="Q119" s="553"/>
      <c r="R119" s="565"/>
      <c r="S119" s="565"/>
      <c r="T119" s="565"/>
      <c r="U119" s="565"/>
      <c r="V119" s="565"/>
      <c r="W119" s="565"/>
      <c r="X119" s="565"/>
      <c r="Y119" s="565"/>
      <c r="Z119" s="565"/>
      <c r="AA119" s="565"/>
      <c r="AB119" s="565" t="e">
        <f>-PMT($C120,$C119,$C118)</f>
        <v>#REF!</v>
      </c>
      <c r="AC119" s="565" t="e">
        <f>-PMT($C120,$C119,$C118)</f>
        <v>#REF!</v>
      </c>
      <c r="AD119" s="565" t="e">
        <f>-PMT($C120,$C119,$C118)</f>
        <v>#REF!</v>
      </c>
      <c r="AE119" s="565" t="e">
        <f>-PMT($C120,$C119,$C118)</f>
        <v>#REF!</v>
      </c>
      <c r="AF119" s="565" t="e">
        <f>-PMT($C120,$C119,$C118)</f>
        <v>#REF!</v>
      </c>
    </row>
    <row r="120" spans="2:32" x14ac:dyDescent="0.2">
      <c r="B120" s="553" t="s">
        <v>608</v>
      </c>
      <c r="C120" s="560" t="e">
        <f>C10</f>
        <v>#REF!</v>
      </c>
      <c r="D120" s="561"/>
      <c r="E120" s="553" t="s">
        <v>609</v>
      </c>
      <c r="F120" s="553"/>
      <c r="G120" s="553"/>
      <c r="H120" s="553"/>
      <c r="I120" s="553"/>
      <c r="J120" s="553"/>
      <c r="K120" s="553"/>
      <c r="L120" s="553"/>
      <c r="M120" s="553"/>
      <c r="N120" s="553"/>
      <c r="O120" s="553"/>
      <c r="P120" s="553"/>
      <c r="Q120" s="553"/>
      <c r="R120" s="565"/>
      <c r="S120" s="565"/>
      <c r="T120" s="565"/>
      <c r="U120" s="565"/>
      <c r="V120" s="565"/>
      <c r="W120" s="565"/>
      <c r="X120" s="565"/>
      <c r="Y120" s="565"/>
      <c r="Z120" s="565"/>
      <c r="AA120" s="565"/>
      <c r="AB120" s="565" t="e">
        <f>C118-AB118</f>
        <v>#REF!</v>
      </c>
      <c r="AC120" s="565" t="e">
        <f>AB120-AC118</f>
        <v>#REF!</v>
      </c>
      <c r="AD120" s="565" t="e">
        <f>AC120-AD118</f>
        <v>#REF!</v>
      </c>
      <c r="AE120" s="565" t="e">
        <f>AD120-AE118</f>
        <v>#REF!</v>
      </c>
      <c r="AF120" s="565" t="e">
        <f>AE120-AF118</f>
        <v>#REF!</v>
      </c>
    </row>
    <row r="121" spans="2:32" x14ac:dyDescent="0.2">
      <c r="B121" s="567"/>
      <c r="C121" s="568"/>
      <c r="D121" s="561"/>
      <c r="E121" s="567"/>
      <c r="F121" s="567"/>
      <c r="G121" s="567"/>
      <c r="H121" s="567"/>
      <c r="I121" s="567"/>
      <c r="J121" s="567"/>
      <c r="K121" s="567"/>
      <c r="L121" s="567"/>
      <c r="M121" s="567"/>
      <c r="N121" s="567"/>
      <c r="O121" s="567"/>
      <c r="P121" s="567"/>
      <c r="Q121" s="567"/>
      <c r="R121" s="569"/>
      <c r="S121" s="569"/>
      <c r="T121" s="569"/>
      <c r="U121" s="569"/>
      <c r="V121" s="569"/>
      <c r="W121" s="569"/>
      <c r="X121" s="569"/>
      <c r="Y121" s="569"/>
      <c r="Z121" s="569"/>
      <c r="AA121" s="569"/>
      <c r="AB121" s="569"/>
      <c r="AC121" s="569"/>
      <c r="AD121" s="569"/>
      <c r="AE121" s="569"/>
      <c r="AF121" s="569"/>
    </row>
    <row r="122" spans="2:32" x14ac:dyDescent="0.2">
      <c r="B122" s="567"/>
      <c r="C122" s="568"/>
      <c r="D122" s="561"/>
      <c r="E122" s="567"/>
      <c r="F122" s="567"/>
      <c r="G122" s="567"/>
      <c r="H122" s="567"/>
      <c r="I122" s="567"/>
      <c r="J122" s="567"/>
      <c r="K122" s="567"/>
      <c r="L122" s="567"/>
      <c r="M122" s="567"/>
      <c r="N122" s="567"/>
      <c r="O122" s="567"/>
      <c r="P122" s="567"/>
      <c r="Q122" s="567"/>
      <c r="R122" s="569"/>
      <c r="S122" s="569"/>
      <c r="T122" s="569"/>
      <c r="U122" s="569"/>
      <c r="V122" s="569"/>
      <c r="W122" s="569"/>
      <c r="X122" s="569"/>
      <c r="Y122" s="569"/>
      <c r="Z122" s="569"/>
      <c r="AA122" s="569"/>
      <c r="AB122" s="569"/>
      <c r="AC122" s="569"/>
      <c r="AD122" s="569"/>
      <c r="AE122" s="569"/>
      <c r="AF122" s="569"/>
    </row>
    <row r="123" spans="2:32" x14ac:dyDescent="0.2">
      <c r="B123" s="550" t="s">
        <v>154</v>
      </c>
      <c r="D123" s="559"/>
      <c r="E123" s="550" t="s">
        <v>610</v>
      </c>
      <c r="F123" s="570">
        <f>F7+F12+F17+F22+F27+F32+F37+F42+F47+F52+F57+F62+F68+F73+F78+F83+F88+F93+F99+F105+F111+F117</f>
        <v>0</v>
      </c>
      <c r="G123" s="570" t="e">
        <f t="shared" ref="G123:AF126" si="85">G7+G12+G17+G22+G27+G32+G37+G42+G47+G52+G57+G62+G68+G73+G78+G83+G88+G93+G99+G105+G111+G117</f>
        <v>#REF!</v>
      </c>
      <c r="H123" s="570" t="e">
        <f t="shared" si="85"/>
        <v>#REF!</v>
      </c>
      <c r="I123" s="570" t="e">
        <f t="shared" si="85"/>
        <v>#REF!</v>
      </c>
      <c r="J123" s="570" t="e">
        <f t="shared" si="85"/>
        <v>#REF!</v>
      </c>
      <c r="K123" s="570" t="e">
        <f t="shared" si="85"/>
        <v>#REF!</v>
      </c>
      <c r="L123" s="570" t="e">
        <f t="shared" si="85"/>
        <v>#REF!</v>
      </c>
      <c r="M123" s="570" t="e">
        <f t="shared" si="85"/>
        <v>#REF!</v>
      </c>
      <c r="N123" s="570" t="e">
        <f t="shared" si="85"/>
        <v>#REF!</v>
      </c>
      <c r="O123" s="570" t="e">
        <f t="shared" si="85"/>
        <v>#REF!</v>
      </c>
      <c r="P123" s="570" t="e">
        <f t="shared" si="85"/>
        <v>#REF!</v>
      </c>
      <c r="Q123" s="570" t="e">
        <f t="shared" si="85"/>
        <v>#REF!</v>
      </c>
      <c r="R123" s="570" t="e">
        <f t="shared" si="85"/>
        <v>#REF!</v>
      </c>
      <c r="S123" s="570" t="e">
        <f t="shared" si="85"/>
        <v>#REF!</v>
      </c>
      <c r="T123" s="570" t="e">
        <f t="shared" si="85"/>
        <v>#REF!</v>
      </c>
      <c r="U123" s="570" t="e">
        <f t="shared" si="85"/>
        <v>#REF!</v>
      </c>
      <c r="V123" s="570" t="e">
        <f t="shared" si="85"/>
        <v>#REF!</v>
      </c>
      <c r="W123" s="570" t="e">
        <f t="shared" si="85"/>
        <v>#REF!</v>
      </c>
      <c r="X123" s="570" t="e">
        <f t="shared" si="85"/>
        <v>#REF!</v>
      </c>
      <c r="Y123" s="570" t="e">
        <f t="shared" si="85"/>
        <v>#REF!</v>
      </c>
      <c r="Z123" s="570" t="e">
        <f t="shared" si="85"/>
        <v>#REF!</v>
      </c>
      <c r="AA123" s="570" t="e">
        <f t="shared" si="85"/>
        <v>#REF!</v>
      </c>
      <c r="AB123" s="570" t="e">
        <f t="shared" si="85"/>
        <v>#REF!</v>
      </c>
      <c r="AC123" s="570" t="e">
        <f t="shared" si="85"/>
        <v>#REF!</v>
      </c>
      <c r="AD123" s="570" t="e">
        <f t="shared" si="85"/>
        <v>#REF!</v>
      </c>
      <c r="AE123" s="570" t="e">
        <f t="shared" si="85"/>
        <v>#REF!</v>
      </c>
      <c r="AF123" s="570" t="e">
        <f t="shared" si="85"/>
        <v>#REF!</v>
      </c>
    </row>
    <row r="124" spans="2:32" x14ac:dyDescent="0.2">
      <c r="D124" s="559"/>
      <c r="E124" s="550" t="s">
        <v>611</v>
      </c>
      <c r="F124" s="570">
        <f>F8+F13+F18+F23+F28+F33+F38+F43+F48+F53+F58+F63+F69+F74+F79+F84+F89+F94+F100+F106+F112+F118</f>
        <v>0</v>
      </c>
      <c r="G124" s="570" t="e">
        <f t="shared" si="85"/>
        <v>#REF!</v>
      </c>
      <c r="H124" s="570" t="e">
        <f>H8+H13+H18+H23+H28+H33+H38+H43+H48+H53+H58+H63+H69+H74+H79+H84+H89+H94+H100+H106+H112+H118</f>
        <v>#REF!</v>
      </c>
      <c r="I124" s="570" t="e">
        <f t="shared" si="85"/>
        <v>#REF!</v>
      </c>
      <c r="J124" s="570" t="e">
        <f t="shared" si="85"/>
        <v>#REF!</v>
      </c>
      <c r="K124" s="570" t="e">
        <f t="shared" si="85"/>
        <v>#REF!</v>
      </c>
      <c r="L124" s="570" t="e">
        <f t="shared" si="85"/>
        <v>#REF!</v>
      </c>
      <c r="M124" s="570" t="e">
        <f t="shared" si="85"/>
        <v>#REF!</v>
      </c>
      <c r="N124" s="570" t="e">
        <f t="shared" si="85"/>
        <v>#REF!</v>
      </c>
      <c r="O124" s="570" t="e">
        <f t="shared" si="85"/>
        <v>#REF!</v>
      </c>
      <c r="P124" s="570" t="e">
        <f t="shared" si="85"/>
        <v>#REF!</v>
      </c>
      <c r="Q124" s="570" t="e">
        <f t="shared" si="85"/>
        <v>#REF!</v>
      </c>
      <c r="R124" s="570" t="e">
        <f t="shared" si="85"/>
        <v>#REF!</v>
      </c>
      <c r="S124" s="570" t="e">
        <f t="shared" si="85"/>
        <v>#REF!</v>
      </c>
      <c r="T124" s="570" t="e">
        <f t="shared" si="85"/>
        <v>#REF!</v>
      </c>
      <c r="U124" s="570" t="e">
        <f t="shared" si="85"/>
        <v>#REF!</v>
      </c>
      <c r="V124" s="570" t="e">
        <f t="shared" si="85"/>
        <v>#REF!</v>
      </c>
      <c r="W124" s="570" t="e">
        <f t="shared" si="85"/>
        <v>#REF!</v>
      </c>
      <c r="X124" s="570" t="e">
        <f t="shared" si="85"/>
        <v>#REF!</v>
      </c>
      <c r="Y124" s="570" t="e">
        <f t="shared" si="85"/>
        <v>#REF!</v>
      </c>
      <c r="Z124" s="570" t="e">
        <f t="shared" si="85"/>
        <v>#REF!</v>
      </c>
      <c r="AA124" s="570" t="e">
        <f t="shared" si="85"/>
        <v>#REF!</v>
      </c>
      <c r="AB124" s="570" t="e">
        <f t="shared" si="85"/>
        <v>#REF!</v>
      </c>
      <c r="AC124" s="570" t="e">
        <f t="shared" si="85"/>
        <v>#REF!</v>
      </c>
      <c r="AD124" s="570" t="e">
        <f t="shared" si="85"/>
        <v>#REF!</v>
      </c>
      <c r="AE124" s="570" t="e">
        <f t="shared" si="85"/>
        <v>#REF!</v>
      </c>
      <c r="AF124" s="570" t="e">
        <f t="shared" si="85"/>
        <v>#REF!</v>
      </c>
    </row>
    <row r="125" spans="2:32" x14ac:dyDescent="0.2">
      <c r="E125" s="550" t="s">
        <v>612</v>
      </c>
      <c r="F125" s="570">
        <f>F9+F14+F19+F24+F29+F34+F39+F44+F49+F54+F59+F64+F70+F75+F80+F85+F90+F95+F101+F107+F113+F119</f>
        <v>0</v>
      </c>
      <c r="G125" s="570" t="e">
        <f t="shared" si="85"/>
        <v>#REF!</v>
      </c>
      <c r="H125" s="570" t="e">
        <f t="shared" si="85"/>
        <v>#REF!</v>
      </c>
      <c r="I125" s="570" t="e">
        <f t="shared" si="85"/>
        <v>#REF!</v>
      </c>
      <c r="J125" s="570" t="e">
        <f t="shared" si="85"/>
        <v>#REF!</v>
      </c>
      <c r="K125" s="570" t="e">
        <f t="shared" si="85"/>
        <v>#REF!</v>
      </c>
      <c r="L125" s="570" t="e">
        <f t="shared" si="85"/>
        <v>#REF!</v>
      </c>
      <c r="M125" s="570" t="e">
        <f t="shared" si="85"/>
        <v>#REF!</v>
      </c>
      <c r="N125" s="570" t="e">
        <f t="shared" si="85"/>
        <v>#REF!</v>
      </c>
      <c r="O125" s="570" t="e">
        <f t="shared" si="85"/>
        <v>#REF!</v>
      </c>
      <c r="P125" s="570" t="e">
        <f t="shared" si="85"/>
        <v>#REF!</v>
      </c>
      <c r="Q125" s="570" t="e">
        <f t="shared" si="85"/>
        <v>#REF!</v>
      </c>
      <c r="R125" s="570" t="e">
        <f t="shared" si="85"/>
        <v>#REF!</v>
      </c>
      <c r="S125" s="570" t="e">
        <f t="shared" si="85"/>
        <v>#REF!</v>
      </c>
      <c r="T125" s="570" t="e">
        <f t="shared" si="85"/>
        <v>#REF!</v>
      </c>
      <c r="U125" s="570" t="e">
        <f t="shared" si="85"/>
        <v>#REF!</v>
      </c>
      <c r="V125" s="570" t="e">
        <f t="shared" si="85"/>
        <v>#REF!</v>
      </c>
      <c r="W125" s="570" t="e">
        <f t="shared" si="85"/>
        <v>#REF!</v>
      </c>
      <c r="X125" s="570" t="e">
        <f t="shared" si="85"/>
        <v>#REF!</v>
      </c>
      <c r="Y125" s="570" t="e">
        <f t="shared" si="85"/>
        <v>#REF!</v>
      </c>
      <c r="Z125" s="570" t="e">
        <f t="shared" si="85"/>
        <v>#REF!</v>
      </c>
      <c r="AA125" s="570" t="e">
        <f t="shared" si="85"/>
        <v>#REF!</v>
      </c>
      <c r="AB125" s="570" t="e">
        <f t="shared" si="85"/>
        <v>#REF!</v>
      </c>
      <c r="AC125" s="570" t="e">
        <f t="shared" si="85"/>
        <v>#REF!</v>
      </c>
      <c r="AD125" s="570" t="e">
        <f t="shared" si="85"/>
        <v>#REF!</v>
      </c>
      <c r="AE125" s="570" t="e">
        <f t="shared" si="85"/>
        <v>#REF!</v>
      </c>
      <c r="AF125" s="570" t="e">
        <f t="shared" si="85"/>
        <v>#REF!</v>
      </c>
    </row>
    <row r="126" spans="2:32" x14ac:dyDescent="0.2">
      <c r="E126" s="550" t="s">
        <v>609</v>
      </c>
      <c r="F126" s="570">
        <f>F10+F15+F20+F25+F30+F35+F40+F45+F50+F55+F60+F65+F71+F76+F81+F86+F91+F96+F102+F108+F114+F120</f>
        <v>0</v>
      </c>
      <c r="G126" s="570" t="e">
        <f t="shared" si="85"/>
        <v>#REF!</v>
      </c>
      <c r="H126" s="570" t="e">
        <f t="shared" si="85"/>
        <v>#REF!</v>
      </c>
      <c r="I126" s="570" t="e">
        <f t="shared" si="85"/>
        <v>#REF!</v>
      </c>
      <c r="J126" s="570" t="e">
        <f t="shared" si="85"/>
        <v>#REF!</v>
      </c>
      <c r="K126" s="570" t="e">
        <f t="shared" si="85"/>
        <v>#REF!</v>
      </c>
      <c r="L126" s="570" t="e">
        <f t="shared" si="85"/>
        <v>#REF!</v>
      </c>
      <c r="M126" s="570" t="e">
        <f t="shared" si="85"/>
        <v>#REF!</v>
      </c>
      <c r="N126" s="570" t="e">
        <f t="shared" si="85"/>
        <v>#REF!</v>
      </c>
      <c r="O126" s="570" t="e">
        <f t="shared" si="85"/>
        <v>#REF!</v>
      </c>
      <c r="P126" s="570" t="e">
        <f t="shared" si="85"/>
        <v>#REF!</v>
      </c>
      <c r="Q126" s="570" t="e">
        <f t="shared" si="85"/>
        <v>#REF!</v>
      </c>
      <c r="R126" s="570" t="e">
        <f t="shared" si="85"/>
        <v>#REF!</v>
      </c>
      <c r="S126" s="570" t="e">
        <f t="shared" si="85"/>
        <v>#REF!</v>
      </c>
      <c r="T126" s="570" t="e">
        <f t="shared" si="85"/>
        <v>#REF!</v>
      </c>
      <c r="U126" s="570" t="e">
        <f t="shared" si="85"/>
        <v>#REF!</v>
      </c>
      <c r="V126" s="570" t="e">
        <f t="shared" si="85"/>
        <v>#REF!</v>
      </c>
      <c r="W126" s="570" t="e">
        <f t="shared" si="85"/>
        <v>#REF!</v>
      </c>
      <c r="X126" s="570" t="e">
        <f t="shared" si="85"/>
        <v>#REF!</v>
      </c>
      <c r="Y126" s="570" t="e">
        <f t="shared" si="85"/>
        <v>#REF!</v>
      </c>
      <c r="Z126" s="570" t="e">
        <f t="shared" si="85"/>
        <v>#REF!</v>
      </c>
      <c r="AA126" s="570" t="e">
        <f t="shared" si="85"/>
        <v>#REF!</v>
      </c>
      <c r="AB126" s="570" t="e">
        <f t="shared" si="85"/>
        <v>#REF!</v>
      </c>
      <c r="AC126" s="570" t="e">
        <f>AC10+AC15+AC20+AC25+AC30+AC35+AC40+AC45+AC50+AC55+AC60+AC65+AC71+AC76+AC81+AC86+AC91+AC96+AC102+AC108+AC114+AC120</f>
        <v>#REF!</v>
      </c>
      <c r="AD126" s="570" t="e">
        <f t="shared" si="85"/>
        <v>#REF!</v>
      </c>
      <c r="AE126" s="570" t="e">
        <f t="shared" si="85"/>
        <v>#REF!</v>
      </c>
      <c r="AF126" s="570" t="e">
        <f t="shared" si="85"/>
        <v>#REF!</v>
      </c>
    </row>
    <row r="128" spans="2:32" x14ac:dyDescent="0.2">
      <c r="E128" s="571" t="s">
        <v>613</v>
      </c>
    </row>
    <row r="131" spans="1:32" x14ac:dyDescent="0.2">
      <c r="B131" s="572" t="s">
        <v>626</v>
      </c>
      <c r="C131" s="548"/>
      <c r="D131" s="548"/>
      <c r="E131" s="573"/>
      <c r="F131" s="574" t="s">
        <v>293</v>
      </c>
      <c r="G131" s="550" t="s">
        <v>294</v>
      </c>
      <c r="H131" s="550" t="s">
        <v>295</v>
      </c>
      <c r="I131" s="550" t="s">
        <v>296</v>
      </c>
      <c r="J131" s="550" t="s">
        <v>297</v>
      </c>
      <c r="K131" s="550" t="s">
        <v>298</v>
      </c>
      <c r="L131" s="550" t="s">
        <v>299</v>
      </c>
      <c r="M131" s="550" t="s">
        <v>300</v>
      </c>
      <c r="N131" s="550" t="s">
        <v>301</v>
      </c>
      <c r="O131" s="550" t="s">
        <v>302</v>
      </c>
      <c r="P131" s="550" t="s">
        <v>303</v>
      </c>
      <c r="Q131" s="550" t="s">
        <v>304</v>
      </c>
      <c r="R131" s="550" t="s">
        <v>305</v>
      </c>
      <c r="S131" s="550" t="s">
        <v>306</v>
      </c>
      <c r="T131" s="550" t="s">
        <v>307</v>
      </c>
      <c r="U131" s="550" t="s">
        <v>308</v>
      </c>
      <c r="V131" s="550" t="s">
        <v>309</v>
      </c>
      <c r="W131" s="550" t="s">
        <v>310</v>
      </c>
      <c r="X131" s="550" t="s">
        <v>311</v>
      </c>
      <c r="Y131" s="550" t="s">
        <v>312</v>
      </c>
      <c r="Z131" s="550" t="s">
        <v>539</v>
      </c>
      <c r="AA131" s="550" t="s">
        <v>540</v>
      </c>
      <c r="AB131" s="550" t="s">
        <v>541</v>
      </c>
      <c r="AC131" s="550" t="s">
        <v>542</v>
      </c>
      <c r="AD131" s="550" t="s">
        <v>543</v>
      </c>
      <c r="AE131" s="550" t="s">
        <v>544</v>
      </c>
      <c r="AF131" s="550" t="s">
        <v>545</v>
      </c>
    </row>
    <row r="132" spans="1:32" s="575" customFormat="1" ht="15" hidden="1" x14ac:dyDescent="0.25">
      <c r="B132" s="575" t="s">
        <v>614</v>
      </c>
      <c r="C132" s="576"/>
      <c r="D132" s="576"/>
      <c r="E132" s="577"/>
      <c r="F132" s="578" t="e">
        <f>#REF!/8</f>
        <v>#REF!</v>
      </c>
      <c r="G132" s="579" t="e">
        <f>#REF!/8</f>
        <v>#REF!</v>
      </c>
      <c r="H132" s="579" t="e">
        <f>#REF!/8</f>
        <v>#REF!</v>
      </c>
      <c r="I132" s="579" t="e">
        <f>#REF!/8</f>
        <v>#REF!</v>
      </c>
      <c r="J132" s="579" t="e">
        <f>#REF!/8</f>
        <v>#REF!</v>
      </c>
      <c r="K132" s="579" t="e">
        <f>#REF!/8</f>
        <v>#REF!</v>
      </c>
      <c r="L132" s="579" t="e">
        <f>#REF!/8</f>
        <v>#REF!</v>
      </c>
      <c r="M132" s="579"/>
      <c r="N132" s="579"/>
      <c r="O132" s="579"/>
      <c r="P132" s="579"/>
      <c r="Q132" s="579"/>
      <c r="R132" s="579"/>
      <c r="S132" s="579"/>
      <c r="T132" s="579"/>
      <c r="U132" s="579"/>
      <c r="V132" s="579"/>
      <c r="W132" s="579"/>
      <c r="X132" s="579"/>
      <c r="Y132" s="579"/>
      <c r="Z132" s="579"/>
      <c r="AA132" s="579"/>
      <c r="AB132" s="579"/>
      <c r="AC132" s="579"/>
      <c r="AD132" s="579"/>
      <c r="AE132" s="579"/>
      <c r="AF132" s="579"/>
    </row>
    <row r="133" spans="1:32" s="580" customFormat="1" ht="15" hidden="1" x14ac:dyDescent="0.25">
      <c r="C133" s="581"/>
      <c r="D133" s="581"/>
      <c r="E133" s="582"/>
      <c r="F133" s="583"/>
      <c r="G133" s="584"/>
      <c r="H133" s="584"/>
      <c r="I133" s="584"/>
      <c r="J133" s="584"/>
      <c r="K133" s="584"/>
      <c r="L133" s="584"/>
      <c r="M133" s="584"/>
      <c r="N133" s="584"/>
      <c r="O133" s="584"/>
      <c r="P133" s="584"/>
      <c r="Q133" s="584"/>
      <c r="R133" s="584"/>
      <c r="S133" s="584"/>
      <c r="T133" s="584"/>
      <c r="U133" s="584"/>
      <c r="V133" s="584"/>
      <c r="W133" s="584"/>
      <c r="X133" s="584"/>
      <c r="Y133" s="584"/>
      <c r="Z133" s="584"/>
      <c r="AA133" s="584"/>
      <c r="AB133" s="584"/>
      <c r="AC133" s="584"/>
      <c r="AD133" s="584"/>
      <c r="AE133" s="584"/>
      <c r="AF133" s="584"/>
    </row>
    <row r="134" spans="1:32" ht="15" hidden="1" x14ac:dyDescent="0.25">
      <c r="A134" s="575"/>
      <c r="B134" s="575" t="s">
        <v>615</v>
      </c>
      <c r="C134" s="575"/>
      <c r="E134" s="585"/>
    </row>
    <row r="135" spans="1:32" hidden="1" x14ac:dyDescent="0.2">
      <c r="B135" s="543"/>
      <c r="E135" s="585"/>
    </row>
    <row r="136" spans="1:32" hidden="1" x14ac:dyDescent="0.2">
      <c r="A136" s="541" t="s">
        <v>60</v>
      </c>
      <c r="B136" s="543" t="s">
        <v>616</v>
      </c>
      <c r="E136" s="585"/>
      <c r="L136" s="586" t="e">
        <f t="shared" ref="L136:AF136" si="86">I124</f>
        <v>#REF!</v>
      </c>
      <c r="M136" s="586" t="e">
        <f t="shared" si="86"/>
        <v>#REF!</v>
      </c>
      <c r="N136" s="586" t="e">
        <f t="shared" si="86"/>
        <v>#REF!</v>
      </c>
      <c r="O136" s="586" t="e">
        <f t="shared" si="86"/>
        <v>#REF!</v>
      </c>
      <c r="P136" s="586" t="e">
        <f t="shared" si="86"/>
        <v>#REF!</v>
      </c>
      <c r="Q136" s="586" t="e">
        <f t="shared" si="86"/>
        <v>#REF!</v>
      </c>
      <c r="R136" s="586" t="e">
        <f t="shared" si="86"/>
        <v>#REF!</v>
      </c>
      <c r="S136" s="586" t="e">
        <f t="shared" si="86"/>
        <v>#REF!</v>
      </c>
      <c r="T136" s="586" t="e">
        <f t="shared" si="86"/>
        <v>#REF!</v>
      </c>
      <c r="U136" s="586" t="e">
        <f t="shared" si="86"/>
        <v>#REF!</v>
      </c>
      <c r="V136" s="586" t="e">
        <f t="shared" si="86"/>
        <v>#REF!</v>
      </c>
      <c r="W136" s="586" t="e">
        <f t="shared" si="86"/>
        <v>#REF!</v>
      </c>
      <c r="X136" s="586" t="e">
        <f t="shared" si="86"/>
        <v>#REF!</v>
      </c>
      <c r="Y136" s="586" t="e">
        <f t="shared" si="86"/>
        <v>#REF!</v>
      </c>
      <c r="Z136" s="586" t="e">
        <f t="shared" si="86"/>
        <v>#REF!</v>
      </c>
      <c r="AA136" s="586" t="e">
        <f t="shared" si="86"/>
        <v>#REF!</v>
      </c>
      <c r="AB136" s="586" t="e">
        <f t="shared" si="86"/>
        <v>#REF!</v>
      </c>
      <c r="AC136" s="586" t="e">
        <f t="shared" si="86"/>
        <v>#REF!</v>
      </c>
      <c r="AD136" s="586" t="e">
        <f t="shared" si="86"/>
        <v>#REF!</v>
      </c>
      <c r="AE136" s="586" t="e">
        <f t="shared" si="86"/>
        <v>#REF!</v>
      </c>
      <c r="AF136" s="586" t="e">
        <f t="shared" si="86"/>
        <v>#REF!</v>
      </c>
    </row>
    <row r="137" spans="1:32" hidden="1" x14ac:dyDescent="0.2">
      <c r="A137" s="541" t="s">
        <v>60</v>
      </c>
      <c r="B137" s="543" t="s">
        <v>617</v>
      </c>
      <c r="E137" s="585"/>
      <c r="I137" s="586" t="e">
        <f t="shared" ref="I137:AF137" si="87">I123</f>
        <v>#REF!</v>
      </c>
      <c r="J137" s="586" t="e">
        <f t="shared" si="87"/>
        <v>#REF!</v>
      </c>
      <c r="K137" s="586" t="e">
        <f t="shared" si="87"/>
        <v>#REF!</v>
      </c>
      <c r="L137" s="586" t="e">
        <f t="shared" si="87"/>
        <v>#REF!</v>
      </c>
      <c r="M137" s="586" t="e">
        <f t="shared" si="87"/>
        <v>#REF!</v>
      </c>
      <c r="N137" s="586" t="e">
        <f t="shared" si="87"/>
        <v>#REF!</v>
      </c>
      <c r="O137" s="586" t="e">
        <f t="shared" si="87"/>
        <v>#REF!</v>
      </c>
      <c r="P137" s="586" t="e">
        <f t="shared" si="87"/>
        <v>#REF!</v>
      </c>
      <c r="Q137" s="586" t="e">
        <f t="shared" si="87"/>
        <v>#REF!</v>
      </c>
      <c r="R137" s="586" t="e">
        <f t="shared" si="87"/>
        <v>#REF!</v>
      </c>
      <c r="S137" s="586" t="e">
        <f t="shared" si="87"/>
        <v>#REF!</v>
      </c>
      <c r="T137" s="586" t="e">
        <f t="shared" si="87"/>
        <v>#REF!</v>
      </c>
      <c r="U137" s="586" t="e">
        <f t="shared" si="87"/>
        <v>#REF!</v>
      </c>
      <c r="V137" s="586" t="e">
        <f t="shared" si="87"/>
        <v>#REF!</v>
      </c>
      <c r="W137" s="586" t="e">
        <f t="shared" si="87"/>
        <v>#REF!</v>
      </c>
      <c r="X137" s="586" t="e">
        <f t="shared" si="87"/>
        <v>#REF!</v>
      </c>
      <c r="Y137" s="586" t="e">
        <f t="shared" si="87"/>
        <v>#REF!</v>
      </c>
      <c r="Z137" s="586" t="e">
        <f t="shared" si="87"/>
        <v>#REF!</v>
      </c>
      <c r="AA137" s="586" t="e">
        <f t="shared" si="87"/>
        <v>#REF!</v>
      </c>
      <c r="AB137" s="586" t="e">
        <f t="shared" si="87"/>
        <v>#REF!</v>
      </c>
      <c r="AC137" s="586" t="e">
        <f t="shared" si="87"/>
        <v>#REF!</v>
      </c>
      <c r="AD137" s="586" t="e">
        <f t="shared" si="87"/>
        <v>#REF!</v>
      </c>
      <c r="AE137" s="586" t="e">
        <f t="shared" si="87"/>
        <v>#REF!</v>
      </c>
      <c r="AF137" s="586" t="e">
        <f t="shared" si="87"/>
        <v>#REF!</v>
      </c>
    </row>
    <row r="138" spans="1:32" hidden="1" x14ac:dyDescent="0.2">
      <c r="A138" s="541" t="s">
        <v>60</v>
      </c>
      <c r="B138" s="543" t="s">
        <v>618</v>
      </c>
      <c r="E138" s="585"/>
      <c r="I138" s="587" t="e">
        <f>I137+I136</f>
        <v>#REF!</v>
      </c>
      <c r="J138" s="587" t="e">
        <f t="shared" ref="J138:AF138" si="88">J137+J136</f>
        <v>#REF!</v>
      </c>
      <c r="K138" s="587" t="e">
        <f t="shared" si="88"/>
        <v>#REF!</v>
      </c>
      <c r="L138" s="587" t="e">
        <f t="shared" si="88"/>
        <v>#REF!</v>
      </c>
      <c r="M138" s="587" t="e">
        <f t="shared" si="88"/>
        <v>#REF!</v>
      </c>
      <c r="N138" s="587" t="e">
        <f t="shared" si="88"/>
        <v>#REF!</v>
      </c>
      <c r="O138" s="587" t="e">
        <f t="shared" si="88"/>
        <v>#REF!</v>
      </c>
      <c r="P138" s="587" t="e">
        <f t="shared" si="88"/>
        <v>#REF!</v>
      </c>
      <c r="Q138" s="587" t="e">
        <f t="shared" si="88"/>
        <v>#REF!</v>
      </c>
      <c r="R138" s="587" t="e">
        <f t="shared" si="88"/>
        <v>#REF!</v>
      </c>
      <c r="S138" s="587" t="e">
        <f t="shared" si="88"/>
        <v>#REF!</v>
      </c>
      <c r="T138" s="587" t="e">
        <f t="shared" si="88"/>
        <v>#REF!</v>
      </c>
      <c r="U138" s="587" t="e">
        <f t="shared" si="88"/>
        <v>#REF!</v>
      </c>
      <c r="V138" s="587" t="e">
        <f t="shared" si="88"/>
        <v>#REF!</v>
      </c>
      <c r="W138" s="587" t="e">
        <f t="shared" si="88"/>
        <v>#REF!</v>
      </c>
      <c r="X138" s="587" t="e">
        <f t="shared" si="88"/>
        <v>#REF!</v>
      </c>
      <c r="Y138" s="587" t="e">
        <f t="shared" si="88"/>
        <v>#REF!</v>
      </c>
      <c r="Z138" s="587" t="e">
        <f t="shared" si="88"/>
        <v>#REF!</v>
      </c>
      <c r="AA138" s="587" t="e">
        <f t="shared" si="88"/>
        <v>#REF!</v>
      </c>
      <c r="AB138" s="587" t="e">
        <f t="shared" si="88"/>
        <v>#REF!</v>
      </c>
      <c r="AC138" s="587" t="e">
        <f t="shared" si="88"/>
        <v>#REF!</v>
      </c>
      <c r="AD138" s="587" t="e">
        <f t="shared" si="88"/>
        <v>#REF!</v>
      </c>
      <c r="AE138" s="587" t="e">
        <f t="shared" si="88"/>
        <v>#REF!</v>
      </c>
      <c r="AF138" s="587" t="e">
        <f t="shared" si="88"/>
        <v>#REF!</v>
      </c>
    </row>
    <row r="139" spans="1:32" hidden="1" x14ac:dyDescent="0.2">
      <c r="B139" s="543"/>
      <c r="E139" s="585"/>
      <c r="I139" s="587"/>
      <c r="J139" s="587"/>
      <c r="K139" s="587"/>
      <c r="L139" s="587"/>
      <c r="M139" s="587"/>
      <c r="N139" s="587"/>
      <c r="O139" s="587"/>
      <c r="P139" s="587"/>
      <c r="Q139" s="587"/>
      <c r="R139" s="587"/>
      <c r="S139" s="587"/>
      <c r="T139" s="587"/>
      <c r="U139" s="587"/>
      <c r="V139" s="587"/>
      <c r="W139" s="587"/>
      <c r="X139" s="587"/>
      <c r="Y139" s="587"/>
      <c r="Z139" s="587"/>
      <c r="AA139" s="587"/>
      <c r="AB139" s="587"/>
      <c r="AC139" s="587"/>
      <c r="AD139" s="587"/>
      <c r="AE139" s="587"/>
      <c r="AF139" s="587"/>
    </row>
    <row r="140" spans="1:32" hidden="1" x14ac:dyDescent="0.2">
      <c r="A140" s="541" t="s">
        <v>61</v>
      </c>
      <c r="B140" s="543" t="s">
        <v>619</v>
      </c>
      <c r="E140" s="585"/>
      <c r="F140" s="562">
        <v>0</v>
      </c>
      <c r="G140" s="562">
        <v>232653.15969768335</v>
      </c>
      <c r="H140" s="562">
        <v>699704.37779078272</v>
      </c>
      <c r="I140" s="562">
        <v>937605.32032189681</v>
      </c>
      <c r="J140" s="562">
        <v>944637.36022431124</v>
      </c>
      <c r="K140" s="562">
        <v>951722.14042599348</v>
      </c>
      <c r="L140" s="562">
        <v>958860.05647918838</v>
      </c>
      <c r="M140" s="562">
        <v>966051.50690278236</v>
      </c>
      <c r="N140" s="562">
        <v>973296.89320455317</v>
      </c>
      <c r="O140" s="562">
        <v>980596.61990358739</v>
      </c>
      <c r="P140" s="562">
        <v>987951.09455286432</v>
      </c>
      <c r="Q140" s="562">
        <v>995360.72776201065</v>
      </c>
      <c r="R140" s="562">
        <v>1002825.9332202259</v>
      </c>
      <c r="S140" s="562">
        <v>1010347.1277193775</v>
      </c>
      <c r="T140" s="562">
        <v>1017924.7311772727</v>
      </c>
      <c r="U140" s="562">
        <v>1025559.1666611023</v>
      </c>
      <c r="V140" s="562">
        <v>1033250.8604110607</v>
      </c>
      <c r="W140" s="562">
        <v>1041000.2418641435</v>
      </c>
      <c r="X140" s="562">
        <v>1048807.7436781246</v>
      </c>
      <c r="Y140" s="562">
        <v>1056673.8017557105</v>
      </c>
      <c r="Z140" s="562">
        <v>1064598.8552688784</v>
      </c>
      <c r="AA140" s="562">
        <v>1072583.3466833951</v>
      </c>
      <c r="AB140" s="562">
        <v>1080627.7217835204</v>
      </c>
      <c r="AC140" s="562">
        <v>1088732.4296968968</v>
      </c>
      <c r="AD140" s="562">
        <v>1096897.9229196236</v>
      </c>
      <c r="AE140" s="562">
        <v>1096898.9229196201</v>
      </c>
      <c r="AF140" s="562">
        <v>1096899.9229196201</v>
      </c>
    </row>
    <row r="141" spans="1:32" hidden="1" x14ac:dyDescent="0.2">
      <c r="A141" s="541" t="s">
        <v>61</v>
      </c>
      <c r="B141" s="543" t="s">
        <v>620</v>
      </c>
      <c r="E141" s="585"/>
      <c r="F141" s="562">
        <v>0</v>
      </c>
      <c r="G141" s="562">
        <v>37500</v>
      </c>
      <c r="H141" s="562">
        <v>110755.10130226737</v>
      </c>
      <c r="I141" s="562">
        <v>143007.31846883649</v>
      </c>
      <c r="J141" s="562">
        <v>135975.27856642229</v>
      </c>
      <c r="K141" s="562">
        <v>128890.49836473995</v>
      </c>
      <c r="L141" s="562">
        <v>121752.582311545</v>
      </c>
      <c r="M141" s="562">
        <v>114561.13188795109</v>
      </c>
      <c r="N141" s="562">
        <v>107315.74558618022</v>
      </c>
      <c r="O141" s="562">
        <v>100016.01888714606</v>
      </c>
      <c r="P141" s="562">
        <v>92661.544237869151</v>
      </c>
      <c r="Q141" s="562">
        <v>85251.911028722679</v>
      </c>
      <c r="R141" s="562">
        <v>77786.705570507605</v>
      </c>
      <c r="S141" s="562">
        <v>70265.511071355912</v>
      </c>
      <c r="T141" s="562">
        <v>62687.907613460578</v>
      </c>
      <c r="U141" s="562">
        <v>55053.472129631031</v>
      </c>
      <c r="V141" s="562">
        <v>47361.778379672767</v>
      </c>
      <c r="W141" s="562">
        <v>39612.396926589812</v>
      </c>
      <c r="X141" s="562">
        <v>31804.895112608734</v>
      </c>
      <c r="Y141" s="562">
        <v>23938.8370350228</v>
      </c>
      <c r="Z141" s="562">
        <v>16013.78352185497</v>
      </c>
      <c r="AA141" s="562">
        <v>8029.2921073383786</v>
      </c>
      <c r="AB141" s="562">
        <v>-15.08299278708887</v>
      </c>
      <c r="AC141" s="562">
        <v>-8119.7909061634946</v>
      </c>
      <c r="AD141" s="562">
        <v>-16285.284128890222</v>
      </c>
      <c r="AE141" s="562">
        <v>-16284.2841288902</v>
      </c>
      <c r="AF141" s="562">
        <v>-16283.2841288902</v>
      </c>
    </row>
    <row r="142" spans="1:32" hidden="1" x14ac:dyDescent="0.2">
      <c r="A142" s="541" t="s">
        <v>621</v>
      </c>
      <c r="B142" s="543" t="s">
        <v>622</v>
      </c>
      <c r="E142" s="585"/>
      <c r="F142" s="588">
        <f>F141+F140</f>
        <v>0</v>
      </c>
      <c r="G142" s="588">
        <f t="shared" ref="G142:AF142" si="89">G141+G140</f>
        <v>270153.15969768335</v>
      </c>
      <c r="H142" s="588">
        <f t="shared" si="89"/>
        <v>810459.47909305012</v>
      </c>
      <c r="I142" s="588">
        <f t="shared" si="89"/>
        <v>1080612.6387907332</v>
      </c>
      <c r="J142" s="588">
        <f t="shared" si="89"/>
        <v>1080612.6387907336</v>
      </c>
      <c r="K142" s="588">
        <f t="shared" si="89"/>
        <v>1080612.6387907334</v>
      </c>
      <c r="L142" s="588">
        <f t="shared" si="89"/>
        <v>1080612.6387907334</v>
      </c>
      <c r="M142" s="588">
        <f t="shared" si="89"/>
        <v>1080612.6387907334</v>
      </c>
      <c r="N142" s="588">
        <f t="shared" si="89"/>
        <v>1080612.6387907334</v>
      </c>
      <c r="O142" s="588">
        <f t="shared" si="89"/>
        <v>1080612.6387907334</v>
      </c>
      <c r="P142" s="588">
        <f t="shared" si="89"/>
        <v>1080612.6387907334</v>
      </c>
      <c r="Q142" s="588">
        <f t="shared" si="89"/>
        <v>1080612.6387907334</v>
      </c>
      <c r="R142" s="588">
        <f t="shared" si="89"/>
        <v>1080612.6387907334</v>
      </c>
      <c r="S142" s="588">
        <f t="shared" si="89"/>
        <v>1080612.6387907334</v>
      </c>
      <c r="T142" s="588">
        <f t="shared" si="89"/>
        <v>1080612.6387907334</v>
      </c>
      <c r="U142" s="588">
        <f t="shared" si="89"/>
        <v>1080612.6387907334</v>
      </c>
      <c r="V142" s="588">
        <f t="shared" si="89"/>
        <v>1080612.6387907334</v>
      </c>
      <c r="W142" s="588">
        <f t="shared" si="89"/>
        <v>1080612.6387907334</v>
      </c>
      <c r="X142" s="588">
        <f t="shared" si="89"/>
        <v>1080612.6387907334</v>
      </c>
      <c r="Y142" s="588">
        <f t="shared" si="89"/>
        <v>1080612.6387907334</v>
      </c>
      <c r="Z142" s="588">
        <f t="shared" si="89"/>
        <v>1080612.6387907334</v>
      </c>
      <c r="AA142" s="588">
        <f t="shared" si="89"/>
        <v>1080612.6387907334</v>
      </c>
      <c r="AB142" s="588">
        <f t="shared" si="89"/>
        <v>1080612.6387907334</v>
      </c>
      <c r="AC142" s="588">
        <f t="shared" si="89"/>
        <v>1080612.6387907334</v>
      </c>
      <c r="AD142" s="588">
        <f t="shared" si="89"/>
        <v>1080612.6387907334</v>
      </c>
      <c r="AE142" s="588">
        <f t="shared" si="89"/>
        <v>1080614.6387907299</v>
      </c>
      <c r="AF142" s="588">
        <f t="shared" si="89"/>
        <v>1080616.6387907299</v>
      </c>
    </row>
    <row r="143" spans="1:32" hidden="1" x14ac:dyDescent="0.2">
      <c r="B143" s="543"/>
      <c r="E143" s="585"/>
    </row>
    <row r="144" spans="1:32" hidden="1" x14ac:dyDescent="0.2">
      <c r="E144" s="585"/>
    </row>
    <row r="145" spans="2:33" s="575" customFormat="1" ht="15" hidden="1" x14ac:dyDescent="0.25">
      <c r="B145" s="575" t="s">
        <v>623</v>
      </c>
      <c r="C145" s="576"/>
      <c r="D145" s="576"/>
      <c r="E145" s="577"/>
      <c r="F145" s="589"/>
      <c r="G145" s="579">
        <f>G142+G138</f>
        <v>270153.15969768335</v>
      </c>
      <c r="H145" s="579">
        <f t="shared" ref="H145:AF145" si="90">H142+H138</f>
        <v>810459.47909305012</v>
      </c>
      <c r="I145" s="579" t="e">
        <f t="shared" si="90"/>
        <v>#REF!</v>
      </c>
      <c r="J145" s="579" t="e">
        <f t="shared" si="90"/>
        <v>#REF!</v>
      </c>
      <c r="K145" s="579" t="e">
        <f t="shared" si="90"/>
        <v>#REF!</v>
      </c>
      <c r="L145" s="579" t="e">
        <f t="shared" si="90"/>
        <v>#REF!</v>
      </c>
      <c r="M145" s="579" t="e">
        <f t="shared" si="90"/>
        <v>#REF!</v>
      </c>
      <c r="N145" s="579" t="e">
        <f t="shared" si="90"/>
        <v>#REF!</v>
      </c>
      <c r="O145" s="579" t="e">
        <f t="shared" si="90"/>
        <v>#REF!</v>
      </c>
      <c r="P145" s="579" t="e">
        <f t="shared" si="90"/>
        <v>#REF!</v>
      </c>
      <c r="Q145" s="579" t="e">
        <f t="shared" si="90"/>
        <v>#REF!</v>
      </c>
      <c r="R145" s="579" t="e">
        <f t="shared" si="90"/>
        <v>#REF!</v>
      </c>
      <c r="S145" s="579" t="e">
        <f t="shared" si="90"/>
        <v>#REF!</v>
      </c>
      <c r="T145" s="579" t="e">
        <f t="shared" si="90"/>
        <v>#REF!</v>
      </c>
      <c r="U145" s="579" t="e">
        <f t="shared" si="90"/>
        <v>#REF!</v>
      </c>
      <c r="V145" s="579" t="e">
        <f t="shared" si="90"/>
        <v>#REF!</v>
      </c>
      <c r="W145" s="579" t="e">
        <f t="shared" si="90"/>
        <v>#REF!</v>
      </c>
      <c r="X145" s="579" t="e">
        <f t="shared" si="90"/>
        <v>#REF!</v>
      </c>
      <c r="Y145" s="579" t="e">
        <f t="shared" si="90"/>
        <v>#REF!</v>
      </c>
      <c r="Z145" s="579" t="e">
        <f t="shared" si="90"/>
        <v>#REF!</v>
      </c>
      <c r="AA145" s="579" t="e">
        <f t="shared" si="90"/>
        <v>#REF!</v>
      </c>
      <c r="AB145" s="579" t="e">
        <f t="shared" si="90"/>
        <v>#REF!</v>
      </c>
      <c r="AC145" s="579" t="e">
        <f t="shared" si="90"/>
        <v>#REF!</v>
      </c>
      <c r="AD145" s="579" t="e">
        <f t="shared" si="90"/>
        <v>#REF!</v>
      </c>
      <c r="AE145" s="579" t="e">
        <f t="shared" si="90"/>
        <v>#REF!</v>
      </c>
      <c r="AF145" s="579" t="e">
        <f t="shared" si="90"/>
        <v>#REF!</v>
      </c>
    </row>
    <row r="146" spans="2:33" s="575" customFormat="1" ht="15" hidden="1" x14ac:dyDescent="0.25">
      <c r="B146" s="575" t="s">
        <v>624</v>
      </c>
      <c r="C146" s="576"/>
      <c r="D146" s="576"/>
      <c r="E146" s="577"/>
      <c r="F146" s="590">
        <f>F145/8</f>
        <v>0</v>
      </c>
      <c r="G146" s="591">
        <f t="shared" ref="G146:AF146" si="91">G145/8</f>
        <v>33769.144962210419</v>
      </c>
      <c r="H146" s="591">
        <f t="shared" si="91"/>
        <v>101307.43488663126</v>
      </c>
      <c r="I146" s="591" t="e">
        <f t="shared" si="91"/>
        <v>#REF!</v>
      </c>
      <c r="J146" s="591" t="e">
        <f t="shared" si="91"/>
        <v>#REF!</v>
      </c>
      <c r="K146" s="591" t="e">
        <f t="shared" si="91"/>
        <v>#REF!</v>
      </c>
      <c r="L146" s="591" t="e">
        <f t="shared" si="91"/>
        <v>#REF!</v>
      </c>
      <c r="M146" s="591" t="e">
        <f t="shared" si="91"/>
        <v>#REF!</v>
      </c>
      <c r="N146" s="591" t="e">
        <f t="shared" si="91"/>
        <v>#REF!</v>
      </c>
      <c r="O146" s="591" t="e">
        <f t="shared" si="91"/>
        <v>#REF!</v>
      </c>
      <c r="P146" s="591" t="e">
        <f t="shared" si="91"/>
        <v>#REF!</v>
      </c>
      <c r="Q146" s="591" t="e">
        <f t="shared" si="91"/>
        <v>#REF!</v>
      </c>
      <c r="R146" s="591" t="e">
        <f t="shared" si="91"/>
        <v>#REF!</v>
      </c>
      <c r="S146" s="591" t="e">
        <f t="shared" si="91"/>
        <v>#REF!</v>
      </c>
      <c r="T146" s="591" t="e">
        <f t="shared" si="91"/>
        <v>#REF!</v>
      </c>
      <c r="U146" s="591" t="e">
        <f t="shared" si="91"/>
        <v>#REF!</v>
      </c>
      <c r="V146" s="591" t="e">
        <f t="shared" si="91"/>
        <v>#REF!</v>
      </c>
      <c r="W146" s="591" t="e">
        <f t="shared" si="91"/>
        <v>#REF!</v>
      </c>
      <c r="X146" s="591" t="e">
        <f t="shared" si="91"/>
        <v>#REF!</v>
      </c>
      <c r="Y146" s="591" t="e">
        <f t="shared" si="91"/>
        <v>#REF!</v>
      </c>
      <c r="Z146" s="591" t="e">
        <f t="shared" si="91"/>
        <v>#REF!</v>
      </c>
      <c r="AA146" s="591" t="e">
        <f t="shared" si="91"/>
        <v>#REF!</v>
      </c>
      <c r="AB146" s="591" t="e">
        <f t="shared" si="91"/>
        <v>#REF!</v>
      </c>
      <c r="AC146" s="591" t="e">
        <f t="shared" si="91"/>
        <v>#REF!</v>
      </c>
      <c r="AD146" s="591" t="e">
        <f t="shared" si="91"/>
        <v>#REF!</v>
      </c>
      <c r="AE146" s="591" t="e">
        <f t="shared" si="91"/>
        <v>#REF!</v>
      </c>
      <c r="AF146" s="591" t="e">
        <f t="shared" si="91"/>
        <v>#REF!</v>
      </c>
    </row>
    <row r="147" spans="2:33" s="592" customFormat="1" ht="15" hidden="1" x14ac:dyDescent="0.25">
      <c r="C147" s="593"/>
      <c r="D147" s="593"/>
      <c r="E147" s="594"/>
    </row>
    <row r="148" spans="2:33" hidden="1" x14ac:dyDescent="0.2">
      <c r="E148" s="585"/>
    </row>
    <row r="149" spans="2:33" x14ac:dyDescent="0.2">
      <c r="E149" s="595" t="str">
        <f>E123</f>
        <v>Interests</v>
      </c>
      <c r="F149" s="586">
        <f>F123</f>
        <v>0</v>
      </c>
      <c r="G149" s="586" t="e">
        <f t="shared" ref="G149:AF149" si="92">G123</f>
        <v>#REF!</v>
      </c>
      <c r="H149" s="586" t="e">
        <f t="shared" si="92"/>
        <v>#REF!</v>
      </c>
      <c r="I149" s="586" t="e">
        <f t="shared" si="92"/>
        <v>#REF!</v>
      </c>
      <c r="J149" s="586" t="e">
        <f t="shared" si="92"/>
        <v>#REF!</v>
      </c>
      <c r="K149" s="586" t="e">
        <f t="shared" si="92"/>
        <v>#REF!</v>
      </c>
      <c r="L149" s="586" t="e">
        <f t="shared" si="92"/>
        <v>#REF!</v>
      </c>
      <c r="M149" s="586" t="e">
        <f t="shared" si="92"/>
        <v>#REF!</v>
      </c>
      <c r="N149" s="586" t="e">
        <f t="shared" si="92"/>
        <v>#REF!</v>
      </c>
      <c r="O149" s="586" t="e">
        <f t="shared" si="92"/>
        <v>#REF!</v>
      </c>
      <c r="P149" s="586" t="e">
        <f t="shared" si="92"/>
        <v>#REF!</v>
      </c>
      <c r="Q149" s="586" t="e">
        <f t="shared" si="92"/>
        <v>#REF!</v>
      </c>
      <c r="R149" s="586" t="e">
        <f t="shared" si="92"/>
        <v>#REF!</v>
      </c>
      <c r="S149" s="586" t="e">
        <f t="shared" si="92"/>
        <v>#REF!</v>
      </c>
      <c r="T149" s="586" t="e">
        <f t="shared" si="92"/>
        <v>#REF!</v>
      </c>
      <c r="U149" s="586" t="e">
        <f t="shared" si="92"/>
        <v>#REF!</v>
      </c>
      <c r="V149" s="586" t="e">
        <f t="shared" si="92"/>
        <v>#REF!</v>
      </c>
      <c r="W149" s="586" t="e">
        <f t="shared" si="92"/>
        <v>#REF!</v>
      </c>
      <c r="X149" s="586" t="e">
        <f t="shared" si="92"/>
        <v>#REF!</v>
      </c>
      <c r="Y149" s="586" t="e">
        <f t="shared" si="92"/>
        <v>#REF!</v>
      </c>
      <c r="Z149" s="586" t="e">
        <f t="shared" si="92"/>
        <v>#REF!</v>
      </c>
      <c r="AA149" s="586" t="e">
        <f t="shared" si="92"/>
        <v>#REF!</v>
      </c>
      <c r="AB149" s="586" t="e">
        <f t="shared" si="92"/>
        <v>#REF!</v>
      </c>
      <c r="AC149" s="586" t="e">
        <f t="shared" si="92"/>
        <v>#REF!</v>
      </c>
      <c r="AD149" s="586" t="e">
        <f t="shared" si="92"/>
        <v>#REF!</v>
      </c>
      <c r="AE149" s="586" t="e">
        <f t="shared" si="92"/>
        <v>#REF!</v>
      </c>
      <c r="AF149" s="586" t="e">
        <f t="shared" si="92"/>
        <v>#REF!</v>
      </c>
    </row>
    <row r="150" spans="2:33" x14ac:dyDescent="0.2">
      <c r="B150" s="600" t="s">
        <v>625</v>
      </c>
      <c r="E150" s="595" t="str">
        <f>E124</f>
        <v>Principal</v>
      </c>
      <c r="L150" s="586"/>
      <c r="M150" s="586" t="e">
        <f>SUM(F124:AD124)/20</f>
        <v>#REF!</v>
      </c>
      <c r="N150" s="586" t="e">
        <f>M150</f>
        <v>#REF!</v>
      </c>
      <c r="O150" s="586" t="e">
        <f t="shared" ref="O150:AF150" si="93">N150</f>
        <v>#REF!</v>
      </c>
      <c r="P150" s="586" t="e">
        <f t="shared" si="93"/>
        <v>#REF!</v>
      </c>
      <c r="Q150" s="586" t="e">
        <f t="shared" si="93"/>
        <v>#REF!</v>
      </c>
      <c r="R150" s="586" t="e">
        <f t="shared" si="93"/>
        <v>#REF!</v>
      </c>
      <c r="S150" s="586" t="e">
        <f t="shared" si="93"/>
        <v>#REF!</v>
      </c>
      <c r="T150" s="586" t="e">
        <f t="shared" si="93"/>
        <v>#REF!</v>
      </c>
      <c r="U150" s="586" t="e">
        <f t="shared" si="93"/>
        <v>#REF!</v>
      </c>
      <c r="V150" s="586" t="e">
        <f t="shared" si="93"/>
        <v>#REF!</v>
      </c>
      <c r="W150" s="586" t="e">
        <f t="shared" si="93"/>
        <v>#REF!</v>
      </c>
      <c r="X150" s="586" t="e">
        <f t="shared" si="93"/>
        <v>#REF!</v>
      </c>
      <c r="Y150" s="586" t="e">
        <f t="shared" si="93"/>
        <v>#REF!</v>
      </c>
      <c r="Z150" s="586" t="e">
        <f t="shared" si="93"/>
        <v>#REF!</v>
      </c>
      <c r="AA150" s="586" t="e">
        <f t="shared" si="93"/>
        <v>#REF!</v>
      </c>
      <c r="AB150" s="586" t="e">
        <f t="shared" si="93"/>
        <v>#REF!</v>
      </c>
      <c r="AC150" s="586" t="e">
        <f t="shared" si="93"/>
        <v>#REF!</v>
      </c>
      <c r="AD150" s="586" t="e">
        <f t="shared" si="93"/>
        <v>#REF!</v>
      </c>
      <c r="AE150" s="586" t="e">
        <f t="shared" si="93"/>
        <v>#REF!</v>
      </c>
      <c r="AF150" s="586" t="e">
        <f t="shared" si="93"/>
        <v>#REF!</v>
      </c>
    </row>
    <row r="151" spans="2:33" x14ac:dyDescent="0.2">
      <c r="E151" s="595" t="str">
        <f>E125</f>
        <v>Annuity</v>
      </c>
      <c r="F151" s="597">
        <f t="shared" ref="F151:K151" si="94">F150+F149</f>
        <v>0</v>
      </c>
      <c r="G151" s="597" t="e">
        <f t="shared" si="94"/>
        <v>#REF!</v>
      </c>
      <c r="H151" s="597" t="e">
        <f t="shared" si="94"/>
        <v>#REF!</v>
      </c>
      <c r="I151" s="597" t="e">
        <f t="shared" si="94"/>
        <v>#REF!</v>
      </c>
      <c r="J151" s="597" t="e">
        <f t="shared" si="94"/>
        <v>#REF!</v>
      </c>
      <c r="K151" s="597" t="e">
        <f t="shared" si="94"/>
        <v>#REF!</v>
      </c>
      <c r="L151" s="597" t="e">
        <f>L150+L149</f>
        <v>#REF!</v>
      </c>
      <c r="M151" s="597" t="e">
        <f t="shared" ref="M151:AF151" si="95">M150+M149</f>
        <v>#REF!</v>
      </c>
      <c r="N151" s="597" t="e">
        <f t="shared" si="95"/>
        <v>#REF!</v>
      </c>
      <c r="O151" s="597" t="e">
        <f t="shared" si="95"/>
        <v>#REF!</v>
      </c>
      <c r="P151" s="597" t="e">
        <f t="shared" si="95"/>
        <v>#REF!</v>
      </c>
      <c r="Q151" s="597" t="e">
        <f t="shared" si="95"/>
        <v>#REF!</v>
      </c>
      <c r="R151" s="597" t="e">
        <f t="shared" si="95"/>
        <v>#REF!</v>
      </c>
      <c r="S151" s="597" t="e">
        <f t="shared" si="95"/>
        <v>#REF!</v>
      </c>
      <c r="T151" s="597" t="e">
        <f t="shared" si="95"/>
        <v>#REF!</v>
      </c>
      <c r="U151" s="597" t="e">
        <f t="shared" si="95"/>
        <v>#REF!</v>
      </c>
      <c r="V151" s="597" t="e">
        <f t="shared" si="95"/>
        <v>#REF!</v>
      </c>
      <c r="W151" s="597" t="e">
        <f t="shared" si="95"/>
        <v>#REF!</v>
      </c>
      <c r="X151" s="597" t="e">
        <f t="shared" si="95"/>
        <v>#REF!</v>
      </c>
      <c r="Y151" s="597" t="e">
        <f t="shared" si="95"/>
        <v>#REF!</v>
      </c>
      <c r="Z151" s="597" t="e">
        <f t="shared" si="95"/>
        <v>#REF!</v>
      </c>
      <c r="AA151" s="597" t="e">
        <f t="shared" si="95"/>
        <v>#REF!</v>
      </c>
      <c r="AB151" s="597" t="e">
        <f t="shared" si="95"/>
        <v>#REF!</v>
      </c>
      <c r="AC151" s="597" t="e">
        <f t="shared" si="95"/>
        <v>#REF!</v>
      </c>
      <c r="AD151" s="597" t="e">
        <f t="shared" si="95"/>
        <v>#REF!</v>
      </c>
      <c r="AE151" s="597" t="e">
        <f t="shared" si="95"/>
        <v>#REF!</v>
      </c>
      <c r="AF151" s="597" t="e">
        <f t="shared" si="95"/>
        <v>#REF!</v>
      </c>
      <c r="AG151" s="586"/>
    </row>
    <row r="152" spans="2:33" s="599" customFormat="1" ht="18.75" customHeight="1" x14ac:dyDescent="0.25">
      <c r="B152" s="1005" t="s">
        <v>631</v>
      </c>
      <c r="C152" s="1006"/>
      <c r="D152" s="1006"/>
      <c r="E152" s="1007"/>
      <c r="F152" s="598">
        <f t="shared" ref="F152:K152" si="96">F151/9</f>
        <v>0</v>
      </c>
      <c r="G152" s="598" t="e">
        <f t="shared" si="96"/>
        <v>#REF!</v>
      </c>
      <c r="H152" s="598" t="e">
        <f t="shared" si="96"/>
        <v>#REF!</v>
      </c>
      <c r="I152" s="598" t="e">
        <f t="shared" si="96"/>
        <v>#REF!</v>
      </c>
      <c r="J152" s="598" t="e">
        <f t="shared" si="96"/>
        <v>#REF!</v>
      </c>
      <c r="K152" s="598" t="e">
        <f t="shared" si="96"/>
        <v>#REF!</v>
      </c>
      <c r="L152" s="598" t="e">
        <f>L151/9</f>
        <v>#REF!</v>
      </c>
      <c r="M152" s="598" t="e">
        <f t="shared" ref="M152:AF152" si="97">M151/9</f>
        <v>#REF!</v>
      </c>
      <c r="N152" s="598" t="e">
        <f t="shared" si="97"/>
        <v>#REF!</v>
      </c>
      <c r="O152" s="598" t="e">
        <f t="shared" si="97"/>
        <v>#REF!</v>
      </c>
      <c r="P152" s="598" t="e">
        <f t="shared" si="97"/>
        <v>#REF!</v>
      </c>
      <c r="Q152" s="598" t="e">
        <f t="shared" si="97"/>
        <v>#REF!</v>
      </c>
      <c r="R152" s="598" t="e">
        <f t="shared" si="97"/>
        <v>#REF!</v>
      </c>
      <c r="S152" s="598" t="e">
        <f t="shared" si="97"/>
        <v>#REF!</v>
      </c>
      <c r="T152" s="598" t="e">
        <f t="shared" si="97"/>
        <v>#REF!</v>
      </c>
      <c r="U152" s="598" t="e">
        <f t="shared" si="97"/>
        <v>#REF!</v>
      </c>
      <c r="V152" s="598" t="e">
        <f t="shared" si="97"/>
        <v>#REF!</v>
      </c>
      <c r="W152" s="598" t="e">
        <f t="shared" si="97"/>
        <v>#REF!</v>
      </c>
      <c r="X152" s="598" t="e">
        <f t="shared" si="97"/>
        <v>#REF!</v>
      </c>
      <c r="Y152" s="598" t="e">
        <f t="shared" si="97"/>
        <v>#REF!</v>
      </c>
      <c r="Z152" s="598" t="e">
        <f t="shared" si="97"/>
        <v>#REF!</v>
      </c>
      <c r="AA152" s="598" t="e">
        <f t="shared" si="97"/>
        <v>#REF!</v>
      </c>
      <c r="AB152" s="598" t="e">
        <f t="shared" si="97"/>
        <v>#REF!</v>
      </c>
      <c r="AC152" s="598" t="e">
        <f t="shared" si="97"/>
        <v>#REF!</v>
      </c>
      <c r="AD152" s="598" t="e">
        <f t="shared" si="97"/>
        <v>#REF!</v>
      </c>
      <c r="AE152" s="598" t="e">
        <f t="shared" si="97"/>
        <v>#REF!</v>
      </c>
      <c r="AF152" s="598" t="e">
        <f t="shared" si="97"/>
        <v>#REF!</v>
      </c>
    </row>
    <row r="154" spans="2:33" x14ac:dyDescent="0.2">
      <c r="AG154" s="596" t="e">
        <f>SUM(M150:AF150)</f>
        <v>#REF!</v>
      </c>
    </row>
  </sheetData>
  <mergeCells count="2">
    <mergeCell ref="E1:R1"/>
    <mergeCell ref="B152:E152"/>
  </mergeCells>
  <hyperlinks>
    <hyperlink ref="A1" location="SYNTH!A1" display="RESULTS OF THE MODEL "/>
  </hyperlinks>
  <pageMargins left="0.78740157499999996" right="0.78740157499999996" top="0.984251969" bottom="0.984251969" header="0.4921259845" footer="0.4921259845"/>
  <pageSetup paperSize="9" scale="80" orientation="landscape" r:id="rId1"/>
  <headerFooter alignWithMargins="0"/>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2" ma:contentTypeDescription="Create a new document." ma:contentTypeScope="" ma:versionID="269d2fed81ffc115f7c3d57f86669936">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dc2c45890cfec18f8c711e369341847d"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6D3E3C9C-E565-4F6E-8720-ADA327D83CF6}"/>
</file>

<file path=customXml/itemProps2.xml><?xml version="1.0" encoding="utf-8"?>
<ds:datastoreItem xmlns:ds="http://schemas.openxmlformats.org/officeDocument/2006/customXml" ds:itemID="{FE8491CF-6494-478B-9823-33EE306AF7C6}"/>
</file>

<file path=customXml/itemProps3.xml><?xml version="1.0" encoding="utf-8"?>
<ds:datastoreItem xmlns:ds="http://schemas.openxmlformats.org/officeDocument/2006/customXml" ds:itemID="{7F28C7CC-79FD-4B81-8760-1C30359E5F7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20</vt:i4>
      </vt:variant>
      <vt:variant>
        <vt:lpstr>Plages nommées</vt:lpstr>
      </vt:variant>
      <vt:variant>
        <vt:i4>1</vt:i4>
      </vt:variant>
    </vt:vector>
  </HeadingPairs>
  <TitlesOfParts>
    <vt:vector size="21" baseType="lpstr">
      <vt:lpstr>SYNTH</vt:lpstr>
      <vt:lpstr>ASSUMPTIONS</vt:lpstr>
      <vt:lpstr>CAPEX</vt:lpstr>
      <vt:lpstr>CAPEX (2)</vt:lpstr>
      <vt:lpstr>SCHEDULE</vt:lpstr>
      <vt:lpstr>P&amp;L</vt:lpstr>
      <vt:lpstr>P&amp;L (2)</vt:lpstr>
      <vt:lpstr>Baseline</vt:lpstr>
      <vt:lpstr>FINANCING</vt:lpstr>
      <vt:lpstr>SES</vt:lpstr>
      <vt:lpstr>aquifere Gaza</vt:lpstr>
      <vt:lpstr>CO2Israel</vt:lpstr>
      <vt:lpstr>FARM INVEST</vt:lpstr>
      <vt:lpstr>data</vt:lpstr>
      <vt:lpstr>Ha_du</vt:lpstr>
      <vt:lpstr>Areas</vt:lpstr>
      <vt:lpstr>CROPSdata</vt:lpstr>
      <vt:lpstr>Margins</vt:lpstr>
      <vt:lpstr>o&amp;m costs</vt:lpstr>
      <vt:lpstr>AFD LOAN</vt:lpstr>
      <vt:lpstr>FINANCING!SectionB2</vt:lpstr>
    </vt:vector>
  </TitlesOfParts>
  <Company>BRL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Beatrice De Abreu</dc:creator>
  <cp:lastModifiedBy>Beatrice De Abreu</cp:lastModifiedBy>
  <dcterms:created xsi:type="dcterms:W3CDTF">2018-07-12T08:26:39Z</dcterms:created>
  <dcterms:modified xsi:type="dcterms:W3CDTF">2018-10-12T11:01:23Z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